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025" tabRatio="594" activeTab="1"/>
  </bookViews>
  <sheets>
    <sheet name="BS&amp;PL 1-5" sheetId="1" r:id="rId1"/>
    <sheet name="CH Conso 6-7" sheetId="2" r:id="rId2"/>
    <sheet name="CH Separate 8-9" sheetId="3" r:id="rId3"/>
    <sheet name="CF 10-11" sheetId="4" r:id="rId4"/>
  </sheets>
  <externalReferences>
    <externalReference r:id="rId5"/>
  </externalReferences>
  <definedNames>
    <definedName name="_xlnm.Print_Area" localSheetId="0">'BS&amp;PL 1-5'!$B$1:$J$271</definedName>
    <definedName name="_xlnm.Print_Area" localSheetId="3">'CF 10-11'!$B$1:$J$110</definedName>
    <definedName name="_xlnm.Print_Area" localSheetId="1">'CH Conso 6-7'!$A$1:$S$60</definedName>
    <definedName name="_xlnm.Print_Area" localSheetId="2">'CH Separate 8-9'!$A$1:$O$61</definedName>
    <definedName name="_xlnm.Print_Titles" localSheetId="1">'CH Conso 6-7'!$1:$8</definedName>
    <definedName name="_xlnm.Print_Titles" localSheetId="2">'CH Separate 8-9'!$1:$9</definedName>
  </definedNames>
  <calcPr calcId="145621"/>
</workbook>
</file>

<file path=xl/calcChain.xml><?xml version="1.0" encoding="utf-8"?>
<calcChain xmlns="http://schemas.openxmlformats.org/spreadsheetml/2006/main">
  <c r="H88" i="4" l="1"/>
  <c r="H84" i="4"/>
  <c r="O45" i="2" l="1"/>
  <c r="H62" i="4" l="1"/>
  <c r="D62" i="4"/>
  <c r="H208" i="1" l="1"/>
  <c r="R217" i="2" l="1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86" i="2"/>
  <c r="R183" i="3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86" i="2"/>
  <c r="P183" i="3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86" i="2"/>
  <c r="N183" i="3"/>
  <c r="D182" i="2"/>
  <c r="L182" i="2" s="1"/>
  <c r="D179" i="3"/>
  <c r="D175" i="1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86" i="2"/>
  <c r="L183" i="3"/>
  <c r="R171" i="2"/>
  <c r="R172" i="2"/>
  <c r="R173" i="2"/>
  <c r="R174" i="2"/>
  <c r="R175" i="2"/>
  <c r="R176" i="2"/>
  <c r="R177" i="2"/>
  <c r="R178" i="2"/>
  <c r="R179" i="2"/>
  <c r="R180" i="2"/>
  <c r="R181" i="2"/>
  <c r="R182" i="2"/>
  <c r="R168" i="3"/>
  <c r="R169" i="3"/>
  <c r="R170" i="3"/>
  <c r="R171" i="3"/>
  <c r="R172" i="3"/>
  <c r="R173" i="3"/>
  <c r="R174" i="3"/>
  <c r="R175" i="3"/>
  <c r="R176" i="3"/>
  <c r="R177" i="3"/>
  <c r="R178" i="3"/>
  <c r="R179" i="3"/>
  <c r="R170" i="2"/>
  <c r="R167" i="3"/>
  <c r="P171" i="2"/>
  <c r="P172" i="2"/>
  <c r="P173" i="2"/>
  <c r="P174" i="2"/>
  <c r="P175" i="2"/>
  <c r="P176" i="2"/>
  <c r="P177" i="2"/>
  <c r="P178" i="2"/>
  <c r="P179" i="2"/>
  <c r="P180" i="2"/>
  <c r="P181" i="2"/>
  <c r="P182" i="2"/>
  <c r="P168" i="3"/>
  <c r="P169" i="3"/>
  <c r="P170" i="3"/>
  <c r="P171" i="3"/>
  <c r="P172" i="3"/>
  <c r="P173" i="3"/>
  <c r="P174" i="3"/>
  <c r="P175" i="3"/>
  <c r="P176" i="3"/>
  <c r="P177" i="3"/>
  <c r="P178" i="3"/>
  <c r="P179" i="3"/>
  <c r="P170" i="2"/>
  <c r="P167" i="3"/>
  <c r="N171" i="2"/>
  <c r="N172" i="2"/>
  <c r="N173" i="2"/>
  <c r="N174" i="2"/>
  <c r="N175" i="2"/>
  <c r="N176" i="2"/>
  <c r="N177" i="2"/>
  <c r="N178" i="2"/>
  <c r="N179" i="2"/>
  <c r="N180" i="2"/>
  <c r="N181" i="2"/>
  <c r="N182" i="2"/>
  <c r="N168" i="3"/>
  <c r="N169" i="3"/>
  <c r="N170" i="3"/>
  <c r="N171" i="3"/>
  <c r="N172" i="3"/>
  <c r="N173" i="3"/>
  <c r="N174" i="3"/>
  <c r="N175" i="3"/>
  <c r="N176" i="3"/>
  <c r="N177" i="3"/>
  <c r="N178" i="3"/>
  <c r="N179" i="3"/>
  <c r="N170" i="2"/>
  <c r="N167" i="3"/>
  <c r="L171" i="2"/>
  <c r="L172" i="2"/>
  <c r="L173" i="2"/>
  <c r="L174" i="2"/>
  <c r="L175" i="2"/>
  <c r="L176" i="2"/>
  <c r="L177" i="2"/>
  <c r="L178" i="2"/>
  <c r="L179" i="2"/>
  <c r="L180" i="2"/>
  <c r="L181" i="2"/>
  <c r="L168" i="3"/>
  <c r="L169" i="3"/>
  <c r="L170" i="3"/>
  <c r="L171" i="3"/>
  <c r="L172" i="3"/>
  <c r="L173" i="3"/>
  <c r="L174" i="3"/>
  <c r="L175" i="3"/>
  <c r="L176" i="3"/>
  <c r="L177" i="3"/>
  <c r="L178" i="3"/>
  <c r="L179" i="3"/>
  <c r="L170" i="2"/>
  <c r="L167" i="3"/>
  <c r="D260" i="1" l="1"/>
  <c r="H240" i="1"/>
  <c r="H175" i="1"/>
  <c r="F175" i="1"/>
  <c r="O20" i="2"/>
  <c r="S20" i="2" s="1"/>
  <c r="D90" i="1" l="1"/>
  <c r="H79" i="1"/>
  <c r="H28" i="1"/>
  <c r="D19" i="1"/>
  <c r="H19" i="1"/>
  <c r="H30" i="1" l="1"/>
  <c r="A227" i="1" l="1"/>
  <c r="H250" i="1" l="1"/>
  <c r="H227" i="1"/>
  <c r="D227" i="1"/>
  <c r="D233" i="1" s="1"/>
  <c r="D203" i="1"/>
  <c r="H129" i="1"/>
  <c r="D79" i="1"/>
  <c r="D22" i="1"/>
  <c r="D28" i="1" l="1"/>
  <c r="J72" i="4"/>
  <c r="H72" i="4"/>
  <c r="F72" i="4"/>
  <c r="D72" i="4"/>
  <c r="Q22" i="2"/>
  <c r="M22" i="2"/>
  <c r="O21" i="2"/>
  <c r="S21" i="2" s="1"/>
  <c r="J233" i="1"/>
  <c r="F233" i="1"/>
  <c r="F240" i="1"/>
  <c r="F247" i="1" s="1"/>
  <c r="J264" i="1"/>
  <c r="J263" i="1"/>
  <c r="F264" i="1"/>
  <c r="F263" i="1"/>
  <c r="J240" i="1"/>
  <c r="J247" i="1" s="1"/>
  <c r="J265" i="1" l="1"/>
  <c r="F265" i="1"/>
  <c r="F249" i="1"/>
  <c r="F251" i="1" s="1"/>
  <c r="F34" i="4" s="1"/>
  <c r="F49" i="4" s="1"/>
  <c r="F88" i="4" s="1"/>
  <c r="J249" i="1"/>
  <c r="J251" i="1" s="1"/>
  <c r="J34" i="4" s="1"/>
  <c r="J49" i="4" s="1"/>
  <c r="J88" i="4" s="1"/>
  <c r="J204" i="1"/>
  <c r="J203" i="1"/>
  <c r="F204" i="1"/>
  <c r="F203" i="1"/>
  <c r="F182" i="1"/>
  <c r="J182" i="1"/>
  <c r="J175" i="1"/>
  <c r="F187" i="1" l="1"/>
  <c r="J187" i="1"/>
  <c r="F205" i="1"/>
  <c r="F255" i="1"/>
  <c r="F260" i="1"/>
  <c r="J255" i="1"/>
  <c r="J260" i="1"/>
  <c r="J205" i="1"/>
  <c r="F189" i="1" l="1"/>
  <c r="F191" i="1" s="1"/>
  <c r="J189" i="1"/>
  <c r="H264" i="1"/>
  <c r="H263" i="1"/>
  <c r="D264" i="1"/>
  <c r="D263" i="1"/>
  <c r="H203" i="1"/>
  <c r="D204" i="1"/>
  <c r="F200" i="1" l="1"/>
  <c r="F195" i="1"/>
  <c r="D205" i="1"/>
  <c r="J191" i="1"/>
  <c r="D265" i="1"/>
  <c r="H204" i="1"/>
  <c r="J200" i="1" l="1"/>
  <c r="J195" i="1"/>
  <c r="H205" i="1"/>
  <c r="H182" i="1"/>
  <c r="D182" i="1"/>
  <c r="H187" i="1" l="1"/>
  <c r="H189" i="1" s="1"/>
  <c r="D187" i="1"/>
  <c r="H265" i="1"/>
  <c r="H233" i="1"/>
  <c r="H191" i="1" l="1"/>
  <c r="H195" i="1" s="1"/>
  <c r="D191" i="1"/>
  <c r="H247" i="1"/>
  <c r="H249" i="1" s="1"/>
  <c r="D240" i="1"/>
  <c r="D247" i="1" s="1"/>
  <c r="H200" i="1" l="1"/>
  <c r="D200" i="1"/>
  <c r="D195" i="1"/>
  <c r="F79" i="1"/>
  <c r="F28" i="1"/>
  <c r="J28" i="1"/>
  <c r="F19" i="1"/>
  <c r="J19" i="1"/>
  <c r="K11" i="3"/>
  <c r="I11" i="3"/>
  <c r="G11" i="3"/>
  <c r="E11" i="3"/>
  <c r="C11" i="3"/>
  <c r="K22" i="3"/>
  <c r="I22" i="3"/>
  <c r="G22" i="3"/>
  <c r="E22" i="3"/>
  <c r="C22" i="3"/>
  <c r="O21" i="3"/>
  <c r="M16" i="3"/>
  <c r="M17" i="3" s="1"/>
  <c r="K16" i="3"/>
  <c r="K17" i="3" s="1"/>
  <c r="I16" i="3"/>
  <c r="I17" i="3" s="1"/>
  <c r="G16" i="3"/>
  <c r="G17" i="3" s="1"/>
  <c r="E16" i="3"/>
  <c r="E17" i="3" s="1"/>
  <c r="C16" i="3"/>
  <c r="C17" i="3" s="1"/>
  <c r="O15" i="3"/>
  <c r="O16" i="3" s="1"/>
  <c r="O17" i="3" s="1"/>
  <c r="E48" i="3"/>
  <c r="G48" i="3"/>
  <c r="K48" i="3"/>
  <c r="I48" i="3"/>
  <c r="C48" i="3"/>
  <c r="O47" i="3"/>
  <c r="O41" i="3"/>
  <c r="O37" i="3"/>
  <c r="O40" i="3"/>
  <c r="M42" i="3"/>
  <c r="M43" i="3" s="1"/>
  <c r="K42" i="3"/>
  <c r="K43" i="3" s="1"/>
  <c r="K50" i="3" s="1"/>
  <c r="I42" i="3"/>
  <c r="I43" i="3" s="1"/>
  <c r="I50" i="3" s="1"/>
  <c r="G42" i="3"/>
  <c r="G43" i="3" s="1"/>
  <c r="E42" i="3"/>
  <c r="E43" i="3" s="1"/>
  <c r="E50" i="3" s="1"/>
  <c r="C42" i="3"/>
  <c r="C43" i="3" s="1"/>
  <c r="C50" i="3" s="1"/>
  <c r="O37" i="2"/>
  <c r="S37" i="2" s="1"/>
  <c r="O40" i="2"/>
  <c r="S40" i="2" s="1"/>
  <c r="O41" i="2"/>
  <c r="S41" i="2" s="1"/>
  <c r="C42" i="2"/>
  <c r="E42" i="2"/>
  <c r="G42" i="2"/>
  <c r="I42" i="2"/>
  <c r="K42" i="2"/>
  <c r="M42" i="2"/>
  <c r="Q42" i="2"/>
  <c r="S45" i="2"/>
  <c r="O46" i="2"/>
  <c r="S46" i="2" s="1"/>
  <c r="C47" i="2"/>
  <c r="E47" i="2"/>
  <c r="G47" i="2"/>
  <c r="I47" i="2"/>
  <c r="K47" i="2"/>
  <c r="M47" i="2"/>
  <c r="Q47" i="2"/>
  <c r="Q51" i="2"/>
  <c r="Q53" i="2" s="1"/>
  <c r="O52" i="2"/>
  <c r="S52" i="2" s="1"/>
  <c r="C53" i="2"/>
  <c r="E53" i="2"/>
  <c r="G53" i="2"/>
  <c r="I53" i="2"/>
  <c r="K53" i="2"/>
  <c r="K10" i="2"/>
  <c r="I10" i="2"/>
  <c r="G10" i="2"/>
  <c r="E10" i="2"/>
  <c r="C10" i="2"/>
  <c r="K28" i="2"/>
  <c r="I28" i="2"/>
  <c r="G28" i="2"/>
  <c r="E28" i="2"/>
  <c r="C28" i="2"/>
  <c r="K22" i="2"/>
  <c r="I22" i="2"/>
  <c r="G22" i="2"/>
  <c r="E22" i="2"/>
  <c r="C22" i="2"/>
  <c r="Q15" i="2"/>
  <c r="Q23" i="2" s="1"/>
  <c r="M15" i="2"/>
  <c r="M23" i="2" s="1"/>
  <c r="K15" i="2"/>
  <c r="I15" i="2"/>
  <c r="G15" i="2"/>
  <c r="E15" i="2"/>
  <c r="C15" i="2"/>
  <c r="O13" i="2"/>
  <c r="S27" i="2"/>
  <c r="J128" i="1"/>
  <c r="J130" i="1" s="1"/>
  <c r="F128" i="1"/>
  <c r="F130" i="1" s="1"/>
  <c r="J90" i="1"/>
  <c r="F90" i="1"/>
  <c r="J79" i="1"/>
  <c r="O11" i="3" l="1"/>
  <c r="S22" i="2"/>
  <c r="O22" i="2"/>
  <c r="E23" i="2"/>
  <c r="E30" i="2" s="1"/>
  <c r="C48" i="2"/>
  <c r="C55" i="2" s="1"/>
  <c r="E48" i="2"/>
  <c r="E55" i="2" s="1"/>
  <c r="G23" i="2"/>
  <c r="G30" i="2" s="1"/>
  <c r="E24" i="3"/>
  <c r="O42" i="3"/>
  <c r="O43" i="3" s="1"/>
  <c r="O15" i="2"/>
  <c r="I23" i="2"/>
  <c r="I30" i="2" s="1"/>
  <c r="I48" i="2"/>
  <c r="I55" i="2" s="1"/>
  <c r="Q48" i="2"/>
  <c r="Q55" i="2" s="1"/>
  <c r="O47" i="2"/>
  <c r="K23" i="2"/>
  <c r="K30" i="2" s="1"/>
  <c r="K48" i="2"/>
  <c r="K55" i="2" s="1"/>
  <c r="G50" i="3"/>
  <c r="J30" i="1"/>
  <c r="S13" i="2"/>
  <c r="S15" i="2" s="1"/>
  <c r="M48" i="2"/>
  <c r="C23" i="2"/>
  <c r="C30" i="2" s="1"/>
  <c r="G48" i="2"/>
  <c r="G55" i="2" s="1"/>
  <c r="I24" i="3"/>
  <c r="O42" i="2"/>
  <c r="F30" i="1"/>
  <c r="K24" i="3"/>
  <c r="J92" i="1"/>
  <c r="J132" i="1" s="1"/>
  <c r="C24" i="3"/>
  <c r="F92" i="1"/>
  <c r="F132" i="1" s="1"/>
  <c r="S42" i="2"/>
  <c r="S47" i="2"/>
  <c r="G24" i="3"/>
  <c r="O10" i="2"/>
  <c r="S23" i="2" l="1"/>
  <c r="O23" i="2"/>
  <c r="F133" i="1"/>
  <c r="J133" i="1"/>
  <c r="O48" i="2"/>
  <c r="S48" i="2"/>
  <c r="S10" i="2"/>
  <c r="M46" i="3" l="1"/>
  <c r="M48" i="3" l="1"/>
  <c r="M50" i="3" s="1"/>
  <c r="O46" i="3"/>
  <c r="O48" i="3" s="1"/>
  <c r="O50" i="3" s="1"/>
  <c r="M51" i="2" l="1"/>
  <c r="O51" i="2" l="1"/>
  <c r="M53" i="2"/>
  <c r="M55" i="2" s="1"/>
  <c r="O53" i="2" l="1"/>
  <c r="O55" i="2" s="1"/>
  <c r="S51" i="2"/>
  <c r="S53" i="2" s="1"/>
  <c r="S55" i="2" s="1"/>
  <c r="H90" i="1" l="1"/>
  <c r="H92" i="1" l="1"/>
  <c r="D92" i="1"/>
  <c r="H251" i="1" l="1"/>
  <c r="H34" i="4" s="1"/>
  <c r="H49" i="4" s="1"/>
  <c r="D249" i="1"/>
  <c r="D251" i="1" l="1"/>
  <c r="H260" i="1"/>
  <c r="H255" i="1"/>
  <c r="Q26" i="2"/>
  <c r="Q28" i="2" s="1"/>
  <c r="Q30" i="2" s="1"/>
  <c r="D129" i="1" s="1"/>
  <c r="D255" i="1" l="1"/>
  <c r="M20" i="3"/>
  <c r="D34" i="4" l="1"/>
  <c r="D49" i="4" s="1"/>
  <c r="D88" i="4" s="1"/>
  <c r="O20" i="3"/>
  <c r="O22" i="3" s="1"/>
  <c r="M22" i="3"/>
  <c r="M26" i="2"/>
  <c r="M28" i="2" l="1"/>
  <c r="M30" i="2" s="1"/>
  <c r="D127" i="1" s="1"/>
  <c r="O26" i="2"/>
  <c r="S26" i="2" l="1"/>
  <c r="S28" i="2" s="1"/>
  <c r="S30" i="2" s="1"/>
  <c r="O28" i="2"/>
  <c r="O30" i="2" s="1"/>
  <c r="D128" i="1" l="1"/>
  <c r="D130" i="1" s="1"/>
  <c r="D132" i="1" s="1"/>
  <c r="D30" i="1" l="1"/>
  <c r="D133" i="1" l="1"/>
  <c r="M24" i="3"/>
  <c r="H127" i="1" s="1"/>
  <c r="H128" i="1" s="1"/>
  <c r="H130" i="1" s="1"/>
  <c r="H132" i="1" s="1"/>
  <c r="H133" i="1" s="1"/>
  <c r="O24" i="3"/>
</calcChain>
</file>

<file path=xl/sharedStrings.xml><?xml version="1.0" encoding="utf-8"?>
<sst xmlns="http://schemas.openxmlformats.org/spreadsheetml/2006/main" count="467" uniqueCount="255">
  <si>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</si>
  <si>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</si>
  <si>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</si>
  <si>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</si>
  <si>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</si>
  <si>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</si>
  <si>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</si>
  <si>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</si>
  <si>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</si>
  <si>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</si>
  <si>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</si>
  <si>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</si>
  <si>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</si>
  <si>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Receivables from scrap sales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</si>
  <si>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</si>
  <si>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</si>
  <si>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</si>
  <si>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</si>
  <si>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</si>
  <si>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</si>
  <si>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</si>
  <si>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</si>
  <si>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</si>
  <si>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</si>
  <si>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</si>
  <si>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</si>
  <si>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</si>
  <si>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</si>
  <si>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</si>
  <si>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</si>
  <si>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</si>
  <si>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</si>
  <si>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</si>
  <si>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</si>
  <si>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</si>
  <si>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</si>
  <si>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</si>
  <si>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</si>
  <si>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</si>
  <si>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</si>
  <si>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</si>
  <si>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</si>
  <si>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</si>
  <si>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</si>
  <si>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</si>
  <si>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</si>
  <si>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</si>
  <si>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</si>
  <si>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</si>
  <si>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</si>
  <si>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</si>
  <si>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</si>
  <si>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</si>
  <si>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</si>
  <si>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</si>
  <si>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</si>
  <si>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</si>
  <si>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</si>
  <si>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</si>
  <si>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</si>
  <si>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</si>
  <si>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</si>
  <si>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</si>
  <si>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</si>
  <si>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</si>
  <si>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</si>
  <si>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provision for court case claim</t>
  </si>
  <si>
    <t>Reversal of provision for loss on purchase orders</t>
  </si>
  <si>
    <t xml:space="preserve">    for undelivered raw material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</si>
  <si>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</si>
  <si>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</si>
  <si>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</si>
  <si>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</si>
  <si>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</si>
  <si>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</si>
  <si>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</si>
  <si>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</si>
  <si>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</si>
  <si>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</si>
  <si>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</si>
  <si>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</si>
  <si>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</si>
  <si>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</si>
  <si>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</si>
  <si>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</si>
  <si>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</si>
  <si>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</si>
  <si>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</si>
  <si>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</si>
  <si>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</si>
  <si>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Statement of changes in equity</t>
  </si>
  <si>
    <t>Consolidated financial statements</t>
  </si>
  <si>
    <t>Issued and</t>
  </si>
  <si>
    <t>Surplus on ordinary shares</t>
  </si>
  <si>
    <t>Retained earnings (deficits)</t>
  </si>
  <si>
    <t>attributable to</t>
  </si>
  <si>
    <t>Non-</t>
  </si>
  <si>
    <t>paid-up</t>
  </si>
  <si>
    <t>Share premium</t>
  </si>
  <si>
    <t xml:space="preserve">Premium on </t>
  </si>
  <si>
    <t xml:space="preserve">Legal </t>
  </si>
  <si>
    <t>Unappropriated</t>
  </si>
  <si>
    <t xml:space="preserve"> owners of</t>
  </si>
  <si>
    <t>controlling</t>
  </si>
  <si>
    <t>Total</t>
  </si>
  <si>
    <t>share capital</t>
  </si>
  <si>
    <t>(discount)</t>
  </si>
  <si>
    <t>capital reduction</t>
  </si>
  <si>
    <t>reserve</t>
  </si>
  <si>
    <t>the Company</t>
  </si>
  <si>
    <t>interests</t>
  </si>
  <si>
    <t>equity</t>
  </si>
  <si>
    <t>Transactions  with owners, recorded directly in equity</t>
  </si>
  <si>
    <t xml:space="preserve">   Contributions by and distributions to owners of the Company</t>
  </si>
  <si>
    <t xml:space="preserve">   Issue of warrants</t>
  </si>
  <si>
    <t xml:space="preserve">   Issue of ordinary shares</t>
  </si>
  <si>
    <t xml:space="preserve">   Total contributions by and distributions to owners of the Company</t>
  </si>
  <si>
    <t xml:space="preserve">   Changes in ownership interests in subsidiaries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</si>
  <si>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</si>
  <si>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</si>
  <si>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</si>
  <si>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</si>
  <si>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</si>
  <si>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</si>
  <si>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</si>
  <si>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>Balance as at 1 January 2016</t>
  </si>
  <si>
    <t xml:space="preserve"> </t>
  </si>
  <si>
    <t>Separate financial statements</t>
  </si>
  <si>
    <t xml:space="preserve">    Issue of warrants</t>
  </si>
  <si>
    <t xml:space="preserve">    Issue of ordinary shares</t>
  </si>
  <si>
    <t>Total transactions  with owners, recorded directly in equity</t>
  </si>
  <si>
    <t xml:space="preserve">    Loss for the period</t>
  </si>
  <si>
    <t>Statement of cash flows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</si>
  <si>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</si>
  <si>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</si>
  <si>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</si>
  <si>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</si>
  <si>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</si>
  <si>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</si>
  <si>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</si>
  <si>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</si>
  <si>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</si>
  <si>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</si>
  <si>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</si>
  <si>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</si>
  <si>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</si>
  <si>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</si>
  <si>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</si>
  <si>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</si>
  <si>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</si>
  <si>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</si>
  <si>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</si>
  <si>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</si>
  <si>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</si>
  <si>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</si>
  <si>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</si>
  <si>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 xml:space="preserve">Loss from disposal of assets </t>
  </si>
  <si>
    <t>Reversal of loss on impairment in subsidiaries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</si>
  <si>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</si>
  <si>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</si>
  <si>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</si>
  <si>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</si>
  <si>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Proceeds (Repayment) from short-term loans from related party</t>
  </si>
  <si>
    <t>Transfer provisions to accrued  interest</t>
  </si>
  <si>
    <t>Non-cash transactions</t>
  </si>
  <si>
    <t>Transfer provisions to trade accounts payable</t>
  </si>
  <si>
    <t>Proceeds (Repayment) from short-term loans from other parties</t>
  </si>
  <si>
    <t>Proceeds (Repayment) from long-term loans from related parties</t>
  </si>
  <si>
    <t>…/2</t>
  </si>
  <si>
    <t>-2-</t>
  </si>
  <si>
    <t>Cash received (paid) for Income tax</t>
  </si>
  <si>
    <t>Proceeds (Repayment) from loans from financial institution</t>
  </si>
  <si>
    <t>Balance as at 1 January 2017</t>
  </si>
  <si>
    <t>Long-term loan from other party</t>
  </si>
  <si>
    <t xml:space="preserve">     - Cost of goods sold</t>
  </si>
  <si>
    <t xml:space="preserve">     - Idle cost</t>
  </si>
  <si>
    <t>Cost of sale</t>
  </si>
  <si>
    <t>Total cost of sale</t>
  </si>
  <si>
    <t>Gain from the Creditor waived the debt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</si>
  <si>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</si>
  <si>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</si>
  <si>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</si>
  <si>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</si>
  <si>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</si>
  <si>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   Owners of the Company</t>
  </si>
  <si>
    <t xml:space="preserve">   Non - controlling interests</t>
  </si>
  <si>
    <t>Total comprehensive income (loss) for the period</t>
  </si>
  <si>
    <t>Comprehensive income (loss) attributable to :</t>
  </si>
  <si>
    <t>3, 4, 5</t>
  </si>
  <si>
    <t>3, 7</t>
  </si>
  <si>
    <t>3, 4, 8</t>
  </si>
  <si>
    <t>3, 4, 14</t>
  </si>
  <si>
    <t>3, 4, 18</t>
  </si>
  <si>
    <t>3, 20</t>
  </si>
  <si>
    <t>3, 4, 19</t>
  </si>
  <si>
    <t>3, 23</t>
  </si>
  <si>
    <t>1.3</t>
  </si>
  <si>
    <t>3, 4, 27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</si>
  <si>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</si>
  <si>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</si>
  <si>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</si>
  <si>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</si>
  <si>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</si>
  <si>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</si>
  <si>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</si>
  <si>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</si>
  <si>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</si>
  <si>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</si>
  <si>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 xml:space="preserve">Reversal of loss on impairment in subsidiaries </t>
  </si>
  <si>
    <t>Reversal of provision for deferred difference from debt restructuring</t>
  </si>
  <si>
    <t>Transfer trade accounts payable to accrued interest</t>
  </si>
  <si>
    <t>Proceeds from disposal of investment in subsidiary</t>
  </si>
  <si>
    <t xml:space="preserve">   Non-controlling interests</t>
  </si>
  <si>
    <t xml:space="preserve">    Profit for the period</t>
  </si>
  <si>
    <t xml:space="preserve">Transfer trade accounts payable to accrued expenses </t>
  </si>
  <si>
    <t xml:space="preserve">Reversal of bad and doubtful debts </t>
  </si>
  <si>
    <t>Other comprehensive income (loss) for the period</t>
  </si>
  <si>
    <t>Comprehensive income (loss) for the period</t>
  </si>
  <si>
    <t>Unrealized loss (gain) from trading security</t>
  </si>
  <si>
    <t xml:space="preserve">Net cash from (used in) operating activities </t>
  </si>
  <si>
    <t>Net cash from (used in) financing activities</t>
  </si>
  <si>
    <t>30 September</t>
  </si>
  <si>
    <t>For the three-month period ended 30 September</t>
  </si>
  <si>
    <t>For the nine-month period ended 30 September</t>
  </si>
  <si>
    <t>For the nine - month period ended 30 September 2017</t>
  </si>
  <si>
    <t>Balance as at 30 September 2017</t>
  </si>
  <si>
    <t>For the nine - month period ended 30 September 2016</t>
  </si>
  <si>
    <t>Balance as at 30 September 2016</t>
  </si>
  <si>
    <t>Temporary investment-trading security</t>
  </si>
  <si>
    <t>Liabilities under rehabilitation plan-net of</t>
  </si>
  <si>
    <t>Provision for court case claim</t>
  </si>
  <si>
    <t>Cash guarantee for  utility</t>
  </si>
  <si>
    <t>Gain/Loss on sale long term investment</t>
  </si>
  <si>
    <t>Cash and cash equivalents at  30 September</t>
  </si>
  <si>
    <t>(Gain) loss on exchange rate on debt to equity Conversion</t>
  </si>
  <si>
    <t>Employee benefit obligations paid</t>
  </si>
  <si>
    <t>3, 21</t>
  </si>
  <si>
    <t>from debt to equity conversion</t>
  </si>
  <si>
    <t>Income (loss) for the period</t>
  </si>
  <si>
    <t>Income (loss) attributable to :</t>
  </si>
  <si>
    <t>Income (loss) before income tax expense</t>
  </si>
  <si>
    <t>Total comprehensive  income (loss)  for the period</t>
  </si>
  <si>
    <t>(Gain) loss on adjustment in value of  securities</t>
  </si>
  <si>
    <t xml:space="preserve">Reversal of provision form deferred  debt restructuring difference </t>
  </si>
  <si>
    <t>Transfer debt under the debt restructuring to equity</t>
  </si>
  <si>
    <t>Acquisition of non - controlling interests without a change in control</t>
  </si>
  <si>
    <t xml:space="preserve">   Issue of ordinary shares of subsidiary to non-controlling interests</t>
  </si>
  <si>
    <t>(Gain) loss  on sale of investment</t>
  </si>
  <si>
    <t xml:space="preserve">Reversal of provisions from deferred debt restructuring difference </t>
  </si>
  <si>
    <t>Receive from temporary investment</t>
  </si>
  <si>
    <t xml:space="preserve">      under the process of debt restructuring</t>
  </si>
  <si>
    <t xml:space="preserve">Transfer accrued expenses to liabilities </t>
  </si>
  <si>
    <t xml:space="preserve">Transfer accrued interest  to liabilities </t>
  </si>
  <si>
    <t>Transfer accrued interest to accrued expenses</t>
  </si>
  <si>
    <t>Transfer accrued interest to short-term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</si>
</sst>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 * #,##0.00_ ;_ * \-#,##0.00_ ;_ * &quot;-&quot;??_ ;_ @_ 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 * #,##0_ ;_ * \-#,##0_ ;_ * &quot;-&quot;??_ ;_ @_ "/>
    <numFmt numFmtId="195" formatCode="_(* #,##0_);_(* \(#,##0\);_(* &quot;-&quot;??_);_(@_)"/>
    <numFmt numFmtId="196" formatCode="_-* #,##0_-;\-* #,##0_-;_-* &quot;-&quot;??_-;_-@_-"/>
    <numFmt numFmtId="197" formatCode="_(* #,##0.00_);_(* \(#,##0.00\);_(* &quot;-&quot;????_);_(@_)"/>
  </numFmts>
  <fonts count="21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sz val="16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89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3" fillId="0" borderId="0"/>
    <xf numFmtId="191" fontId="3" fillId="0" borderId="0"/>
    <xf numFmtId="19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88" fontId="16" fillId="0" borderId="0" applyFont="0" applyFill="0" applyBorder="0" applyAlignment="0" applyProtection="0"/>
  </cellStyleXfs>
  <cellXfs count="215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9" fontId="1" fillId="0" borderId="0" xfId="4" applyFont="1" applyFill="1" applyAlignment="1">
      <alignment horizontal="right" vertical="center"/>
    </xf>
    <xf numFmtId="194" fontId="8" fillId="0" borderId="4" xfId="4" applyNumberFormat="1" applyFont="1" applyFill="1" applyBorder="1" applyAlignment="1">
      <alignment vertical="center"/>
    </xf>
    <xf numFmtId="195" fontId="8" fillId="0" borderId="0" xfId="4" applyNumberFormat="1" applyFont="1" applyFill="1" applyBorder="1" applyAlignment="1">
      <alignment vertical="center"/>
    </xf>
    <xf numFmtId="195" fontId="1" fillId="0" borderId="0" xfId="4" applyNumberFormat="1" applyFont="1" applyFill="1" applyBorder="1" applyAlignment="1">
      <alignment vertical="center"/>
    </xf>
    <xf numFmtId="195" fontId="1" fillId="0" borderId="0" xfId="4" applyNumberFormat="1" applyFont="1" applyFill="1" applyAlignment="1">
      <alignment vertical="center"/>
    </xf>
    <xf numFmtId="194" fontId="1" fillId="0" borderId="0" xfId="22" applyNumberFormat="1" applyFont="1" applyFill="1" applyBorder="1" applyAlignment="1">
      <alignment vertical="center"/>
    </xf>
    <xf numFmtId="195" fontId="1" fillId="0" borderId="5" xfId="4" applyNumberFormat="1" applyFont="1" applyFill="1" applyBorder="1" applyAlignment="1">
      <alignment vertical="center"/>
    </xf>
    <xf numFmtId="195" fontId="1" fillId="0" borderId="4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4" fontId="8" fillId="0" borderId="5" xfId="4" applyNumberFormat="1" applyFont="1" applyFill="1" applyBorder="1" applyAlignment="1">
      <alignment vertical="center"/>
    </xf>
    <xf numFmtId="194" fontId="8" fillId="0" borderId="0" xfId="22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4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6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9" fillId="0" borderId="0" xfId="21" applyNumberFormat="1" applyFont="1" applyFill="1" applyBorder="1" applyAlignment="1">
      <alignment horizontal="center"/>
    </xf>
    <xf numFmtId="37" fontId="8" fillId="0" borderId="0" xfId="21" applyNumberFormat="1" applyFont="1" applyFill="1" applyAlignment="1"/>
    <xf numFmtId="0" fontId="12" fillId="0" borderId="0" xfId="19" applyFont="1" applyFill="1" applyAlignment="1"/>
    <xf numFmtId="37" fontId="8" fillId="0" borderId="0" xfId="21" applyNumberFormat="1" applyFont="1" applyFill="1" applyBorder="1" applyAlignment="1"/>
    <xf numFmtId="0" fontId="8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5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5" fontId="8" fillId="0" borderId="0" xfId="1" applyNumberFormat="1" applyFont="1" applyFill="1" applyAlignment="1"/>
    <xf numFmtId="187" fontId="8" fillId="0" borderId="0" xfId="19" applyNumberFormat="1" applyFont="1" applyFill="1" applyBorder="1" applyAlignment="1">
      <alignment vertical="center"/>
    </xf>
    <xf numFmtId="187" fontId="1" fillId="0" borderId="0" xfId="19" applyNumberFormat="1" applyFont="1" applyFill="1" applyBorder="1" applyAlignment="1">
      <alignment vertical="center"/>
    </xf>
    <xf numFmtId="187" fontId="8" fillId="0" borderId="5" xfId="19" applyNumberFormat="1" applyFont="1" applyFill="1" applyBorder="1" applyAlignment="1">
      <alignment vertical="center"/>
    </xf>
    <xf numFmtId="187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187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187" fontId="8" fillId="0" borderId="0" xfId="18" applyNumberFormat="1" applyFont="1" applyFill="1" applyBorder="1" applyAlignment="1">
      <alignment horizontal="center" vertical="center"/>
    </xf>
    <xf numFmtId="187" fontId="8" fillId="0" borderId="0" xfId="18" applyNumberFormat="1" applyFont="1" applyFill="1" applyBorder="1" applyAlignment="1">
      <alignment vertical="center"/>
    </xf>
    <xf numFmtId="195" fontId="1" fillId="0" borderId="0" xfId="1" applyNumberFormat="1" applyFont="1" applyFill="1" applyBorder="1" applyAlignment="1">
      <alignment vertical="center"/>
    </xf>
    <xf numFmtId="0" fontId="12" fillId="0" borderId="0" xfId="18" applyFont="1" applyFill="1" applyAlignment="1"/>
    <xf numFmtId="37" fontId="12" fillId="0" borderId="0" xfId="21" applyNumberFormat="1" applyFont="1" applyFill="1" applyBorder="1" applyAlignment="1">
      <alignment vertical="center"/>
    </xf>
    <xf numFmtId="195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95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5" fontId="8" fillId="0" borderId="0" xfId="1" applyNumberFormat="1" applyFont="1" applyFill="1" applyBorder="1" applyAlignment="1">
      <alignment horizontal="center" vertical="center"/>
    </xf>
    <xf numFmtId="195" fontId="8" fillId="0" borderId="3" xfId="1" applyNumberFormat="1" applyFont="1" applyFill="1" applyBorder="1" applyAlignment="1">
      <alignment horizontal="center" vertical="center"/>
    </xf>
    <xf numFmtId="195" fontId="8" fillId="0" borderId="5" xfId="1" applyNumberFormat="1" applyFont="1" applyFill="1" applyBorder="1" applyAlignment="1">
      <alignment vertical="center"/>
    </xf>
    <xf numFmtId="187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5" fontId="8" fillId="0" borderId="7" xfId="4" applyNumberFormat="1" applyFont="1" applyFill="1" applyBorder="1" applyAlignment="1">
      <alignment vertical="center"/>
    </xf>
    <xf numFmtId="197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5" fontId="8" fillId="0" borderId="0" xfId="1" applyNumberFormat="1" applyFont="1" applyFill="1" applyBorder="1" applyAlignment="1">
      <alignment vertical="center"/>
    </xf>
    <xf numFmtId="188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187" fontId="8" fillId="0" borderId="0" xfId="19" applyNumberFormat="1" applyFont="1" applyFill="1" applyBorder="1" applyAlignment="1"/>
    <xf numFmtId="189" fontId="8" fillId="0" borderId="0" xfId="1" applyFont="1" applyFill="1" applyBorder="1" applyAlignment="1">
      <alignment horizontal="center"/>
    </xf>
    <xf numFmtId="0" fontId="1" fillId="0" borderId="0" xfId="19" applyFont="1" applyFill="1"/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5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4" fontId="8" fillId="0" borderId="3" xfId="4" applyNumberFormat="1" applyFont="1" applyFill="1" applyBorder="1" applyAlignment="1">
      <alignment horizontal="center" vertical="center"/>
    </xf>
    <xf numFmtId="194" fontId="1" fillId="0" borderId="0" xfId="4" applyNumberFormat="1" applyFont="1" applyFill="1" applyBorder="1" applyAlignment="1">
      <alignment vertical="center"/>
    </xf>
    <xf numFmtId="187" fontId="1" fillId="0" borderId="0" xfId="22" applyNumberFormat="1" applyFont="1" applyFill="1" applyBorder="1" applyAlignment="1">
      <alignment vertical="center"/>
    </xf>
    <xf numFmtId="187" fontId="1" fillId="0" borderId="0" xfId="22" applyNumberFormat="1" applyFont="1" applyFill="1" applyAlignment="1">
      <alignment vertical="center"/>
    </xf>
    <xf numFmtId="189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9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5" xfId="1" applyNumberFormat="1" applyFont="1" applyFill="1" applyBorder="1" applyAlignment="1">
      <alignment horizontal="right" vertical="center"/>
    </xf>
    <xf numFmtId="195" fontId="1" fillId="0" borderId="0" xfId="1" applyNumberFormat="1" applyFont="1" applyFill="1" applyBorder="1" applyAlignment="1"/>
    <xf numFmtId="0" fontId="1" fillId="0" borderId="0" xfId="21" quotePrefix="1" applyFont="1" applyFill="1" applyBorder="1" applyAlignment="1">
      <alignment horizontal="left"/>
    </xf>
    <xf numFmtId="195" fontId="8" fillId="0" borderId="0" xfId="1" applyNumberFormat="1" applyFont="1" applyFill="1" applyBorder="1" applyAlignment="1"/>
    <xf numFmtId="195" fontId="8" fillId="0" borderId="3" xfId="1" applyNumberFormat="1" applyFont="1" applyFill="1" applyBorder="1" applyAlignment="1"/>
    <xf numFmtId="195" fontId="1" fillId="0" borderId="0" xfId="1" applyNumberFormat="1" applyFont="1" applyFill="1" applyBorder="1" applyAlignment="1">
      <alignment horizontal="right"/>
    </xf>
    <xf numFmtId="195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9" fontId="1" fillId="0" borderId="0" xfId="1" applyFont="1" applyFill="1" applyBorder="1" applyAlignment="1">
      <alignment horizontal="right" vertical="center"/>
    </xf>
    <xf numFmtId="189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5" fontId="8" fillId="0" borderId="6" xfId="4" applyNumberFormat="1" applyFont="1" applyFill="1" applyBorder="1" applyAlignment="1">
      <alignment vertical="center"/>
    </xf>
    <xf numFmtId="188" fontId="1" fillId="0" borderId="0" xfId="31" applyFont="1" applyFill="1"/>
    <xf numFmtId="188" fontId="1" fillId="0" borderId="0" xfId="31" applyFont="1" applyFill="1" applyBorder="1" applyAlignment="1">
      <alignment vertical="center"/>
    </xf>
    <xf numFmtId="188" fontId="8" fillId="0" borderId="3" xfId="31" applyFont="1" applyFill="1" applyBorder="1" applyAlignment="1">
      <alignment vertical="center"/>
    </xf>
    <xf numFmtId="188" fontId="1" fillId="0" borderId="0" xfId="31" applyFont="1" applyFill="1" applyAlignment="1">
      <alignment vertical="center"/>
    </xf>
    <xf numFmtId="37" fontId="1" fillId="0" borderId="0" xfId="21" applyNumberFormat="1" applyFont="1" applyFill="1" applyBorder="1" applyAlignment="1">
      <alignment horizontal="center"/>
    </xf>
    <xf numFmtId="195" fontId="8" fillId="0" borderId="5" xfId="31" applyNumberFormat="1" applyFont="1" applyFill="1" applyBorder="1" applyAlignment="1">
      <alignment horizontal="right" vertical="center"/>
    </xf>
    <xf numFmtId="195" fontId="1" fillId="0" borderId="0" xfId="31" applyNumberFormat="1" applyFont="1" applyFill="1" applyBorder="1" applyAlignment="1">
      <alignment vertical="center"/>
    </xf>
    <xf numFmtId="188" fontId="1" fillId="0" borderId="0" xfId="31" applyFont="1" applyFill="1" applyBorder="1" applyAlignment="1">
      <alignment horizontal="right" vertical="center"/>
    </xf>
    <xf numFmtId="188" fontId="1" fillId="0" borderId="0" xfId="31" applyFont="1" applyFill="1" applyBorder="1" applyAlignment="1"/>
    <xf numFmtId="188" fontId="1" fillId="0" borderId="0" xfId="31" applyFont="1" applyFill="1" applyBorder="1" applyAlignment="1">
      <alignment horizontal="center" vertical="center"/>
    </xf>
    <xf numFmtId="188" fontId="8" fillId="0" borderId="4" xfId="31" applyFont="1" applyFill="1" applyBorder="1" applyAlignment="1">
      <alignment horizontal="right" vertical="center"/>
    </xf>
    <xf numFmtId="195" fontId="1" fillId="0" borderId="6" xfId="1" applyNumberFormat="1" applyFont="1" applyFill="1" applyBorder="1" applyAlignment="1"/>
    <xf numFmtId="0" fontId="8" fillId="0" borderId="0" xfId="20" applyFont="1" applyFill="1" applyAlignment="1">
      <alignment horizontal="center" vertical="center"/>
    </xf>
    <xf numFmtId="197" fontId="15" fillId="0" borderId="0" xfId="0" applyNumberFormat="1" applyFont="1" applyFill="1" applyBorder="1" applyAlignment="1">
      <alignment horizontal="right"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195" fontId="8" fillId="0" borderId="5" xfId="4" applyNumberFormat="1" applyFont="1" applyFill="1" applyBorder="1" applyAlignment="1">
      <alignment vertical="center"/>
    </xf>
    <xf numFmtId="187" fontId="18" fillId="0" borderId="0" xfId="0" applyNumberFormat="1" applyFont="1" applyFill="1" applyAlignment="1">
      <alignment vertical="center"/>
    </xf>
    <xf numFmtId="0" fontId="19" fillId="0" borderId="0" xfId="0" applyFont="1" applyFill="1"/>
    <xf numFmtId="0" fontId="19" fillId="0" borderId="0" xfId="22" applyFont="1" applyFill="1"/>
    <xf numFmtId="37" fontId="20" fillId="0" borderId="0" xfId="22" applyNumberFormat="1" applyFont="1" applyFill="1" applyBorder="1" applyAlignment="1"/>
    <xf numFmtId="37" fontId="19" fillId="0" borderId="0" xfId="22" applyNumberFormat="1" applyFont="1" applyFill="1" applyAlignment="1"/>
    <xf numFmtId="0" fontId="1" fillId="4" borderId="0" xfId="0" applyFont="1" applyFill="1"/>
    <xf numFmtId="37" fontId="1" fillId="4" borderId="0" xfId="22" quotePrefix="1" applyNumberFormat="1" applyFont="1" applyFill="1" applyAlignment="1">
      <alignment horizontal="left" vertical="center"/>
    </xf>
    <xf numFmtId="37" fontId="9" fillId="4" borderId="0" xfId="22" quotePrefix="1" applyNumberFormat="1" applyFont="1" applyFill="1" applyAlignment="1">
      <alignment horizontal="center" vertical="center"/>
    </xf>
    <xf numFmtId="194" fontId="1" fillId="4" borderId="0" xfId="4" applyNumberFormat="1" applyFont="1" applyFill="1" applyBorder="1" applyAlignment="1">
      <alignment horizontal="center" vertical="center"/>
    </xf>
    <xf numFmtId="188" fontId="1" fillId="4" borderId="0" xfId="31" applyFont="1" applyFill="1" applyBorder="1" applyAlignment="1">
      <alignment horizontal="center" vertical="center"/>
    </xf>
    <xf numFmtId="0" fontId="1" fillId="0" borderId="0" xfId="0" applyFont="1" applyFill="1" applyAlignment="1"/>
    <xf numFmtId="37" fontId="12" fillId="0" borderId="0" xfId="0" applyNumberFormat="1" applyFont="1" applyFill="1" applyAlignment="1"/>
    <xf numFmtId="0" fontId="17" fillId="0" borderId="0" xfId="0" applyFont="1" applyFill="1" applyAlignment="1"/>
    <xf numFmtId="37" fontId="1" fillId="0" borderId="0" xfId="0" applyNumberFormat="1" applyFont="1" applyFill="1" applyAlignment="1"/>
    <xf numFmtId="37" fontId="10" fillId="0" borderId="0" xfId="0" applyNumberFormat="1" applyFont="1" applyFill="1" applyAlignment="1"/>
    <xf numFmtId="188" fontId="1" fillId="0" borderId="0" xfId="31" applyFont="1" applyFill="1" applyAlignment="1"/>
    <xf numFmtId="195" fontId="17" fillId="0" borderId="0" xfId="1" applyNumberFormat="1" applyFont="1" applyFill="1" applyBorder="1" applyAlignment="1"/>
    <xf numFmtId="37" fontId="1" fillId="0" borderId="0" xfId="21" applyNumberFormat="1" applyFont="1" applyFill="1" applyAlignment="1">
      <alignment horizontal="left" indent="1"/>
    </xf>
    <xf numFmtId="0" fontId="1" fillId="0" borderId="0" xfId="18" applyFont="1" applyFill="1" applyAlignment="1">
      <alignment horizontal="left" indent="1"/>
    </xf>
    <xf numFmtId="49" fontId="8" fillId="0" borderId="0" xfId="21" applyNumberFormat="1" applyFont="1" applyFill="1" applyAlignment="1">
      <alignment horizontal="center"/>
    </xf>
    <xf numFmtId="0" fontId="8" fillId="0" borderId="0" xfId="21" applyFont="1" applyFill="1" applyBorder="1" applyAlignment="1">
      <alignment horizontal="center"/>
    </xf>
    <xf numFmtId="0" fontId="12" fillId="0" borderId="0" xfId="2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20" applyFont="1" applyFill="1" applyAlignment="1">
      <alignment horizontal="center" wrapText="1"/>
    </xf>
    <xf numFmtId="0" fontId="1" fillId="0" borderId="0" xfId="21" quotePrefix="1" applyFont="1" applyFill="1" applyBorder="1" applyAlignment="1">
      <alignment horizontal="center"/>
    </xf>
    <xf numFmtId="0" fontId="17" fillId="0" borderId="0" xfId="21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37" fontId="1" fillId="0" borderId="0" xfId="21" applyNumberFormat="1" applyFont="1" applyFill="1" applyAlignment="1">
      <alignment horizontal="left" indent="4"/>
    </xf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9" fillId="0" borderId="0" xfId="23" applyNumberFormat="1" applyFont="1" applyFill="1" applyBorder="1" applyAlignment="1">
      <alignment horizontal="center" vertical="center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6" fontId="1" fillId="0" borderId="4" xfId="1" applyNumberFormat="1" applyFont="1" applyFill="1" applyBorder="1" applyAlignment="1">
      <alignment horizont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1" fillId="0" borderId="4" xfId="21" applyNumberFormat="1" applyFont="1" applyFill="1" applyBorder="1" applyAlignment="1">
      <alignment horizontal="center" vertical="center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5" fontId="8" fillId="0" borderId="0" xfId="1" applyNumberFormat="1" applyFont="1" applyFill="1" applyAlignment="1">
      <alignment horizontal="center"/>
    </xf>
    <xf numFmtId="49" fontId="1" fillId="0" borderId="0" xfId="21" applyNumberFormat="1" applyFont="1" applyFill="1" applyBorder="1" applyAlignment="1">
      <alignment horizontal="center" vertical="center" wrapText="1"/>
    </xf>
    <xf numFmtId="0" fontId="1" fillId="0" borderId="0" xfId="21" applyFont="1" applyFill="1" applyBorder="1" applyAlignment="1">
      <alignment horizontal="center" vertical="center" wrapText="1"/>
    </xf>
  </cellXfs>
  <cellStyles count="32">
    <cellStyle name="Comma" xfId="31" builtinId="3"/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T%20FSQ3'17%20T(Maste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 1-5"/>
      <sheetName val="CH Conso 6-7"/>
      <sheetName val="CH Separate 8-9"/>
      <sheetName val="CF 10-11"/>
    </sheetNames>
    <sheetDataSet>
      <sheetData sheetId="0">
        <row r="1">
          <cell r="B1" t="str">
            <v>บริษัท จี สตีล จำกัด (มหาชน) และบริษัทย่อย</v>
          </cell>
        </row>
        <row r="2">
          <cell r="B2" t="str">
            <v>งบแสดงฐานะการเงิน</v>
          </cell>
        </row>
        <row r="4">
          <cell r="D4" t="str">
            <v xml:space="preserve">งบการเงินรวม </v>
          </cell>
          <cell r="H4" t="str">
            <v>งบการเงินเฉพาะกิจการ</v>
          </cell>
        </row>
        <row r="5">
          <cell r="D5" t="str">
            <v>30 กันยายน</v>
          </cell>
          <cell r="F5" t="str">
            <v>31 ธันวาคม</v>
          </cell>
          <cell r="H5" t="str">
            <v>30 กันยายน</v>
          </cell>
          <cell r="J5" t="str">
            <v>31 ธันวาคม</v>
          </cell>
        </row>
        <row r="6">
          <cell r="B6" t="str">
            <v>สินทรัพย์</v>
          </cell>
          <cell r="C6" t="str">
            <v>หมายเหตุ</v>
          </cell>
          <cell r="D6">
            <v>2560</v>
          </cell>
          <cell r="F6">
            <v>2559</v>
          </cell>
          <cell r="H6">
            <v>2560</v>
          </cell>
          <cell r="J6">
            <v>2559</v>
          </cell>
        </row>
        <row r="7">
          <cell r="D7" t="str">
            <v xml:space="preserve">(ยังไม่ได้ตรวจสอบ </v>
          </cell>
          <cell r="F7" t="str">
            <v>(ตรวจสอบแล้ว)</v>
          </cell>
          <cell r="H7" t="str">
            <v xml:space="preserve">(ยังไม่ได้ตรวจสอบ </v>
          </cell>
          <cell r="J7" t="str">
            <v>(ตรวจสอบแล้ว)</v>
          </cell>
        </row>
        <row r="8">
          <cell r="D8" t="str">
            <v>แต่สอบทานแล้ว)</v>
          </cell>
          <cell r="H8" t="str">
            <v>แต่สอบทานแล้ว)</v>
          </cell>
        </row>
        <row r="9">
          <cell r="D9" t="str">
            <v>(พันบาท)</v>
          </cell>
        </row>
        <row r="11">
          <cell r="B11" t="str">
            <v>สินทรัพย์หมุนเวียน</v>
          </cell>
        </row>
        <row r="12">
          <cell r="A12">
            <v>1</v>
          </cell>
          <cell r="B12" t="str">
            <v>เงินสดและรายการเทียบเท่าเงินสด</v>
          </cell>
          <cell r="D12">
            <v>264261.31818999996</v>
          </cell>
          <cell r="F12">
            <v>623204</v>
          </cell>
          <cell r="H12">
            <v>81253.835579999897</v>
          </cell>
          <cell r="J12">
            <v>9850</v>
          </cell>
        </row>
        <row r="13">
          <cell r="A13">
            <v>2</v>
          </cell>
          <cell r="B13" t="str">
            <v>เงินลงทุนชั่วคราว - หลักทรัพย์เพื่อค้า</v>
          </cell>
          <cell r="D13">
            <v>18613.475999999999</v>
          </cell>
          <cell r="F13">
            <v>0</v>
          </cell>
          <cell r="H13">
            <v>18613.475999999999</v>
          </cell>
          <cell r="J13">
            <v>0</v>
          </cell>
        </row>
        <row r="14">
          <cell r="A14">
            <v>3</v>
          </cell>
          <cell r="B14" t="str">
            <v>ลูกหนี้การค้า</v>
          </cell>
          <cell r="C14" t="str">
            <v>3, 4, 5</v>
          </cell>
          <cell r="D14">
            <v>455597.19079000008</v>
          </cell>
          <cell r="F14">
            <v>272386</v>
          </cell>
          <cell r="H14">
            <v>198844.23353000009</v>
          </cell>
          <cell r="J14">
            <v>76426</v>
          </cell>
        </row>
        <row r="15">
          <cell r="A15">
            <v>4</v>
          </cell>
          <cell r="B15" t="str">
            <v>ลูกหนี้กิจการที่เกี่ยวข้องกัน</v>
          </cell>
          <cell r="C15">
            <v>3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</row>
        <row r="16">
          <cell r="A16">
            <v>5</v>
          </cell>
          <cell r="B16" t="str">
            <v>สินค้าคงเหลือ</v>
          </cell>
          <cell r="C16">
            <v>6</v>
          </cell>
          <cell r="D16">
            <v>2597435.4802700006</v>
          </cell>
          <cell r="F16">
            <v>1991564</v>
          </cell>
          <cell r="H16">
            <v>1434900.1190300004</v>
          </cell>
          <cell r="J16">
            <v>1136938</v>
          </cell>
        </row>
        <row r="17">
          <cell r="A17">
            <v>6</v>
          </cell>
          <cell r="B17" t="str">
            <v>ลูกหนี้จากการขายเศษเหล็ก</v>
          </cell>
          <cell r="C17" t="str">
            <v>3, 7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</row>
        <row r="18">
          <cell r="A18">
            <v>7</v>
          </cell>
          <cell r="B18" t="str">
            <v>สินทรัพย์หมุนเวียนอื่น</v>
          </cell>
          <cell r="C18" t="str">
            <v>3, 4, 8</v>
          </cell>
          <cell r="D18">
            <v>318298.21153670002</v>
          </cell>
          <cell r="F18">
            <v>199985</v>
          </cell>
          <cell r="H18">
            <v>145729.73456999997</v>
          </cell>
          <cell r="J18">
            <v>97287</v>
          </cell>
        </row>
        <row r="19">
          <cell r="B19" t="str">
            <v>รวมสินทรัพย์หมุนเวียน</v>
          </cell>
          <cell r="D19">
            <v>3654204.6767867007</v>
          </cell>
          <cell r="E19">
            <v>0</v>
          </cell>
          <cell r="F19">
            <v>3087139</v>
          </cell>
          <cell r="H19">
            <v>1879340.3987100003</v>
          </cell>
          <cell r="J19">
            <v>1320501</v>
          </cell>
        </row>
        <row r="21">
          <cell r="B21" t="str">
            <v>สินทรัพย์ไม่หมุนเวียน</v>
          </cell>
        </row>
        <row r="22">
          <cell r="A22">
            <v>8</v>
          </cell>
          <cell r="B22" t="str">
            <v>เงินลงทุนในบริษัทย่อย</v>
          </cell>
          <cell r="C22">
            <v>9</v>
          </cell>
          <cell r="D22">
            <v>0</v>
          </cell>
          <cell r="F22">
            <v>0</v>
          </cell>
          <cell r="H22">
            <v>3251503.0971900001</v>
          </cell>
          <cell r="J22">
            <v>4026239</v>
          </cell>
        </row>
        <row r="23">
          <cell r="A23">
            <v>9</v>
          </cell>
          <cell r="B23" t="str">
            <v>เงินล่วงหน้าค่าซื้อที่ดิน อาคารและอุปกรณ์</v>
          </cell>
          <cell r="C23">
            <v>10</v>
          </cell>
          <cell r="D23">
            <v>210000.00008000003</v>
          </cell>
          <cell r="F23">
            <v>210000</v>
          </cell>
          <cell r="H23">
            <v>0</v>
          </cell>
          <cell r="J23">
            <v>0</v>
          </cell>
        </row>
        <row r="24">
          <cell r="A24">
            <v>10</v>
          </cell>
          <cell r="B24" t="str">
            <v xml:space="preserve">ที่ดิน อาคารและอุปกรณ์ </v>
          </cell>
          <cell r="C24">
            <v>11</v>
          </cell>
          <cell r="D24">
            <v>27437729.535209998</v>
          </cell>
          <cell r="F24">
            <v>28738714</v>
          </cell>
          <cell r="H24">
            <v>12571214.450469999</v>
          </cell>
          <cell r="J24">
            <v>13180569</v>
          </cell>
        </row>
        <row r="25">
          <cell r="A25">
            <v>11</v>
          </cell>
          <cell r="B25" t="str">
            <v>สินทรัพย์ไม่มีตัวตน</v>
          </cell>
          <cell r="C25">
            <v>12</v>
          </cell>
          <cell r="D25">
            <v>12732.016200000002</v>
          </cell>
          <cell r="F25">
            <v>15175</v>
          </cell>
          <cell r="H25">
            <v>6051.9144700000006</v>
          </cell>
          <cell r="J25">
            <v>7368</v>
          </cell>
        </row>
        <row r="26">
          <cell r="A26">
            <v>12</v>
          </cell>
          <cell r="B26" t="str">
            <v>สินทรัพย์ไม่หมุนเวียนอื่น</v>
          </cell>
          <cell r="C26" t="str">
            <v>3, 4, 14</v>
          </cell>
          <cell r="D26">
            <v>592187.83802000002</v>
          </cell>
          <cell r="F26">
            <v>563640</v>
          </cell>
          <cell r="H26">
            <v>287083.36210000003</v>
          </cell>
          <cell r="J26">
            <v>279213</v>
          </cell>
        </row>
        <row r="27">
          <cell r="B27" t="str">
            <v>รวมสินทรัพย์ไม่หมุนเวียน</v>
          </cell>
          <cell r="D27">
            <v>28252650.389509998</v>
          </cell>
          <cell r="F27">
            <v>29527529</v>
          </cell>
          <cell r="H27">
            <v>16115851.824229999</v>
          </cell>
          <cell r="J27">
            <v>17493389</v>
          </cell>
        </row>
        <row r="29">
          <cell r="B29" t="str">
            <v>รวมสินทรัพย์</v>
          </cell>
          <cell r="D29">
            <v>31906855.0662967</v>
          </cell>
          <cell r="E29">
            <v>0</v>
          </cell>
          <cell r="F29">
            <v>32614668</v>
          </cell>
          <cell r="H29">
            <v>17995193.222939998</v>
          </cell>
          <cell r="J29">
            <v>18813890</v>
          </cell>
        </row>
        <row r="51">
          <cell r="B51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54">
          <cell r="B54" t="str">
            <v>บริษัท จี สตีล จำกัด (มหาชน) และบริษัทย่อย</v>
          </cell>
        </row>
        <row r="55">
          <cell r="B55" t="str">
            <v>งบแสดงฐานะการเงิน</v>
          </cell>
        </row>
        <row r="57">
          <cell r="D57" t="str">
            <v xml:space="preserve">งบการเงินรวม </v>
          </cell>
          <cell r="H57" t="str">
            <v>งบการเงินเฉพาะกิจการ</v>
          </cell>
        </row>
        <row r="58">
          <cell r="D58" t="str">
            <v>30 กันยายน</v>
          </cell>
          <cell r="F58" t="str">
            <v>31 ธันวาคม</v>
          </cell>
          <cell r="H58" t="str">
            <v>30 กันยายน</v>
          </cell>
          <cell r="J58" t="str">
            <v>31 ธันวาคม</v>
          </cell>
        </row>
        <row r="59">
          <cell r="B59" t="str">
            <v>หนี้สินและส่วนของผู้ถือหุ้น</v>
          </cell>
          <cell r="C59" t="str">
            <v>หมายเหตุ</v>
          </cell>
          <cell r="D59">
            <v>2560</v>
          </cell>
          <cell r="F59">
            <v>2559</v>
          </cell>
          <cell r="H59">
            <v>2560</v>
          </cell>
          <cell r="J59">
            <v>2559</v>
          </cell>
        </row>
        <row r="60">
          <cell r="D60" t="str">
            <v xml:space="preserve">(ยังไม่ได้ตรวจสอบ </v>
          </cell>
          <cell r="F60" t="str">
            <v>(ตรวจสอบแล้ว)</v>
          </cell>
          <cell r="H60" t="str">
            <v xml:space="preserve">(ยังไม่ได้ตรวจสอบ </v>
          </cell>
          <cell r="J60" t="str">
            <v>(ตรวจสอบแล้ว)</v>
          </cell>
        </row>
        <row r="61">
          <cell r="D61" t="str">
            <v>แต่สอบทานแล้ว)</v>
          </cell>
          <cell r="H61" t="str">
            <v>แต่สอบทานแล้ว)</v>
          </cell>
        </row>
        <row r="62">
          <cell r="D62" t="str">
            <v>(พันบาท)</v>
          </cell>
        </row>
        <row r="64">
          <cell r="B64" t="str">
            <v>หนี้สินหมุนเวียน</v>
          </cell>
        </row>
        <row r="65">
          <cell r="A65">
            <v>13</v>
          </cell>
          <cell r="B65" t="str">
            <v>เงินกู้ยืมระยะสั้นจากสถาบันการเงิน</v>
          </cell>
          <cell r="C65">
            <v>16</v>
          </cell>
          <cell r="D65">
            <v>225812.29697000026</v>
          </cell>
          <cell r="F65">
            <v>315857</v>
          </cell>
          <cell r="H65">
            <v>225812.29697000026</v>
          </cell>
          <cell r="J65">
            <v>315857</v>
          </cell>
        </row>
        <row r="66">
          <cell r="A66">
            <v>14</v>
          </cell>
          <cell r="B66" t="str">
            <v>เจ้าหนี้การค้า</v>
          </cell>
          <cell r="C66" t="str">
            <v>3, 4, 18</v>
          </cell>
          <cell r="D66">
            <v>1990354.3563499993</v>
          </cell>
          <cell r="F66">
            <v>7479044</v>
          </cell>
          <cell r="H66">
            <v>1384452.2898099998</v>
          </cell>
          <cell r="J66">
            <v>5439635</v>
          </cell>
        </row>
        <row r="67">
          <cell r="A67">
            <v>15</v>
          </cell>
          <cell r="B67" t="str">
            <v>เจ้าหนี้กิจการที่เกี่ยวข้องกัน</v>
          </cell>
          <cell r="C67">
            <v>3</v>
          </cell>
          <cell r="D67">
            <v>0</v>
          </cell>
          <cell r="F67">
            <v>0</v>
          </cell>
          <cell r="H67">
            <v>18954.304469999999</v>
          </cell>
          <cell r="J67">
            <v>18954</v>
          </cell>
        </row>
        <row r="68">
          <cell r="B68" t="str">
            <v>หนี้สินที่เกิดจากการฟื้นฟูกิจการ</v>
          </cell>
          <cell r="D68">
            <v>0</v>
          </cell>
          <cell r="H68">
            <v>0</v>
          </cell>
        </row>
        <row r="69">
          <cell r="A69">
            <v>16</v>
          </cell>
          <cell r="B69" t="str">
            <v xml:space="preserve">   ที่ถึงกำหนดชำระภายในหนึ่งปี</v>
          </cell>
          <cell r="C69">
            <v>24</v>
          </cell>
          <cell r="D69">
            <v>686214.85690000001</v>
          </cell>
          <cell r="F69">
            <v>464261</v>
          </cell>
          <cell r="H69">
            <v>478999.82974000002</v>
          </cell>
          <cell r="J69">
            <v>238527</v>
          </cell>
        </row>
        <row r="70">
          <cell r="B70" t="str">
            <v>เงินกู้ยืมระยะยาวจากบุคคลหรือกิจการที่เกี่ยวข้องกัน</v>
          </cell>
          <cell r="D70">
            <v>0</v>
          </cell>
          <cell r="H70">
            <v>0</v>
          </cell>
        </row>
        <row r="71">
          <cell r="A71">
            <v>17</v>
          </cell>
          <cell r="B71" t="str">
            <v xml:space="preserve">   ที่ถึงกำหนดชำระภายในหนึ่งปี</v>
          </cell>
          <cell r="C71">
            <v>3</v>
          </cell>
          <cell r="D71">
            <v>114000</v>
          </cell>
          <cell r="F71">
            <v>108000</v>
          </cell>
          <cell r="H71">
            <v>114000</v>
          </cell>
          <cell r="J71">
            <v>108000</v>
          </cell>
        </row>
        <row r="72">
          <cell r="A72">
            <v>18</v>
          </cell>
          <cell r="B72" t="str">
            <v>หุ้นกู้ที่ถึงกำหนดชำระภายในหนึ่งปี</v>
          </cell>
          <cell r="C72">
            <v>16</v>
          </cell>
          <cell r="D72">
            <v>520168.00176000001</v>
          </cell>
          <cell r="F72">
            <v>558485</v>
          </cell>
          <cell r="H72">
            <v>520168.00176000001</v>
          </cell>
          <cell r="J72">
            <v>558485</v>
          </cell>
        </row>
        <row r="73">
          <cell r="A73">
            <v>19</v>
          </cell>
          <cell r="B73" t="str">
            <v>เงินกู้ยืมระยะสั้นจากกิจการที่เกี่ยวข้องกัน</v>
          </cell>
          <cell r="C73">
            <v>3</v>
          </cell>
          <cell r="D73">
            <v>30000.000000000953</v>
          </cell>
          <cell r="F73">
            <v>30000</v>
          </cell>
          <cell r="H73">
            <v>1151979.2060400001</v>
          </cell>
          <cell r="J73">
            <v>1350769</v>
          </cell>
        </row>
        <row r="74">
          <cell r="A74">
            <v>20</v>
          </cell>
          <cell r="B74" t="str">
            <v>เงินกู้ยืมระยะสั้นจากกิจการอื่น</v>
          </cell>
          <cell r="C74">
            <v>16</v>
          </cell>
          <cell r="D74">
            <v>112458.16537</v>
          </cell>
          <cell r="F74">
            <v>137394</v>
          </cell>
          <cell r="H74">
            <v>112458.16537</v>
          </cell>
          <cell r="J74">
            <v>118894</v>
          </cell>
        </row>
        <row r="75">
          <cell r="A75">
            <v>21</v>
          </cell>
          <cell r="B75" t="str">
            <v>เงินกู้ยืมจากผู้ถือหุ้น</v>
          </cell>
          <cell r="C75">
            <v>3</v>
          </cell>
          <cell r="D75">
            <v>3850</v>
          </cell>
          <cell r="F75">
            <v>3850</v>
          </cell>
          <cell r="H75">
            <v>3850</v>
          </cell>
          <cell r="J75">
            <v>3850</v>
          </cell>
        </row>
        <row r="76">
          <cell r="A76">
            <v>22</v>
          </cell>
          <cell r="B76" t="str">
            <v>เงินรับล่วงหน้าจากลูกค้า</v>
          </cell>
          <cell r="C76" t="str">
            <v>3, 20</v>
          </cell>
          <cell r="D76">
            <v>85023.854950000008</v>
          </cell>
          <cell r="F76">
            <v>204365</v>
          </cell>
          <cell r="H76">
            <v>21956.778249999996</v>
          </cell>
          <cell r="J76">
            <v>14269</v>
          </cell>
        </row>
        <row r="77">
          <cell r="A77">
            <v>23</v>
          </cell>
          <cell r="B77" t="str">
            <v>เจ้าหนี้อื่นและค่าใช้จ่ายค้างจ่าย</v>
          </cell>
          <cell r="C77" t="str">
            <v>3, 4, 19</v>
          </cell>
          <cell r="D77">
            <v>7112424.4078399995</v>
          </cell>
          <cell r="F77">
            <v>3506162</v>
          </cell>
          <cell r="H77">
            <v>6476860.6165800001</v>
          </cell>
          <cell r="J77">
            <v>2279776</v>
          </cell>
        </row>
        <row r="78">
          <cell r="A78">
            <v>24</v>
          </cell>
          <cell r="B78" t="str">
            <v>ดอกเบี้ยค้างจ่าย</v>
          </cell>
          <cell r="C78">
            <v>21</v>
          </cell>
          <cell r="D78">
            <v>4962571.4204599997</v>
          </cell>
          <cell r="F78">
            <v>3969003</v>
          </cell>
          <cell r="H78">
            <v>5053337.2164200004</v>
          </cell>
          <cell r="J78">
            <v>2696246</v>
          </cell>
        </row>
        <row r="79">
          <cell r="A79">
            <v>25</v>
          </cell>
          <cell r="B79" t="str">
            <v>หนี้สินระหว่างการปรับโครงสร้างหนี้</v>
          </cell>
          <cell r="C79" t="str">
            <v>1.3</v>
          </cell>
          <cell r="D79">
            <v>0</v>
          </cell>
          <cell r="F79">
            <v>0</v>
          </cell>
          <cell r="H79">
            <v>0</v>
          </cell>
          <cell r="J79">
            <v>0</v>
          </cell>
        </row>
        <row r="80">
          <cell r="A80">
            <v>26</v>
          </cell>
          <cell r="B80" t="str">
            <v>ประมาณการหนี้สิน</v>
          </cell>
          <cell r="C80">
            <v>22</v>
          </cell>
          <cell r="D80">
            <v>127961.57236999999</v>
          </cell>
          <cell r="F80">
            <v>3156212</v>
          </cell>
          <cell r="H80">
            <v>356623.88084999996</v>
          </cell>
          <cell r="J80">
            <v>3302981</v>
          </cell>
        </row>
        <row r="81">
          <cell r="A81">
            <v>27</v>
          </cell>
          <cell r="B81" t="str">
            <v>หนี้สินหมุนเวียนอื่น</v>
          </cell>
          <cell r="C81" t="str">
            <v>3, 23</v>
          </cell>
          <cell r="D81">
            <v>376798.27177000011</v>
          </cell>
          <cell r="F81">
            <v>346309</v>
          </cell>
          <cell r="H81">
            <v>76657.81091</v>
          </cell>
          <cell r="J81">
            <v>61154</v>
          </cell>
        </row>
        <row r="82">
          <cell r="B82" t="str">
            <v>รวมหนี้สินหมุนเวียน</v>
          </cell>
          <cell r="D82">
            <v>16347636.204739999</v>
          </cell>
          <cell r="F82">
            <v>20278942</v>
          </cell>
          <cell r="H82">
            <v>15996109.397170002</v>
          </cell>
          <cell r="J82">
            <v>16507397</v>
          </cell>
        </row>
        <row r="84">
          <cell r="B84" t="str">
            <v>หนี้สินไม่หมุนเวียน</v>
          </cell>
        </row>
        <row r="85">
          <cell r="B85" t="str">
            <v>หนี้สินที่เกิดจากการฟื้นฟูกิจการ - สุทธิจาก</v>
          </cell>
        </row>
        <row r="86">
          <cell r="A86">
            <v>28</v>
          </cell>
          <cell r="B86" t="str">
            <v xml:space="preserve">   ส่วนที่ถึงกำหนดชำระภายในหนึ่งปี</v>
          </cell>
          <cell r="C86">
            <v>24</v>
          </cell>
          <cell r="D86">
            <v>0</v>
          </cell>
          <cell r="F86">
            <v>245112</v>
          </cell>
          <cell r="H86">
            <v>0</v>
          </cell>
          <cell r="J86">
            <v>245112</v>
          </cell>
        </row>
        <row r="87">
          <cell r="A87">
            <v>29</v>
          </cell>
          <cell r="B87" t="str">
            <v>เงินกู้ยืมระยะยาวจากบุคคลหรือกิจการที่เกี่ยวข้องกัน</v>
          </cell>
          <cell r="C87">
            <v>3</v>
          </cell>
          <cell r="D87">
            <v>200000</v>
          </cell>
          <cell r="F87">
            <v>242000</v>
          </cell>
          <cell r="H87">
            <v>1286448.3321300002</v>
          </cell>
          <cell r="J87">
            <v>1328448</v>
          </cell>
        </row>
        <row r="88">
          <cell r="A88">
            <v>30</v>
          </cell>
          <cell r="B88" t="str">
            <v>เงินกู้ยืมระยะยาวจากกิจการอื่น</v>
          </cell>
          <cell r="C88">
            <v>1.3</v>
          </cell>
          <cell r="D88">
            <v>1345254.3829999999</v>
          </cell>
          <cell r="F88">
            <v>0</v>
          </cell>
          <cell r="H88">
            <v>0</v>
          </cell>
          <cell r="J88">
            <v>0</v>
          </cell>
        </row>
        <row r="89">
          <cell r="A89">
            <v>31</v>
          </cell>
          <cell r="B89" t="str">
            <v>เจ้าหนี้อื่นและค่าใช้จ่ายค้างจ่าย</v>
          </cell>
          <cell r="C89">
            <v>19</v>
          </cell>
          <cell r="D89">
            <v>560177.80610999989</v>
          </cell>
          <cell r="F89">
            <v>875195</v>
          </cell>
          <cell r="H89">
            <v>284302.23832999996</v>
          </cell>
          <cell r="J89">
            <v>418973</v>
          </cell>
        </row>
        <row r="90">
          <cell r="A90">
            <v>32</v>
          </cell>
          <cell r="B90" t="str">
            <v>ดอกเบี้ยค้างจ่าย</v>
          </cell>
          <cell r="C90">
            <v>21</v>
          </cell>
          <cell r="D90">
            <v>0</v>
          </cell>
          <cell r="F90">
            <v>0</v>
          </cell>
          <cell r="H90">
            <v>0</v>
          </cell>
          <cell r="J90">
            <v>0</v>
          </cell>
        </row>
        <row r="91">
          <cell r="A91">
            <v>33</v>
          </cell>
          <cell r="B91" t="str">
            <v>ภาระผูกพันผลประโยชน์พนักงาน</v>
          </cell>
          <cell r="D91">
            <v>113263.548</v>
          </cell>
          <cell r="F91">
            <v>105192</v>
          </cell>
          <cell r="H91">
            <v>55294.722500000003</v>
          </cell>
          <cell r="J91">
            <v>51210</v>
          </cell>
        </row>
        <row r="92">
          <cell r="B92" t="str">
            <v>รวมหนี้สินไม่หมุนเวียน</v>
          </cell>
          <cell r="D92">
            <v>2218695.7371099996</v>
          </cell>
          <cell r="F92">
            <v>1467499</v>
          </cell>
          <cell r="H92">
            <v>1626045.29296</v>
          </cell>
          <cell r="J92">
            <v>2043743</v>
          </cell>
        </row>
        <row r="94">
          <cell r="B94" t="str">
            <v>รวมหนี้สิน</v>
          </cell>
          <cell r="D94">
            <v>18566331.941849999</v>
          </cell>
          <cell r="F94">
            <v>21746441</v>
          </cell>
          <cell r="H94">
            <v>17622154.690130003</v>
          </cell>
          <cell r="J94">
            <v>18551140</v>
          </cell>
        </row>
        <row r="103">
          <cell r="B103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106">
          <cell r="B106" t="str">
            <v>บริษัท จี สตีล จำกัด (มหาชน) และบริษัทย่อย</v>
          </cell>
        </row>
        <row r="107">
          <cell r="B107" t="str">
            <v>งบแสดงฐานะการเงิน</v>
          </cell>
        </row>
        <row r="109">
          <cell r="D109" t="str">
            <v>งบการเงินรวม</v>
          </cell>
          <cell r="H109" t="str">
            <v>งบการเงินเฉพาะกิจการ</v>
          </cell>
        </row>
        <row r="110">
          <cell r="D110" t="str">
            <v>30 กันยายน</v>
          </cell>
          <cell r="F110" t="str">
            <v>31 ธันวาคม</v>
          </cell>
          <cell r="H110" t="str">
            <v>30 กันยายน</v>
          </cell>
          <cell r="J110" t="str">
            <v>31 ธันวาคม</v>
          </cell>
        </row>
        <row r="111">
          <cell r="B111" t="str">
            <v>หนี้สินและส่วนของผู้ถือหุ้น</v>
          </cell>
          <cell r="C111" t="str">
            <v>หมายเหตุ</v>
          </cell>
          <cell r="D111">
            <v>2560</v>
          </cell>
          <cell r="F111">
            <v>2559</v>
          </cell>
          <cell r="H111">
            <v>2560</v>
          </cell>
          <cell r="J111">
            <v>2559</v>
          </cell>
        </row>
        <row r="112">
          <cell r="D112" t="str">
            <v xml:space="preserve">(ยังไม่ได้ตรวจสอบ </v>
          </cell>
          <cell r="F112" t="str">
            <v>(ตรวจสอบแล้ว)</v>
          </cell>
          <cell r="H112" t="str">
            <v xml:space="preserve">(ยังไม่ได้ตรวจสอบ </v>
          </cell>
          <cell r="J112" t="str">
            <v>(ตรวจสอบแล้ว)</v>
          </cell>
        </row>
        <row r="113">
          <cell r="D113" t="str">
            <v>แต่สอบทานแล้ว)</v>
          </cell>
          <cell r="H113" t="str">
            <v>แต่สอบทานแล้ว)</v>
          </cell>
        </row>
        <row r="114">
          <cell r="D114" t="str">
            <v>(พันบาท)</v>
          </cell>
        </row>
        <row r="116">
          <cell r="B116" t="str">
            <v>ส่วนของผู้ถือหุ้น</v>
          </cell>
        </row>
        <row r="117">
          <cell r="B117" t="str">
            <v>ทุนเรือนหุ้น</v>
          </cell>
          <cell r="C117">
            <v>25</v>
          </cell>
        </row>
        <row r="118">
          <cell r="A118">
            <v>34</v>
          </cell>
          <cell r="B118" t="str">
            <v xml:space="preserve">    ทุนจดทะเบียน</v>
          </cell>
          <cell r="D118">
            <v>48775743.729999997</v>
          </cell>
          <cell r="F118">
            <v>48775744</v>
          </cell>
          <cell r="H118">
            <v>48775743.729999997</v>
          </cell>
          <cell r="J118">
            <v>48775744</v>
          </cell>
        </row>
        <row r="119">
          <cell r="A119">
            <v>35</v>
          </cell>
          <cell r="B119" t="str">
            <v xml:space="preserve">    ทุนที่ออกและชำระแล้ว</v>
          </cell>
          <cell r="D119">
            <v>34250904.820000015</v>
          </cell>
          <cell r="F119">
            <v>34250905</v>
          </cell>
          <cell r="H119">
            <v>34250904.82</v>
          </cell>
          <cell r="J119">
            <v>34250905</v>
          </cell>
        </row>
        <row r="120">
          <cell r="A120">
            <v>36</v>
          </cell>
          <cell r="B120" t="str">
            <v>ใบสำคัญแสดงสิทธิซื้อหุ้นสามัญ</v>
          </cell>
          <cell r="C120">
            <v>26</v>
          </cell>
          <cell r="D120">
            <v>14049.67875000003</v>
          </cell>
          <cell r="F120">
            <v>14050</v>
          </cell>
          <cell r="H120">
            <v>14049.678749999999</v>
          </cell>
          <cell r="J120">
            <v>14050</v>
          </cell>
        </row>
        <row r="121">
          <cell r="B121" t="str">
            <v>ส่วนเกิน (ต่ำ) กว่ามูลค่าหุ้น</v>
          </cell>
        </row>
        <row r="122">
          <cell r="A122">
            <v>37</v>
          </cell>
          <cell r="B122" t="str">
            <v xml:space="preserve">    ส่วนต่ำกว่ามูลค่าหุ้น</v>
          </cell>
          <cell r="C122">
            <v>25</v>
          </cell>
          <cell r="D122">
            <v>-10163275.674010012</v>
          </cell>
          <cell r="F122">
            <v>-10163276</v>
          </cell>
          <cell r="H122">
            <v>-10163275.674010001</v>
          </cell>
          <cell r="J122">
            <v>-10163276</v>
          </cell>
        </row>
        <row r="123">
          <cell r="A123">
            <v>38</v>
          </cell>
          <cell r="B123" t="str">
            <v xml:space="preserve">    ส่วนเกินทุนจากการลดทุน</v>
          </cell>
          <cell r="D123">
            <v>206307.09443999999</v>
          </cell>
          <cell r="F123">
            <v>206307</v>
          </cell>
          <cell r="H123">
            <v>206307.09443999999</v>
          </cell>
          <cell r="J123">
            <v>206307</v>
          </cell>
        </row>
        <row r="124">
          <cell r="B124" t="str">
            <v xml:space="preserve">กำไร (ขาดทุน) สะสม </v>
          </cell>
        </row>
        <row r="125">
          <cell r="B125" t="str">
            <v xml:space="preserve">    จัดสรรแล้ว</v>
          </cell>
        </row>
        <row r="126">
          <cell r="A126">
            <v>39</v>
          </cell>
          <cell r="B126" t="str">
            <v xml:space="preserve">         ทุนสำรองตามกฎหมาย</v>
          </cell>
          <cell r="D126">
            <v>763976.88601999998</v>
          </cell>
          <cell r="F126">
            <v>763977</v>
          </cell>
          <cell r="H126">
            <v>763976.88601999998</v>
          </cell>
          <cell r="J126">
            <v>763977</v>
          </cell>
        </row>
        <row r="127">
          <cell r="A127">
            <v>40</v>
          </cell>
          <cell r="B127" t="str">
            <v xml:space="preserve">    ยังไม่ได้จัดสรร </v>
          </cell>
          <cell r="D127">
            <v>-22304729.992924333</v>
          </cell>
          <cell r="F127">
            <v>-22923616</v>
          </cell>
          <cell r="H127">
            <v>-24698924.272379998</v>
          </cell>
          <cell r="J127">
            <v>-24809213</v>
          </cell>
        </row>
        <row r="128">
          <cell r="B128" t="str">
            <v>รวมส่วนของผู้ถือหุ้นของบริษัท</v>
          </cell>
          <cell r="D128">
            <v>2767232.8122756705</v>
          </cell>
          <cell r="F128">
            <v>2148347</v>
          </cell>
          <cell r="G128">
            <v>0</v>
          </cell>
          <cell r="H128">
            <v>373039.53282000124</v>
          </cell>
          <cell r="I128">
            <v>0</v>
          </cell>
          <cell r="J128">
            <v>262750</v>
          </cell>
        </row>
        <row r="129">
          <cell r="A129">
            <v>41</v>
          </cell>
          <cell r="B129" t="str">
            <v>ส่วนได้เสียที่ไม่มีอำนาจควบคุม</v>
          </cell>
          <cell r="D129">
            <v>10573289.312248355</v>
          </cell>
          <cell r="F129">
            <v>8719880</v>
          </cell>
          <cell r="H129">
            <v>0</v>
          </cell>
          <cell r="J129">
            <v>0</v>
          </cell>
        </row>
        <row r="130">
          <cell r="B130" t="str">
            <v>รวมส่วนของผู้ถือหุ้น</v>
          </cell>
          <cell r="D130">
            <v>13340522.124524025</v>
          </cell>
          <cell r="F130">
            <v>10868227</v>
          </cell>
          <cell r="H130">
            <v>373039.53282000124</v>
          </cell>
          <cell r="J130">
            <v>262750</v>
          </cell>
        </row>
        <row r="132">
          <cell r="B132" t="str">
            <v>รวมหนี้สินและส่วนของผู้ถือหุ้น</v>
          </cell>
          <cell r="D132">
            <v>31906854.066374026</v>
          </cell>
          <cell r="F132">
            <v>32614668</v>
          </cell>
          <cell r="H132">
            <v>17995194.222950004</v>
          </cell>
          <cell r="J132">
            <v>18813890</v>
          </cell>
        </row>
        <row r="155">
          <cell r="B155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158">
          <cell r="B158" t="str">
            <v>บริษัท จี สตีล จำกัด (มหาชน) และบริษัทย่อย</v>
          </cell>
          <cell r="J158" t="str">
            <v xml:space="preserve">"ยังไม่ได้ตรวจสอบ </v>
          </cell>
        </row>
        <row r="159">
          <cell r="B159" t="str">
            <v>งบกำไรขาดทุนเบ็ดเสร็จ</v>
          </cell>
          <cell r="J159" t="str">
            <v>แต่สอบทานแล้ว"</v>
          </cell>
        </row>
        <row r="161">
          <cell r="D161" t="str">
            <v xml:space="preserve">งบการเงินรวม </v>
          </cell>
          <cell r="H161" t="str">
            <v>งบการเงินเฉพาะกิจการ</v>
          </cell>
        </row>
        <row r="162">
          <cell r="D162" t="str">
            <v>สำหรับงวดสามเดือนสิ้นสุด</v>
          </cell>
          <cell r="H162" t="str">
            <v>สำหรับงวดสามเดือนสิ้นสุด</v>
          </cell>
        </row>
        <row r="163">
          <cell r="D163" t="str">
            <v>วันที่ 30 กันยายน</v>
          </cell>
          <cell r="H163" t="str">
            <v>วันที่ 30 กันยายน</v>
          </cell>
        </row>
        <row r="164">
          <cell r="C164" t="str">
            <v>หมายเหตุ</v>
          </cell>
          <cell r="D164">
            <v>2560</v>
          </cell>
          <cell r="F164">
            <v>2559</v>
          </cell>
          <cell r="H164">
            <v>2560</v>
          </cell>
          <cell r="J164">
            <v>2559</v>
          </cell>
        </row>
        <row r="165">
          <cell r="D165" t="str">
            <v>(พันบาท)</v>
          </cell>
        </row>
        <row r="166">
          <cell r="B166" t="str">
            <v>รายได้</v>
          </cell>
        </row>
        <row r="167">
          <cell r="A167">
            <v>42</v>
          </cell>
          <cell r="B167" t="str">
            <v>รายได้จากการขาย</v>
          </cell>
          <cell r="C167" t="str">
            <v>3, 4, 27</v>
          </cell>
          <cell r="D167">
            <v>7109125.8100800011</v>
          </cell>
          <cell r="F167">
            <v>5255813</v>
          </cell>
          <cell r="H167">
            <v>3817103.0874800007</v>
          </cell>
          <cell r="J167">
            <v>2358544</v>
          </cell>
        </row>
        <row r="168">
          <cell r="A168">
            <v>43</v>
          </cell>
          <cell r="B168" t="str">
            <v>กลับรายการหนี้สูญและหนี้สงสัยจะสูญ</v>
          </cell>
          <cell r="D168">
            <v>7882.3594199999716</v>
          </cell>
          <cell r="F168">
            <v>4552</v>
          </cell>
          <cell r="H168">
            <v>28950.433649999977</v>
          </cell>
          <cell r="J168">
            <v>22358</v>
          </cell>
        </row>
        <row r="169">
          <cell r="B169" t="str">
            <v>กลับรายการประมาณการผลขาดทุนจากคำสั่งซื้อ</v>
          </cell>
          <cell r="D169">
            <v>0</v>
          </cell>
          <cell r="H169">
            <v>0</v>
          </cell>
        </row>
        <row r="170">
          <cell r="A170">
            <v>44</v>
          </cell>
          <cell r="B170" t="str">
            <v xml:space="preserve">   ของวัตถุดิบที่ยังไม่ได้รับมอบ</v>
          </cell>
          <cell r="C170">
            <v>23</v>
          </cell>
          <cell r="D170">
            <v>177585.61687</v>
          </cell>
          <cell r="F170">
            <v>177069</v>
          </cell>
          <cell r="H170">
            <v>149768.85662999999</v>
          </cell>
          <cell r="J170">
            <v>87930</v>
          </cell>
        </row>
        <row r="171">
          <cell r="A171">
            <v>45</v>
          </cell>
          <cell r="B171" t="str">
            <v>กลับรายการขาดทุนจากการด้อยค่าเงินลงทุนในบริษัทย่อย</v>
          </cell>
          <cell r="C171">
            <v>9</v>
          </cell>
          <cell r="D171">
            <v>0</v>
          </cell>
          <cell r="F171">
            <v>0</v>
          </cell>
          <cell r="H171">
            <v>0</v>
          </cell>
          <cell r="J171">
            <v>0</v>
          </cell>
        </row>
        <row r="172">
          <cell r="B172" t="str">
            <v>กลับรายการประมาณการผลแตกต่าง</v>
          </cell>
          <cell r="D172">
            <v>0</v>
          </cell>
          <cell r="H172">
            <v>0</v>
          </cell>
        </row>
        <row r="173">
          <cell r="B173" t="str">
            <v xml:space="preserve">   จากการปรับโครงสร้างหนี้รอการรับรู้</v>
          </cell>
          <cell r="C173">
            <v>22</v>
          </cell>
          <cell r="D173">
            <v>0</v>
          </cell>
          <cell r="F173">
            <v>0</v>
          </cell>
          <cell r="H173">
            <v>0</v>
          </cell>
          <cell r="J173">
            <v>0</v>
          </cell>
        </row>
        <row r="174">
          <cell r="B174" t="str">
            <v>กลับรายการประมาณการภาระหนี้สินจากคดีฟ้องร้อง</v>
          </cell>
          <cell r="C174">
            <v>22</v>
          </cell>
          <cell r="D174">
            <v>0</v>
          </cell>
          <cell r="F174">
            <v>0</v>
          </cell>
          <cell r="H174">
            <v>0</v>
          </cell>
          <cell r="J174">
            <v>0</v>
          </cell>
        </row>
        <row r="175">
          <cell r="A175">
            <v>46</v>
          </cell>
          <cell r="B175" t="str">
            <v>กำไรจากการที่เจ้าหนี้ลดหนี้ให้</v>
          </cell>
          <cell r="C175" t="str">
            <v>1.3, 28</v>
          </cell>
          <cell r="D175">
            <v>0</v>
          </cell>
          <cell r="F175">
            <v>0</v>
          </cell>
          <cell r="H175">
            <v>0</v>
          </cell>
          <cell r="J175">
            <v>0</v>
          </cell>
        </row>
        <row r="176">
          <cell r="A176">
            <v>47</v>
          </cell>
          <cell r="B176" t="str">
            <v xml:space="preserve">กำไรจากอัตราแลกเปลี่ยนสุทธิ </v>
          </cell>
          <cell r="D176">
            <v>268369.34750293824</v>
          </cell>
          <cell r="F176">
            <v>198263</v>
          </cell>
          <cell r="H176">
            <v>165127.08114293826</v>
          </cell>
          <cell r="J176">
            <v>122468</v>
          </cell>
        </row>
        <row r="177">
          <cell r="A177">
            <v>48</v>
          </cell>
          <cell r="B177" t="str">
            <v>กำไรจากการปรับโครงสร้างหนี้</v>
          </cell>
          <cell r="D177">
            <v>109565.839824</v>
          </cell>
          <cell r="F177">
            <v>0</v>
          </cell>
          <cell r="H177">
            <v>0</v>
          </cell>
          <cell r="J177">
            <v>0</v>
          </cell>
        </row>
        <row r="178">
          <cell r="A178">
            <v>49</v>
          </cell>
          <cell r="B178" t="str">
            <v>กำไรจากการขายหลักทรัพย์เพื่อค้า</v>
          </cell>
          <cell r="D178">
            <v>3533.5770000000002</v>
          </cell>
          <cell r="H178">
            <v>3533.5770000000002</v>
          </cell>
        </row>
        <row r="179">
          <cell r="A179">
            <v>50</v>
          </cell>
          <cell r="B179" t="str">
            <v>รายได้อื่น</v>
          </cell>
          <cell r="D179">
            <v>41779.308710000005</v>
          </cell>
          <cell r="F179">
            <v>22139</v>
          </cell>
          <cell r="H179">
            <v>34647.58660000001</v>
          </cell>
          <cell r="J179">
            <v>20850</v>
          </cell>
        </row>
        <row r="180">
          <cell r="B180" t="str">
            <v>รวมรายได้</v>
          </cell>
          <cell r="D180">
            <v>7717842.8594069388</v>
          </cell>
          <cell r="F180">
            <v>5657836</v>
          </cell>
          <cell r="H180">
            <v>4199129.6225029388</v>
          </cell>
          <cell r="J180">
            <v>2612150</v>
          </cell>
        </row>
        <row r="182">
          <cell r="B182" t="str">
            <v>ค่าใช้จ่าย</v>
          </cell>
        </row>
        <row r="183">
          <cell r="A183">
            <v>51</v>
          </cell>
          <cell r="B183" t="str">
            <v>ต้นทุนขาย   - ต้นทุนผลิตสินค้า</v>
          </cell>
          <cell r="C183" t="str">
            <v>3, 4</v>
          </cell>
          <cell r="D183">
            <v>7085309.8339600051</v>
          </cell>
          <cell r="F183">
            <v>5248241</v>
          </cell>
          <cell r="H183">
            <v>3841413.2988000051</v>
          </cell>
          <cell r="J183">
            <v>2360260</v>
          </cell>
        </row>
        <row r="184">
          <cell r="A184">
            <v>52</v>
          </cell>
          <cell r="B184" t="str">
            <v xml:space="preserve">                   - ต้นทุนการผลิตที่ว่างเปล่า</v>
          </cell>
          <cell r="D184">
            <v>0</v>
          </cell>
          <cell r="F184">
            <v>0</v>
          </cell>
          <cell r="H184">
            <v>0</v>
          </cell>
          <cell r="J184">
            <v>71742</v>
          </cell>
        </row>
        <row r="185">
          <cell r="A185">
            <v>53</v>
          </cell>
          <cell r="B185" t="str">
            <v xml:space="preserve">                   - ขาดทุนจากการลดมูลค่าสินค้าคงเหลือ (กลับรายการ)</v>
          </cell>
          <cell r="C185">
            <v>7</v>
          </cell>
          <cell r="D185">
            <v>-122465.68476999999</v>
          </cell>
          <cell r="F185">
            <v>-32306</v>
          </cell>
          <cell r="H185">
            <v>-103031.77561</v>
          </cell>
          <cell r="J185">
            <v>-25681</v>
          </cell>
        </row>
        <row r="186">
          <cell r="B186" t="str">
            <v>รวมต้นทุนขาย</v>
          </cell>
          <cell r="D186">
            <v>6962844.1491900049</v>
          </cell>
          <cell r="F186">
            <v>5215935</v>
          </cell>
          <cell r="H186">
            <v>3738380.5231900052</v>
          </cell>
          <cell r="J186">
            <v>2406321</v>
          </cell>
        </row>
        <row r="187">
          <cell r="A187">
            <v>54</v>
          </cell>
          <cell r="B187" t="str">
            <v>ค่าใช้จ่ายในการขาย</v>
          </cell>
          <cell r="D187">
            <v>152703.24015999996</v>
          </cell>
          <cell r="F187">
            <v>114098</v>
          </cell>
          <cell r="H187">
            <v>111520.07079999999</v>
          </cell>
          <cell r="J187">
            <v>72007</v>
          </cell>
        </row>
        <row r="188">
          <cell r="A188">
            <v>55</v>
          </cell>
          <cell r="B188" t="str">
            <v>ค่าใช้จ่ายในการบริหาร</v>
          </cell>
          <cell r="D188">
            <v>294431.92789000005</v>
          </cell>
          <cell r="F188">
            <v>247381</v>
          </cell>
          <cell r="H188">
            <v>166716.3934900001</v>
          </cell>
          <cell r="J188">
            <v>71286</v>
          </cell>
        </row>
        <row r="189">
          <cell r="B189" t="str">
            <v>ประมาณการผลขาดทุนจากคำสั่งซื้อของวัตถุดิบ</v>
          </cell>
          <cell r="D189">
            <v>0</v>
          </cell>
        </row>
        <row r="190">
          <cell r="B190" t="str">
            <v xml:space="preserve">   ที่ยังไม่ได้รับมอบ</v>
          </cell>
          <cell r="C190">
            <v>22</v>
          </cell>
          <cell r="D190">
            <v>0</v>
          </cell>
          <cell r="F190">
            <v>0</v>
          </cell>
          <cell r="H190">
            <v>0</v>
          </cell>
          <cell r="J190">
            <v>0</v>
          </cell>
        </row>
        <row r="191">
          <cell r="A191">
            <v>56</v>
          </cell>
          <cell r="B191" t="str">
            <v>ค่าใช้จ่ายอื่น</v>
          </cell>
          <cell r="C191">
            <v>29</v>
          </cell>
          <cell r="D191">
            <v>3310.1353099999997</v>
          </cell>
          <cell r="F191">
            <v>3374</v>
          </cell>
          <cell r="H191">
            <v>477660.17294000002</v>
          </cell>
          <cell r="J191">
            <v>9353</v>
          </cell>
        </row>
        <row r="192">
          <cell r="A192">
            <v>57</v>
          </cell>
          <cell r="B192" t="str">
            <v>ต้นทุนทางการเงิน</v>
          </cell>
          <cell r="D192">
            <v>248804.81998293824</v>
          </cell>
          <cell r="F192">
            <v>236920</v>
          </cell>
          <cell r="H192">
            <v>200179.38336293816</v>
          </cell>
          <cell r="J192">
            <v>208382</v>
          </cell>
        </row>
        <row r="193">
          <cell r="B193" t="str">
            <v>รวมค่าใช้จ่าย</v>
          </cell>
          <cell r="D193">
            <v>7662093.2725329427</v>
          </cell>
          <cell r="F193">
            <v>5817708</v>
          </cell>
          <cell r="H193">
            <v>4694456.5437829429</v>
          </cell>
          <cell r="J193">
            <v>2767349</v>
          </cell>
        </row>
        <row r="195">
          <cell r="B195" t="str">
            <v>ขาดทุนก่อนค่าใช้จ่ายภาษีเงินได้</v>
          </cell>
          <cell r="D195">
            <v>55749.586873996072</v>
          </cell>
          <cell r="F195">
            <v>-159872</v>
          </cell>
          <cell r="G195">
            <v>0</v>
          </cell>
          <cell r="H195">
            <v>-495326.92128000408</v>
          </cell>
          <cell r="J195">
            <v>-155199</v>
          </cell>
        </row>
        <row r="196">
          <cell r="A196">
            <v>58</v>
          </cell>
          <cell r="B196" t="str">
            <v>ค่าใช้จ่ายภาษีเงินได้</v>
          </cell>
          <cell r="D196">
            <v>3355.3316400000008</v>
          </cell>
          <cell r="F196">
            <v>4165</v>
          </cell>
          <cell r="H196">
            <v>0</v>
          </cell>
          <cell r="J196">
            <v>0</v>
          </cell>
        </row>
        <row r="197">
          <cell r="B197" t="str">
            <v>ขาดทุนสำหรับงวด</v>
          </cell>
          <cell r="D197">
            <v>52394.255233996068</v>
          </cell>
          <cell r="F197">
            <v>-164037</v>
          </cell>
          <cell r="H197">
            <v>-495326.92128000408</v>
          </cell>
          <cell r="J197">
            <v>-155199</v>
          </cell>
        </row>
        <row r="199">
          <cell r="A199">
            <v>59</v>
          </cell>
          <cell r="B199" t="str">
            <v>กำไร(ขาดทุน)เบ็ดเสร็จอื่นสำหรับงวด</v>
          </cell>
          <cell r="D199">
            <v>0</v>
          </cell>
          <cell r="F199">
            <v>0</v>
          </cell>
          <cell r="H199">
            <v>0</v>
          </cell>
          <cell r="J199">
            <v>0</v>
          </cell>
        </row>
        <row r="201">
          <cell r="B201" t="str">
            <v>ขาดทุนเบ็ดเสร็จรวมสำหรับงวด</v>
          </cell>
          <cell r="D201">
            <v>52394.255233996068</v>
          </cell>
          <cell r="F201">
            <v>-164037</v>
          </cell>
          <cell r="H201">
            <v>-495326.92128000408</v>
          </cell>
          <cell r="J201">
            <v>-155199</v>
          </cell>
        </row>
        <row r="203">
          <cell r="B203" t="str">
            <v>การแบ่งปันกำไร(ขาดทุน)</v>
          </cell>
        </row>
        <row r="204">
          <cell r="A204">
            <v>60</v>
          </cell>
          <cell r="B204" t="str">
            <v xml:space="preserve">    ส่วนที่เป็นของบริษัทใหญ่</v>
          </cell>
          <cell r="D204">
            <v>3991.904079995878</v>
          </cell>
          <cell r="F204">
            <v>-141627</v>
          </cell>
          <cell r="H204">
            <v>-495326.92128000496</v>
          </cell>
          <cell r="J204">
            <v>-155199</v>
          </cell>
        </row>
        <row r="205">
          <cell r="A205">
            <v>61</v>
          </cell>
          <cell r="B205" t="str">
            <v xml:space="preserve">    ส่วนที่เป็นของส่วนได้เสียที่ไม่มีอำนาจควบคุม</v>
          </cell>
          <cell r="D205">
            <v>48400.351154000098</v>
          </cell>
          <cell r="F205">
            <v>-22410</v>
          </cell>
          <cell r="H205">
            <v>0</v>
          </cell>
          <cell r="J205">
            <v>0</v>
          </cell>
        </row>
        <row r="206">
          <cell r="B206" t="str">
            <v>ขาดทุนสำหรับงวด</v>
          </cell>
          <cell r="D206">
            <v>52394.255233996068</v>
          </cell>
          <cell r="F206">
            <v>-164037</v>
          </cell>
          <cell r="H206">
            <v>-495326.92128000408</v>
          </cell>
          <cell r="J206">
            <v>-155199</v>
          </cell>
        </row>
        <row r="208">
          <cell r="B208" t="str">
            <v>การแบ่งปันกำไร(ขาดทุน)เบ็ดเสร็จรวม</v>
          </cell>
        </row>
        <row r="209">
          <cell r="A209">
            <v>62</v>
          </cell>
          <cell r="B209" t="str">
            <v xml:space="preserve">  ส่วนที่เป็นของบริษัทใหญ่</v>
          </cell>
          <cell r="D209">
            <v>3991.904079995878</v>
          </cell>
          <cell r="F209">
            <v>-141627</v>
          </cell>
          <cell r="H209">
            <v>-495326.92128000496</v>
          </cell>
          <cell r="J209">
            <v>-155199</v>
          </cell>
        </row>
        <row r="210">
          <cell r="A210">
            <v>63</v>
          </cell>
          <cell r="B210" t="str">
            <v xml:space="preserve">  ส่วนที่เป็นส่วนได้เสียที่ไม่มีอำนาจควบคุม</v>
          </cell>
          <cell r="D210">
            <v>48400.351154000098</v>
          </cell>
          <cell r="F210">
            <v>-22410</v>
          </cell>
          <cell r="H210">
            <v>0</v>
          </cell>
          <cell r="J210">
            <v>0</v>
          </cell>
        </row>
        <row r="211">
          <cell r="B211" t="str">
            <v>ขาดทุนเบ็ดเสร็จรวมสำหรับงวด</v>
          </cell>
          <cell r="D211">
            <v>52392.255233995973</v>
          </cell>
          <cell r="F211">
            <v>-164037</v>
          </cell>
          <cell r="H211">
            <v>-495326.92128000496</v>
          </cell>
          <cell r="J211">
            <v>-155199</v>
          </cell>
        </row>
        <row r="213">
          <cell r="B213" t="str">
            <v>ขาดทุนต่อหุ้น</v>
          </cell>
        </row>
        <row r="214">
          <cell r="A214">
            <v>64</v>
          </cell>
          <cell r="B214" t="str">
            <v>ขาดทุนต่อหุ้นขั้นพื้นฐาน</v>
          </cell>
          <cell r="C214">
            <v>30</v>
          </cell>
          <cell r="D214">
            <v>0</v>
          </cell>
          <cell r="F214">
            <v>-0.02</v>
          </cell>
          <cell r="H214">
            <v>-0.06</v>
          </cell>
          <cell r="J214">
            <v>-0.02</v>
          </cell>
        </row>
        <row r="216">
          <cell r="B216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217">
          <cell r="B217" t="str">
            <v>บริษัท จี สตีล จำกัด (มหาชน) และบริษัทย่อย</v>
          </cell>
          <cell r="J217" t="str">
            <v xml:space="preserve">"ยังไม่ได้ตรวจสอบ </v>
          </cell>
        </row>
        <row r="218">
          <cell r="B218" t="str">
            <v>งบกำไรขาดทุนเบ็ดเสร็จ</v>
          </cell>
          <cell r="J218" t="str">
            <v>แต่สอบทานแล้ว"</v>
          </cell>
        </row>
        <row r="220">
          <cell r="D220" t="str">
            <v xml:space="preserve">งบการเงินรวม </v>
          </cell>
          <cell r="H220" t="str">
            <v>งบการเงินเฉพาะกิจการ</v>
          </cell>
        </row>
        <row r="221">
          <cell r="D221" t="str">
            <v>สำหรับงวดเก้าเดือนสิ้นสุด</v>
          </cell>
          <cell r="H221" t="str">
            <v>สำหรับงวดเก้าเดือนสิ้นสุด</v>
          </cell>
        </row>
        <row r="222">
          <cell r="D222" t="str">
            <v>วันที่ 30 กันยายน</v>
          </cell>
          <cell r="H222" t="str">
            <v>วันที่ 30 กันยายน</v>
          </cell>
        </row>
        <row r="223">
          <cell r="C223" t="str">
            <v>หมายเหตุ</v>
          </cell>
          <cell r="D223">
            <v>2560</v>
          </cell>
          <cell r="F223">
            <v>2559</v>
          </cell>
          <cell r="H223">
            <v>2560</v>
          </cell>
          <cell r="J223">
            <v>2559</v>
          </cell>
        </row>
        <row r="224">
          <cell r="D224" t="str">
            <v>(พันบาท)</v>
          </cell>
        </row>
        <row r="225">
          <cell r="B225" t="str">
            <v>รายได้</v>
          </cell>
        </row>
        <row r="226">
          <cell r="A226">
            <v>65</v>
          </cell>
          <cell r="B226" t="str">
            <v>รายได้จากการขาย</v>
          </cell>
          <cell r="C226" t="str">
            <v>3, 4, 27</v>
          </cell>
          <cell r="D226">
            <v>18852982.926379997</v>
          </cell>
          <cell r="F226">
            <v>16047542</v>
          </cell>
          <cell r="H226">
            <v>8759344.172079999</v>
          </cell>
          <cell r="J226">
            <v>7042946</v>
          </cell>
        </row>
        <row r="227">
          <cell r="A227">
            <v>66</v>
          </cell>
          <cell r="B227" t="str">
            <v>กลับรายการหนี้สูญและหนี้สงสัยจะสูญ</v>
          </cell>
          <cell r="D227">
            <v>144743.69689999998</v>
          </cell>
          <cell r="F227">
            <v>7878</v>
          </cell>
          <cell r="H227">
            <v>232113.80601999999</v>
          </cell>
          <cell r="J227">
            <v>56932</v>
          </cell>
        </row>
        <row r="228">
          <cell r="A228">
            <v>67</v>
          </cell>
          <cell r="B228" t="str">
            <v>กลับรายการขาดทุนจากการด้อยค่าเงินลงทุนในบริษัทย่อย</v>
          </cell>
          <cell r="C228">
            <v>9</v>
          </cell>
          <cell r="H228">
            <v>0</v>
          </cell>
          <cell r="J228">
            <v>57809</v>
          </cell>
        </row>
        <row r="229">
          <cell r="B229" t="str">
            <v>กลับรายการประมาณการผลขาดทุนจากคำสั่งซื้อ</v>
          </cell>
          <cell r="D229">
            <v>0</v>
          </cell>
          <cell r="H229">
            <v>0</v>
          </cell>
        </row>
        <row r="230">
          <cell r="B230" t="str">
            <v xml:space="preserve">   ของวัตถุดิบที่ยังไม่ได้รับมอบ</v>
          </cell>
          <cell r="C230">
            <v>22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</row>
        <row r="231">
          <cell r="B231" t="str">
            <v>กลับรายการประมาณการผลแตกต่าง</v>
          </cell>
          <cell r="D231">
            <v>0</v>
          </cell>
          <cell r="H231">
            <v>0</v>
          </cell>
        </row>
        <row r="232">
          <cell r="A232">
            <v>68</v>
          </cell>
          <cell r="B232" t="str">
            <v xml:space="preserve">   จากการปรับโครงสร้างหนี้รอการรับรู้</v>
          </cell>
          <cell r="C232">
            <v>22</v>
          </cell>
          <cell r="D232">
            <v>764902.43863999995</v>
          </cell>
          <cell r="F232">
            <v>0</v>
          </cell>
          <cell r="H232">
            <v>764902.43863999995</v>
          </cell>
          <cell r="J232">
            <v>0</v>
          </cell>
        </row>
        <row r="233">
          <cell r="B233" t="str">
            <v>กลับรายการประมาณการภาระหนี้สินจากคดีฟ้องร้อง</v>
          </cell>
          <cell r="C233">
            <v>22</v>
          </cell>
          <cell r="D233">
            <v>0</v>
          </cell>
          <cell r="H233">
            <v>0</v>
          </cell>
        </row>
        <row r="234">
          <cell r="A234">
            <v>69</v>
          </cell>
          <cell r="B234" t="str">
            <v>กำไรจากการที่เจ้าหนี้ลดหนี้ให้</v>
          </cell>
          <cell r="C234" t="str">
            <v>1.3, 28</v>
          </cell>
          <cell r="D234">
            <v>733785</v>
          </cell>
          <cell r="F234">
            <v>0</v>
          </cell>
          <cell r="H234">
            <v>0</v>
          </cell>
          <cell r="J234">
            <v>0</v>
          </cell>
        </row>
        <row r="235">
          <cell r="A235">
            <v>70</v>
          </cell>
          <cell r="B235" t="str">
            <v xml:space="preserve">กำไรจากอัตราแลกเปลี่ยนสุทธิ </v>
          </cell>
          <cell r="D235">
            <v>1004570.3958329381</v>
          </cell>
          <cell r="F235">
            <v>495896</v>
          </cell>
          <cell r="H235">
            <v>646744.33599293826</v>
          </cell>
          <cell r="J235">
            <v>277309</v>
          </cell>
        </row>
        <row r="236">
          <cell r="A236">
            <v>71</v>
          </cell>
          <cell r="B236" t="str">
            <v>กำไรจากการปรับโครงสร้างหนี้</v>
          </cell>
          <cell r="D236">
            <v>15707.769933999896</v>
          </cell>
          <cell r="F236">
            <v>58602</v>
          </cell>
          <cell r="H236">
            <v>15406.04752</v>
          </cell>
          <cell r="J236">
            <v>51225</v>
          </cell>
        </row>
        <row r="237">
          <cell r="A237">
            <v>72</v>
          </cell>
          <cell r="B237" t="str">
            <v>กำไรจากการขายหลักทรัพย์เพื่อค้า</v>
          </cell>
          <cell r="D237">
            <v>3533.5770000000002</v>
          </cell>
          <cell r="F237">
            <v>0</v>
          </cell>
          <cell r="H237">
            <v>3533.5770000000002</v>
          </cell>
          <cell r="J237">
            <v>0</v>
          </cell>
        </row>
        <row r="238">
          <cell r="A238">
            <v>73</v>
          </cell>
          <cell r="B238" t="str">
            <v>รายได้อื่น</v>
          </cell>
          <cell r="D238">
            <v>94911.389380000022</v>
          </cell>
          <cell r="F238">
            <v>82570</v>
          </cell>
          <cell r="H238">
            <v>68343.323310000007</v>
          </cell>
          <cell r="J238">
            <v>70114</v>
          </cell>
        </row>
        <row r="239">
          <cell r="B239" t="str">
            <v>รวมรายได้</v>
          </cell>
          <cell r="D239">
            <v>21615138.194066931</v>
          </cell>
          <cell r="F239">
            <v>16692488</v>
          </cell>
          <cell r="H239">
            <v>10490387.700562937</v>
          </cell>
          <cell r="J239">
            <v>7556335</v>
          </cell>
        </row>
        <row r="241">
          <cell r="B241" t="str">
            <v>ค่าใช้จ่าย</v>
          </cell>
        </row>
        <row r="242">
          <cell r="A242">
            <v>74</v>
          </cell>
          <cell r="B242" t="str">
            <v>ต้นทุนขาย   - ต้นทุนผลิตสินค้า</v>
          </cell>
          <cell r="C242" t="str">
            <v>3, 4</v>
          </cell>
          <cell r="D242">
            <v>18380308.481930003</v>
          </cell>
          <cell r="F242">
            <v>14873122</v>
          </cell>
          <cell r="H242">
            <v>8741664.7595100049</v>
          </cell>
          <cell r="J242">
            <v>6571736</v>
          </cell>
        </row>
        <row r="243">
          <cell r="A243">
            <v>75</v>
          </cell>
          <cell r="B243" t="str">
            <v xml:space="preserve">                   - ต้นทุนการผลิตที่ว่างเปล่า</v>
          </cell>
          <cell r="D243">
            <v>134045.59453</v>
          </cell>
          <cell r="F243">
            <v>0</v>
          </cell>
          <cell r="H243">
            <v>134045.59453</v>
          </cell>
          <cell r="J243">
            <v>191177</v>
          </cell>
        </row>
        <row r="244">
          <cell r="A244">
            <v>76</v>
          </cell>
          <cell r="B244" t="str">
            <v xml:space="preserve">                   - ขาดทุนจากการลดมูลค่าสินค้าคงเหลือ (กลับรายการ)</v>
          </cell>
          <cell r="C244">
            <v>7</v>
          </cell>
          <cell r="D244">
            <v>397.20580999999942</v>
          </cell>
          <cell r="F244">
            <v>-31591</v>
          </cell>
          <cell r="H244">
            <v>-115.03878999999999</v>
          </cell>
          <cell r="J244">
            <v>-27151</v>
          </cell>
        </row>
        <row r="245">
          <cell r="B245" t="str">
            <v>รวมต้นทุนขาย</v>
          </cell>
          <cell r="D245">
            <v>18514751.282270003</v>
          </cell>
          <cell r="F245">
            <v>14841531</v>
          </cell>
          <cell r="H245">
            <v>8875596.3152500037</v>
          </cell>
          <cell r="J245">
            <v>6735762</v>
          </cell>
        </row>
        <row r="246">
          <cell r="A246">
            <v>77</v>
          </cell>
          <cell r="B246" t="str">
            <v>ค่าใช้จ่ายในการขาย</v>
          </cell>
          <cell r="D246">
            <v>382498.32162</v>
          </cell>
          <cell r="F246">
            <v>336821</v>
          </cell>
          <cell r="H246">
            <v>256298.65979999999</v>
          </cell>
          <cell r="J246">
            <v>213213</v>
          </cell>
        </row>
        <row r="247">
          <cell r="A247">
            <v>78</v>
          </cell>
          <cell r="B247" t="str">
            <v>ค่าใช้จ่ายในการบริหาร</v>
          </cell>
          <cell r="D247">
            <v>670860.08469000005</v>
          </cell>
          <cell r="F247">
            <v>905413</v>
          </cell>
          <cell r="H247">
            <v>298886.40981000004</v>
          </cell>
          <cell r="J247">
            <v>375268</v>
          </cell>
        </row>
        <row r="248">
          <cell r="B248" t="str">
            <v>ประมาณการผลขาดทุนจากคำสั่งซื้อของวัตถุดิบ</v>
          </cell>
        </row>
        <row r="249">
          <cell r="A249">
            <v>79</v>
          </cell>
          <cell r="B249" t="str">
            <v xml:space="preserve">   ที่ยังไม่ได้รับมอบ</v>
          </cell>
          <cell r="C249">
            <v>22</v>
          </cell>
          <cell r="D249">
            <v>0</v>
          </cell>
          <cell r="F249">
            <v>11116</v>
          </cell>
          <cell r="H249">
            <v>0</v>
          </cell>
          <cell r="J249">
            <v>8396</v>
          </cell>
        </row>
        <row r="250">
          <cell r="A250">
            <v>80</v>
          </cell>
          <cell r="B250" t="str">
            <v>ค่าใช้จ่ายอื่น</v>
          </cell>
          <cell r="C250">
            <v>29</v>
          </cell>
          <cell r="D250">
            <v>10950.149379999999</v>
          </cell>
          <cell r="F250">
            <v>10443</v>
          </cell>
          <cell r="H250">
            <v>345093.28214000002</v>
          </cell>
          <cell r="J250">
            <v>9871</v>
          </cell>
        </row>
        <row r="251">
          <cell r="A251">
            <v>81</v>
          </cell>
          <cell r="B251" t="str">
            <v>ต้นทุนทางการเงิน</v>
          </cell>
          <cell r="D251">
            <v>745796.29878293828</v>
          </cell>
          <cell r="F251">
            <v>689352</v>
          </cell>
          <cell r="H251">
            <v>604225.25222293823</v>
          </cell>
          <cell r="J251">
            <v>624320</v>
          </cell>
        </row>
        <row r="252">
          <cell r="B252" t="str">
            <v>รวมค่าใช้จ่าย</v>
          </cell>
          <cell r="D252">
            <v>20324856.136742938</v>
          </cell>
          <cell r="F252">
            <v>16794676</v>
          </cell>
          <cell r="H252">
            <v>10380099.919222942</v>
          </cell>
          <cell r="J252">
            <v>7966830</v>
          </cell>
        </row>
        <row r="254">
          <cell r="B254" t="str">
            <v>กำไร(ขาดทุน)ก่อนค่าใช้จ่ายภาษีเงินได้</v>
          </cell>
          <cell r="D254">
            <v>1290282.0573239923</v>
          </cell>
          <cell r="F254">
            <v>-102188</v>
          </cell>
          <cell r="G254">
            <v>0</v>
          </cell>
          <cell r="H254">
            <v>110288.78133999556</v>
          </cell>
          <cell r="J254">
            <v>-410495</v>
          </cell>
        </row>
        <row r="255">
          <cell r="A255">
            <v>82</v>
          </cell>
          <cell r="B255" t="str">
            <v>ค่าใช้จ่ายภาษีเงินได้</v>
          </cell>
          <cell r="D255">
            <v>9497.7355800000005</v>
          </cell>
          <cell r="F255">
            <v>17401</v>
          </cell>
          <cell r="H255">
            <v>0</v>
          </cell>
          <cell r="J255">
            <v>0</v>
          </cell>
        </row>
        <row r="256">
          <cell r="B256" t="str">
            <v>กำไร(ขาดทุน)สำหรับงวด</v>
          </cell>
          <cell r="D256">
            <v>1280784.3217439922</v>
          </cell>
          <cell r="F256">
            <v>-119589</v>
          </cell>
          <cell r="H256">
            <v>110288.78133999556</v>
          </cell>
          <cell r="J256">
            <v>-410495</v>
          </cell>
        </row>
        <row r="258">
          <cell r="A258">
            <v>83</v>
          </cell>
          <cell r="B258" t="str">
            <v>กำไร(ขาดทุน)เบ็ดเสร็จอื่นสำหรับงวด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</row>
        <row r="260">
          <cell r="B260" t="str">
            <v>กำไร(ขาดทุน)เบ็ดเสร็จรวมสำหรับงวด</v>
          </cell>
          <cell r="D260">
            <v>1280784.3217439922</v>
          </cell>
          <cell r="F260">
            <v>-119589</v>
          </cell>
          <cell r="H260">
            <v>110288.78133999556</v>
          </cell>
          <cell r="J260">
            <v>-410495</v>
          </cell>
        </row>
        <row r="262">
          <cell r="B262" t="str">
            <v>การแบ่งปันกำไร(ขาดทุน)</v>
          </cell>
        </row>
        <row r="263">
          <cell r="A263">
            <v>84</v>
          </cell>
          <cell r="B263" t="str">
            <v xml:space="preserve">    ส่วนที่เป็นของบริษัทใหญ่</v>
          </cell>
          <cell r="D263">
            <v>683508.66880399745</v>
          </cell>
          <cell r="F263">
            <v>-326214</v>
          </cell>
          <cell r="H263">
            <v>110288.78133999764</v>
          </cell>
          <cell r="J263">
            <v>-410495</v>
          </cell>
        </row>
        <row r="264">
          <cell r="A264">
            <v>85</v>
          </cell>
          <cell r="B264" t="str">
            <v xml:space="preserve">    ส่วนที่เป็นของส่วนได้เสียที่ไม่มีอำนาจควบคุม</v>
          </cell>
          <cell r="D264">
            <v>597123.65293999994</v>
          </cell>
          <cell r="F264">
            <v>206625</v>
          </cell>
          <cell r="H264">
            <v>0</v>
          </cell>
          <cell r="J264">
            <v>0</v>
          </cell>
        </row>
        <row r="265">
          <cell r="B265" t="str">
            <v>กำไร(ขาดทุน)สำหรับงวด</v>
          </cell>
          <cell r="D265">
            <v>1280633.3217439973</v>
          </cell>
          <cell r="F265">
            <v>-119589</v>
          </cell>
          <cell r="H265">
            <v>110288.78133999764</v>
          </cell>
          <cell r="J265">
            <v>-410495</v>
          </cell>
        </row>
        <row r="267">
          <cell r="B267" t="str">
            <v>การแบ่งปันกำไร(ขาดทุน)เบ็ดเสร็จรวม</v>
          </cell>
        </row>
        <row r="268">
          <cell r="A268">
            <v>86</v>
          </cell>
          <cell r="B268" t="str">
            <v xml:space="preserve">  ส่วนที่เป็นของบริษัทใหญ่</v>
          </cell>
          <cell r="D268">
            <v>683508.66880399745</v>
          </cell>
          <cell r="F268">
            <v>-326214</v>
          </cell>
          <cell r="H268">
            <v>110288.78133999764</v>
          </cell>
          <cell r="J268">
            <v>-410495</v>
          </cell>
        </row>
        <row r="269">
          <cell r="A269">
            <v>87</v>
          </cell>
          <cell r="B269" t="str">
            <v xml:space="preserve">  ส่วนที่เป็นส่วนได้เสียที่ไม่มีอำนาจควบคุม</v>
          </cell>
          <cell r="D269">
            <v>597123.65293999994</v>
          </cell>
          <cell r="F269">
            <v>206625</v>
          </cell>
          <cell r="H269">
            <v>0</v>
          </cell>
          <cell r="J269">
            <v>0</v>
          </cell>
        </row>
        <row r="270">
          <cell r="B270" t="str">
            <v>กำไร(ขาดทุน)เบ็ดเสร็จรวมสำหรับงวด</v>
          </cell>
          <cell r="D270">
            <v>1280633.3217439973</v>
          </cell>
          <cell r="F270">
            <v>-119589</v>
          </cell>
          <cell r="H270">
            <v>110288.78133999764</v>
          </cell>
          <cell r="J270">
            <v>-410495</v>
          </cell>
        </row>
        <row r="272">
          <cell r="B272" t="str">
            <v>กำไร(ขาดทุน)ต่อหุ้น</v>
          </cell>
        </row>
        <row r="273">
          <cell r="A273">
            <v>88</v>
          </cell>
          <cell r="B273" t="str">
            <v>กำไร(ขาดทุน)ต่อหุ้นขั้นพื้นฐาน</v>
          </cell>
          <cell r="C273">
            <v>30</v>
          </cell>
          <cell r="D273">
            <v>-0.01</v>
          </cell>
          <cell r="F273">
            <v>-0.05</v>
          </cell>
          <cell r="H273">
            <v>0</v>
          </cell>
          <cell r="J273">
            <v>-0.06</v>
          </cell>
        </row>
        <row r="275">
          <cell r="B275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</sheetData>
      <sheetData sheetId="1"/>
      <sheetData sheetId="2"/>
      <sheetData sheetId="3">
        <row r="1">
          <cell r="B1" t="str">
            <v>บริษัท จี สตีล จำกัด (มหาชน) และบริษัทย่อย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view="pageBreakPreview" topLeftCell="C236" zoomScale="90" zoomScaleNormal="90" zoomScaleSheetLayoutView="90" workbookViewId="0">
      <selection activeCell="N154" sqref="N154"/>
    </sheetView>
  </sheetViews>
  <sheetFormatPr defaultColWidth="9" defaultRowHeight="21.75" customHeight="1" x14ac:dyDescent="0.25"/>
  <cols>
    <col min="1" max="1" width="0" style="101" hidden="1" customWidth="1"/>
    <col min="2" max="2" width="59.125" style="101" customWidth="1"/>
    <col min="3" max="3" width="11.875" style="101" bestFit="1" customWidth="1"/>
    <col min="4" max="4" width="17.125" style="101" customWidth="1"/>
    <col min="5" max="5" width="1.25" style="101" customWidth="1"/>
    <col min="6" max="6" width="17.125" style="101" customWidth="1"/>
    <col min="7" max="7" width="1.25" style="101" customWidth="1"/>
    <col min="8" max="8" width="17.125" style="101" customWidth="1"/>
    <col min="9" max="9" width="1.25" style="101" customWidth="1"/>
    <col min="10" max="10" width="17.125" style="101" customWidth="1"/>
    <col min="11" max="16384" width="9" style="101"/>
  </cols>
  <sheetData>
    <row r="1" spans="1:10" ht="21.75" customHeight="1" x14ac:dyDescent="0.25">
      <c r="B1" s="2" t="s">
        <v>0</v>
      </c>
      <c r="C1" s="95"/>
      <c r="D1" s="2"/>
      <c r="E1" s="2"/>
      <c r="F1" s="2"/>
      <c r="G1" s="2"/>
      <c r="H1" s="2"/>
      <c r="I1" s="2"/>
      <c r="J1" s="2"/>
    </row>
    <row r="2" spans="1:10" ht="21.75" customHeight="1" x14ac:dyDescent="0.25">
      <c r="B2" s="2" t="s">
        <v>1</v>
      </c>
      <c r="C2" s="95"/>
      <c r="D2" s="2"/>
      <c r="E2" s="2"/>
      <c r="F2" s="2"/>
      <c r="G2" s="2"/>
      <c r="H2" s="2"/>
      <c r="I2" s="2"/>
      <c r="J2" s="2"/>
    </row>
    <row r="3" spans="1:10" ht="21.75" customHeight="1" x14ac:dyDescent="0.25">
      <c r="B3" s="2"/>
      <c r="C3" s="95"/>
      <c r="D3" s="2"/>
      <c r="E3" s="2"/>
      <c r="F3" s="2"/>
      <c r="G3" s="2"/>
      <c r="H3" s="2"/>
      <c r="I3" s="2"/>
      <c r="J3" s="2"/>
    </row>
    <row r="4" spans="1:10" ht="21.75" customHeight="1" x14ac:dyDescent="0.25">
      <c r="B4" s="98"/>
      <c r="C4" s="93"/>
      <c r="D4" s="200" t="s">
        <v>2</v>
      </c>
      <c r="E4" s="200"/>
      <c r="F4" s="200"/>
      <c r="G4" s="8"/>
      <c r="H4" s="200" t="s">
        <v>3</v>
      </c>
      <c r="I4" s="200"/>
      <c r="J4" s="200"/>
    </row>
    <row r="5" spans="1:10" ht="21.75" customHeight="1" x14ac:dyDescent="0.25">
      <c r="B5" s="98"/>
      <c r="C5" s="93"/>
      <c r="D5" s="200" t="s">
        <v>4</v>
      </c>
      <c r="E5" s="200"/>
      <c r="F5" s="200"/>
      <c r="G5" s="7"/>
      <c r="H5" s="200" t="s">
        <v>4</v>
      </c>
      <c r="I5" s="200"/>
      <c r="J5" s="200"/>
    </row>
    <row r="6" spans="1:10" ht="21.75" customHeight="1" x14ac:dyDescent="0.25">
      <c r="B6" s="98"/>
      <c r="C6" s="93"/>
      <c r="D6" s="114" t="s">
        <v>221</v>
      </c>
      <c r="E6" s="114"/>
      <c r="F6" s="114" t="s">
        <v>5</v>
      </c>
      <c r="G6" s="26"/>
      <c r="H6" s="114" t="s">
        <v>221</v>
      </c>
      <c r="I6" s="26"/>
      <c r="J6" s="114" t="s">
        <v>5</v>
      </c>
    </row>
    <row r="7" spans="1:10" ht="21.75" customHeight="1" x14ac:dyDescent="0.25">
      <c r="B7" s="2" t="s">
        <v>6</v>
      </c>
      <c r="C7" s="93" t="s">
        <v>7</v>
      </c>
      <c r="D7" s="5">
        <v>2017</v>
      </c>
      <c r="E7" s="7"/>
      <c r="F7" s="5">
        <v>2016</v>
      </c>
      <c r="G7" s="7"/>
      <c r="H7" s="5">
        <v>2017</v>
      </c>
      <c r="I7" s="7"/>
      <c r="J7" s="5">
        <v>2016</v>
      </c>
    </row>
    <row r="8" spans="1:10" ht="21.75" customHeight="1" x14ac:dyDescent="0.25">
      <c r="B8" s="2"/>
      <c r="C8" s="93"/>
      <c r="D8" s="25" t="s">
        <v>82</v>
      </c>
      <c r="E8" s="24"/>
      <c r="F8" s="25" t="s">
        <v>83</v>
      </c>
      <c r="G8" s="24"/>
      <c r="H8" s="25" t="s">
        <v>82</v>
      </c>
      <c r="I8" s="24"/>
      <c r="J8" s="25" t="s">
        <v>83</v>
      </c>
    </row>
    <row r="9" spans="1:10" ht="21.75" customHeight="1" x14ac:dyDescent="0.25">
      <c r="B9" s="2"/>
      <c r="C9" s="93"/>
      <c r="D9" s="25" t="s">
        <v>84</v>
      </c>
      <c r="E9" s="24"/>
      <c r="F9" s="167"/>
      <c r="G9" s="24"/>
      <c r="H9" s="25" t="s">
        <v>84</v>
      </c>
      <c r="I9" s="24"/>
      <c r="J9" s="167"/>
    </row>
    <row r="10" spans="1:10" ht="21.75" customHeight="1" x14ac:dyDescent="0.25">
      <c r="B10" s="98"/>
      <c r="C10" s="94"/>
      <c r="D10" s="202" t="s">
        <v>85</v>
      </c>
      <c r="E10" s="202"/>
      <c r="F10" s="202"/>
      <c r="G10" s="202"/>
      <c r="H10" s="202"/>
      <c r="I10" s="202"/>
      <c r="J10" s="202"/>
    </row>
    <row r="11" spans="1:10" ht="21.75" customHeight="1" x14ac:dyDescent="0.25">
      <c r="B11" s="95" t="s">
        <v>8</v>
      </c>
      <c r="C11" s="98"/>
      <c r="D11" s="98"/>
      <c r="E11" s="98"/>
      <c r="F11" s="98"/>
      <c r="G11" s="98"/>
      <c r="H11" s="98"/>
      <c r="I11" s="98"/>
      <c r="J11" s="98"/>
    </row>
    <row r="12" spans="1:10" ht="21.75" customHeight="1" x14ac:dyDescent="0.25">
      <c r="A12" s="101">
        <v>1</v>
      </c>
      <c r="B12" s="4" t="s">
        <v>9</v>
      </c>
      <c r="C12" s="1"/>
      <c r="D12" s="19">
        <v>264261</v>
      </c>
      <c r="E12" s="19"/>
      <c r="F12" s="19">
        <v>623204</v>
      </c>
      <c r="G12" s="19"/>
      <c r="H12" s="19">
        <v>81254</v>
      </c>
      <c r="I12" s="19"/>
      <c r="J12" s="19">
        <v>9850</v>
      </c>
    </row>
    <row r="13" spans="1:10" ht="21.75" customHeight="1" x14ac:dyDescent="0.25">
      <c r="A13" s="101">
        <v>2</v>
      </c>
      <c r="B13" s="4" t="s">
        <v>228</v>
      </c>
      <c r="C13" s="1"/>
      <c r="D13" s="19">
        <v>18614</v>
      </c>
      <c r="E13" s="19"/>
      <c r="F13" s="160">
        <v>0</v>
      </c>
      <c r="G13" s="19"/>
      <c r="H13" s="19">
        <v>18614</v>
      </c>
      <c r="I13" s="19"/>
      <c r="J13" s="160">
        <v>0</v>
      </c>
    </row>
    <row r="14" spans="1:10" ht="21.75" customHeight="1" x14ac:dyDescent="0.25">
      <c r="A14" s="101">
        <v>3</v>
      </c>
      <c r="B14" s="4" t="s">
        <v>10</v>
      </c>
      <c r="C14" s="1" t="s">
        <v>188</v>
      </c>
      <c r="D14" s="19">
        <v>455597</v>
      </c>
      <c r="E14" s="19"/>
      <c r="F14" s="19">
        <v>272386</v>
      </c>
      <c r="G14" s="19"/>
      <c r="H14" s="19">
        <v>198843</v>
      </c>
      <c r="I14" s="19"/>
      <c r="J14" s="19">
        <v>76426</v>
      </c>
    </row>
    <row r="15" spans="1:10" ht="21.75" customHeight="1" x14ac:dyDescent="0.25">
      <c r="A15" s="101">
        <v>4</v>
      </c>
      <c r="B15" s="4" t="s">
        <v>11</v>
      </c>
      <c r="C15" s="1">
        <v>3</v>
      </c>
      <c r="D15" s="19">
        <v>0</v>
      </c>
      <c r="E15" s="19"/>
      <c r="F15" s="160">
        <v>0</v>
      </c>
      <c r="G15" s="19"/>
      <c r="H15" s="19">
        <v>0</v>
      </c>
      <c r="I15" s="19"/>
      <c r="J15" s="160">
        <v>0</v>
      </c>
    </row>
    <row r="16" spans="1:10" ht="21.75" customHeight="1" x14ac:dyDescent="0.25">
      <c r="A16" s="101">
        <v>5</v>
      </c>
      <c r="B16" s="4" t="s">
        <v>12</v>
      </c>
      <c r="C16" s="1">
        <v>6</v>
      </c>
      <c r="D16" s="19">
        <v>2597435</v>
      </c>
      <c r="E16" s="19"/>
      <c r="F16" s="19">
        <v>1991564</v>
      </c>
      <c r="G16" s="19"/>
      <c r="H16" s="19">
        <v>1434900</v>
      </c>
      <c r="I16" s="19"/>
      <c r="J16" s="19">
        <v>1136938</v>
      </c>
    </row>
    <row r="17" spans="1:10" ht="21.75" customHeight="1" x14ac:dyDescent="0.25">
      <c r="A17" s="101">
        <v>6</v>
      </c>
      <c r="B17" s="4" t="s">
        <v>13</v>
      </c>
      <c r="C17" s="1" t="s">
        <v>189</v>
      </c>
      <c r="D17" s="19">
        <v>0</v>
      </c>
      <c r="E17" s="19"/>
      <c r="F17" s="160">
        <v>0</v>
      </c>
      <c r="G17" s="19"/>
      <c r="H17" s="19">
        <v>0</v>
      </c>
      <c r="I17" s="19"/>
      <c r="J17" s="160">
        <v>0</v>
      </c>
    </row>
    <row r="18" spans="1:10" ht="21.75" customHeight="1" x14ac:dyDescent="0.25">
      <c r="A18" s="101">
        <v>7</v>
      </c>
      <c r="B18" s="4" t="s">
        <v>14</v>
      </c>
      <c r="C18" s="1" t="s">
        <v>190</v>
      </c>
      <c r="D18" s="19">
        <v>318299</v>
      </c>
      <c r="E18" s="19"/>
      <c r="F18" s="19">
        <v>199985</v>
      </c>
      <c r="G18" s="19"/>
      <c r="H18" s="19">
        <v>145730</v>
      </c>
      <c r="I18" s="19"/>
      <c r="J18" s="19">
        <v>97287</v>
      </c>
    </row>
    <row r="19" spans="1:10" ht="21.75" customHeight="1" x14ac:dyDescent="0.25">
      <c r="B19" s="2" t="s">
        <v>15</v>
      </c>
      <c r="C19" s="98"/>
      <c r="D19" s="115">
        <f>SUM(D12:D18)</f>
        <v>3654206</v>
      </c>
      <c r="E19" s="2"/>
      <c r="F19" s="115">
        <f>SUM(F12:F18)</f>
        <v>3087139</v>
      </c>
      <c r="G19" s="2"/>
      <c r="H19" s="115">
        <f>SUM(H12:H18)</f>
        <v>1879341</v>
      </c>
      <c r="I19" s="8"/>
      <c r="J19" s="115">
        <f>SUM(J12:J18)</f>
        <v>1320501</v>
      </c>
    </row>
    <row r="20" spans="1:10" ht="21.75" customHeight="1" x14ac:dyDescent="0.25">
      <c r="B20" s="2"/>
      <c r="C20" s="98"/>
      <c r="D20" s="116"/>
      <c r="E20" s="4"/>
      <c r="F20" s="116"/>
      <c r="G20" s="4"/>
      <c r="H20" s="117"/>
      <c r="I20" s="4"/>
      <c r="J20" s="117"/>
    </row>
    <row r="21" spans="1:10" ht="21.75" customHeight="1" x14ac:dyDescent="0.25">
      <c r="B21" s="95" t="s">
        <v>16</v>
      </c>
      <c r="C21" s="98"/>
      <c r="D21" s="116"/>
      <c r="E21" s="4"/>
      <c r="F21" s="116"/>
      <c r="G21" s="4"/>
      <c r="H21" s="118"/>
      <c r="I21" s="4"/>
      <c r="J21" s="118"/>
    </row>
    <row r="22" spans="1:10" ht="21.75" customHeight="1" x14ac:dyDescent="0.25">
      <c r="A22" s="101">
        <v>8</v>
      </c>
      <c r="B22" s="4" t="s">
        <v>17</v>
      </c>
      <c r="C22" s="1">
        <v>9</v>
      </c>
      <c r="D22" s="19">
        <f>VLOOKUP(A22,'[1]BS&amp;PL 1-5'!$A:$J,4,FALSE)</f>
        <v>0</v>
      </c>
      <c r="E22" s="19"/>
      <c r="F22" s="160">
        <v>0</v>
      </c>
      <c r="G22" s="19"/>
      <c r="H22" s="19">
        <v>3251503</v>
      </c>
      <c r="I22" s="19"/>
      <c r="J22" s="19">
        <v>4026239</v>
      </c>
    </row>
    <row r="23" spans="1:10" ht="21.75" customHeight="1" x14ac:dyDescent="0.25">
      <c r="B23" s="20" t="s">
        <v>18</v>
      </c>
      <c r="C23" s="1"/>
      <c r="E23" s="19"/>
      <c r="F23" s="19"/>
      <c r="G23" s="19"/>
      <c r="I23" s="19"/>
      <c r="J23" s="19"/>
    </row>
    <row r="24" spans="1:10" ht="21.75" customHeight="1" x14ac:dyDescent="0.25">
      <c r="A24" s="101">
        <v>9</v>
      </c>
      <c r="B24" s="3" t="s">
        <v>19</v>
      </c>
      <c r="C24" s="1">
        <v>10</v>
      </c>
      <c r="D24" s="19">
        <v>210000</v>
      </c>
      <c r="E24" s="19"/>
      <c r="F24" s="19">
        <v>210000</v>
      </c>
      <c r="G24" s="19"/>
      <c r="H24" s="160">
        <v>0</v>
      </c>
      <c r="I24" s="19"/>
      <c r="J24" s="160">
        <v>0</v>
      </c>
    </row>
    <row r="25" spans="1:10" ht="21.75" customHeight="1" x14ac:dyDescent="0.25">
      <c r="A25" s="101">
        <v>10</v>
      </c>
      <c r="B25" s="4" t="s">
        <v>20</v>
      </c>
      <c r="C25" s="1">
        <v>11</v>
      </c>
      <c r="D25" s="19">
        <v>27437729</v>
      </c>
      <c r="E25" s="19"/>
      <c r="F25" s="19">
        <v>28738714</v>
      </c>
      <c r="G25" s="19"/>
      <c r="H25" s="19">
        <v>12571214</v>
      </c>
      <c r="I25" s="19"/>
      <c r="J25" s="19">
        <v>13180569</v>
      </c>
    </row>
    <row r="26" spans="1:10" ht="21.75" customHeight="1" x14ac:dyDescent="0.25">
      <c r="A26" s="101">
        <v>11</v>
      </c>
      <c r="B26" s="4" t="s">
        <v>21</v>
      </c>
      <c r="C26" s="1">
        <v>12</v>
      </c>
      <c r="D26" s="19">
        <v>12732</v>
      </c>
      <c r="E26" s="19"/>
      <c r="F26" s="19">
        <v>15175</v>
      </c>
      <c r="G26" s="19"/>
      <c r="H26" s="19">
        <v>6052</v>
      </c>
      <c r="I26" s="19"/>
      <c r="J26" s="19">
        <v>7368</v>
      </c>
    </row>
    <row r="27" spans="1:10" ht="21.75" customHeight="1" x14ac:dyDescent="0.25">
      <c r="A27" s="101">
        <v>12</v>
      </c>
      <c r="B27" s="4" t="s">
        <v>22</v>
      </c>
      <c r="C27" s="1" t="s">
        <v>191</v>
      </c>
      <c r="D27" s="19">
        <v>592188</v>
      </c>
      <c r="E27" s="19"/>
      <c r="F27" s="19">
        <v>563640</v>
      </c>
      <c r="G27" s="19"/>
      <c r="H27" s="19">
        <v>287084</v>
      </c>
      <c r="I27" s="19"/>
      <c r="J27" s="19">
        <v>279213</v>
      </c>
    </row>
    <row r="28" spans="1:10" ht="21.75" customHeight="1" x14ac:dyDescent="0.25">
      <c r="B28" s="2" t="s">
        <v>23</v>
      </c>
      <c r="C28" s="1"/>
      <c r="D28" s="28">
        <f>SUM(D22:D27)</f>
        <v>28252649</v>
      </c>
      <c r="E28" s="2"/>
      <c r="F28" s="28">
        <f>SUM(F22:F27)</f>
        <v>29527529</v>
      </c>
      <c r="G28" s="2"/>
      <c r="H28" s="28">
        <f>SUM(H22:H27)</f>
        <v>16115853</v>
      </c>
      <c r="I28" s="2"/>
      <c r="J28" s="28">
        <f>SUM(J22:J27)</f>
        <v>17493389</v>
      </c>
    </row>
    <row r="29" spans="1:10" ht="21.75" customHeight="1" x14ac:dyDescent="0.25">
      <c r="B29" s="2"/>
      <c r="C29" s="1"/>
      <c r="D29" s="7"/>
      <c r="E29" s="4"/>
      <c r="F29" s="7"/>
      <c r="G29" s="4"/>
      <c r="H29" s="7"/>
      <c r="I29" s="4"/>
      <c r="J29" s="7"/>
    </row>
    <row r="30" spans="1:10" ht="21.75" customHeight="1" thickBot="1" x14ac:dyDescent="0.3">
      <c r="B30" s="2" t="s">
        <v>24</v>
      </c>
      <c r="C30" s="1"/>
      <c r="D30" s="21">
        <f>D19+D28</f>
        <v>31906855</v>
      </c>
      <c r="E30" s="2"/>
      <c r="F30" s="21">
        <f>F19+F28</f>
        <v>32614668</v>
      </c>
      <c r="G30" s="2"/>
      <c r="H30" s="21">
        <f>H19+H28</f>
        <v>17995194</v>
      </c>
      <c r="I30" s="2"/>
      <c r="J30" s="21">
        <f>J19+J28</f>
        <v>18813890</v>
      </c>
    </row>
    <row r="31" spans="1:10" ht="21.75" customHeight="1" thickTop="1" x14ac:dyDescent="0.25">
      <c r="B31" s="2"/>
      <c r="C31" s="1"/>
      <c r="D31" s="23"/>
      <c r="E31" s="2"/>
      <c r="F31" s="23"/>
      <c r="G31" s="2"/>
      <c r="H31" s="23"/>
      <c r="I31" s="2"/>
      <c r="J31" s="23"/>
    </row>
    <row r="32" spans="1:10" ht="21.75" customHeight="1" x14ac:dyDescent="0.25">
      <c r="B32" s="2"/>
      <c r="C32" s="1"/>
      <c r="D32" s="23"/>
      <c r="E32" s="2"/>
      <c r="F32" s="23"/>
      <c r="G32" s="2"/>
      <c r="H32" s="23"/>
      <c r="I32" s="2"/>
      <c r="J32" s="23"/>
    </row>
    <row r="33" spans="2:10" ht="21.75" customHeight="1" x14ac:dyDescent="0.25">
      <c r="B33" s="2"/>
      <c r="C33" s="1"/>
      <c r="D33" s="23"/>
      <c r="E33" s="2"/>
      <c r="F33" s="23"/>
      <c r="G33" s="2"/>
      <c r="H33" s="23"/>
      <c r="I33" s="2"/>
      <c r="J33" s="23"/>
    </row>
    <row r="34" spans="2:10" ht="21.75" customHeight="1" x14ac:dyDescent="0.25">
      <c r="B34" s="2"/>
      <c r="C34" s="1"/>
      <c r="D34" s="23"/>
      <c r="E34" s="2"/>
      <c r="F34" s="23"/>
      <c r="G34" s="2"/>
      <c r="H34" s="23"/>
      <c r="I34" s="2"/>
      <c r="J34" s="23"/>
    </row>
    <row r="35" spans="2:10" ht="21.75" customHeight="1" x14ac:dyDescent="0.25">
      <c r="C35" s="1"/>
      <c r="D35" s="23"/>
      <c r="E35" s="2"/>
      <c r="F35" s="23"/>
      <c r="G35" s="2"/>
      <c r="H35" s="23"/>
      <c r="I35" s="2"/>
      <c r="J35" s="23"/>
    </row>
    <row r="36" spans="2:10" ht="21.75" customHeight="1" x14ac:dyDescent="0.25">
      <c r="C36" s="1"/>
      <c r="D36" s="23"/>
      <c r="E36" s="2"/>
      <c r="F36" s="23"/>
      <c r="G36" s="2"/>
      <c r="H36" s="23"/>
      <c r="I36" s="2"/>
      <c r="J36" s="23"/>
    </row>
    <row r="37" spans="2:10" ht="21.75" customHeight="1" x14ac:dyDescent="0.25">
      <c r="C37" s="1"/>
      <c r="D37" s="23"/>
      <c r="E37" s="2"/>
      <c r="F37" s="23"/>
      <c r="G37" s="2"/>
      <c r="H37" s="23"/>
      <c r="I37" s="2"/>
      <c r="J37" s="23"/>
    </row>
    <row r="38" spans="2:10" ht="21.75" customHeight="1" x14ac:dyDescent="0.25">
      <c r="C38" s="1"/>
      <c r="D38" s="23"/>
      <c r="E38" s="2"/>
      <c r="F38" s="23"/>
      <c r="G38" s="2"/>
      <c r="H38" s="23"/>
      <c r="I38" s="2"/>
      <c r="J38" s="23"/>
    </row>
    <row r="39" spans="2:10" ht="21.75" customHeight="1" x14ac:dyDescent="0.25">
      <c r="C39" s="1"/>
      <c r="D39" s="23"/>
      <c r="E39" s="2"/>
      <c r="F39" s="23"/>
      <c r="G39" s="2"/>
      <c r="H39" s="23"/>
      <c r="I39" s="2"/>
      <c r="J39" s="23"/>
    </row>
    <row r="40" spans="2:10" ht="21.75" customHeight="1" x14ac:dyDescent="0.25">
      <c r="C40" s="1"/>
      <c r="D40" s="23"/>
      <c r="E40" s="2"/>
      <c r="F40" s="23"/>
      <c r="G40" s="2"/>
      <c r="H40" s="23"/>
      <c r="I40" s="2"/>
      <c r="J40" s="23"/>
    </row>
    <row r="41" spans="2:10" ht="21.75" customHeight="1" x14ac:dyDescent="0.25">
      <c r="C41" s="1"/>
      <c r="D41" s="23"/>
      <c r="E41" s="2"/>
      <c r="F41" s="23"/>
      <c r="G41" s="2"/>
      <c r="H41" s="23"/>
      <c r="I41" s="2"/>
      <c r="J41" s="23"/>
    </row>
    <row r="42" spans="2:10" ht="21.75" customHeight="1" x14ac:dyDescent="0.25">
      <c r="C42" s="1"/>
      <c r="D42" s="23"/>
      <c r="E42" s="2"/>
      <c r="F42" s="23"/>
      <c r="G42" s="2"/>
      <c r="H42" s="23"/>
      <c r="I42" s="2"/>
      <c r="J42" s="23"/>
    </row>
    <row r="43" spans="2:10" ht="21.75" customHeight="1" x14ac:dyDescent="0.25">
      <c r="C43" s="1"/>
      <c r="D43" s="23"/>
      <c r="E43" s="2"/>
      <c r="F43" s="23"/>
      <c r="G43" s="2"/>
      <c r="H43" s="23"/>
      <c r="I43" s="2"/>
      <c r="J43" s="23"/>
    </row>
    <row r="44" spans="2:10" ht="21.75" customHeight="1" x14ac:dyDescent="0.25">
      <c r="C44" s="1"/>
      <c r="D44" s="23"/>
      <c r="E44" s="2"/>
      <c r="F44" s="23"/>
      <c r="G44" s="2"/>
      <c r="H44" s="23"/>
      <c r="I44" s="2"/>
      <c r="J44" s="23"/>
    </row>
    <row r="45" spans="2:10" ht="21.75" customHeight="1" x14ac:dyDescent="0.25">
      <c r="C45" s="1"/>
      <c r="D45" s="23"/>
      <c r="E45" s="2"/>
      <c r="F45" s="23"/>
      <c r="G45" s="2"/>
      <c r="H45" s="23"/>
      <c r="I45" s="2"/>
      <c r="J45" s="23"/>
    </row>
    <row r="46" spans="2:10" ht="21.75" customHeight="1" x14ac:dyDescent="0.25">
      <c r="C46" s="1"/>
      <c r="D46" s="23"/>
      <c r="E46" s="2"/>
      <c r="F46" s="23"/>
      <c r="G46" s="2"/>
      <c r="H46" s="23"/>
      <c r="I46" s="2"/>
      <c r="J46" s="23"/>
    </row>
    <row r="47" spans="2:10" ht="21.75" customHeight="1" x14ac:dyDescent="0.25">
      <c r="C47" s="1"/>
      <c r="D47" s="23"/>
      <c r="E47" s="2"/>
      <c r="F47" s="23"/>
      <c r="G47" s="2"/>
      <c r="H47" s="23"/>
      <c r="I47" s="2"/>
      <c r="J47" s="23"/>
    </row>
    <row r="48" spans="2:10" ht="21.75" customHeight="1" x14ac:dyDescent="0.25">
      <c r="C48" s="1"/>
      <c r="D48" s="23"/>
      <c r="E48" s="2"/>
      <c r="F48" s="23"/>
      <c r="G48" s="2"/>
      <c r="H48" s="23"/>
      <c r="I48" s="2"/>
      <c r="J48" s="23"/>
    </row>
    <row r="49" spans="2:10" ht="21.75" customHeight="1" x14ac:dyDescent="0.25">
      <c r="C49" s="1"/>
      <c r="D49" s="23"/>
      <c r="E49" s="2"/>
      <c r="F49" s="23"/>
      <c r="G49" s="2"/>
      <c r="H49" s="23"/>
      <c r="I49" s="2"/>
      <c r="J49" s="23"/>
    </row>
    <row r="50" spans="2:10" ht="21.75" customHeight="1" x14ac:dyDescent="0.25">
      <c r="C50" s="1"/>
      <c r="D50" s="23"/>
      <c r="E50" s="2"/>
      <c r="F50" s="23"/>
      <c r="G50" s="2"/>
      <c r="H50" s="23"/>
      <c r="I50" s="2"/>
      <c r="J50" s="23"/>
    </row>
    <row r="51" spans="2:10" ht="21.75" customHeight="1" x14ac:dyDescent="0.25">
      <c r="B51" s="101" t="s">
        <v>158</v>
      </c>
      <c r="C51" s="1"/>
      <c r="D51" s="23"/>
      <c r="E51" s="2"/>
      <c r="F51" s="23"/>
      <c r="G51" s="2"/>
      <c r="H51" s="23"/>
      <c r="I51" s="2"/>
      <c r="J51" s="23"/>
    </row>
    <row r="52" spans="2:10" ht="21.75" customHeight="1" x14ac:dyDescent="0.25">
      <c r="B52" s="101" t="s">
        <v>159</v>
      </c>
      <c r="C52" s="1"/>
      <c r="D52" s="23"/>
      <c r="E52" s="2"/>
      <c r="F52" s="23"/>
      <c r="G52" s="2"/>
      <c r="H52" s="23"/>
      <c r="I52" s="2"/>
      <c r="J52" s="23"/>
    </row>
    <row r="53" spans="2:10" ht="21.75" customHeight="1" x14ac:dyDescent="0.25">
      <c r="B53" s="39"/>
      <c r="C53" s="95"/>
      <c r="D53" s="117"/>
      <c r="E53" s="4"/>
      <c r="F53" s="117"/>
      <c r="G53" s="4"/>
      <c r="H53" s="117"/>
      <c r="I53" s="4"/>
      <c r="J53" s="117"/>
    </row>
    <row r="54" spans="2:10" ht="21.75" customHeight="1" x14ac:dyDescent="0.25">
      <c r="B54" s="2" t="s">
        <v>0</v>
      </c>
      <c r="C54" s="95"/>
      <c r="D54" s="2"/>
      <c r="E54" s="2"/>
      <c r="F54" s="2"/>
      <c r="G54" s="2"/>
      <c r="H54" s="2"/>
      <c r="I54" s="2"/>
      <c r="J54" s="2"/>
    </row>
    <row r="55" spans="2:10" ht="21.75" customHeight="1" x14ac:dyDescent="0.25">
      <c r="B55" s="2" t="s">
        <v>1</v>
      </c>
      <c r="C55" s="95"/>
      <c r="D55" s="2"/>
      <c r="E55" s="2"/>
      <c r="F55" s="2"/>
      <c r="G55" s="2"/>
      <c r="H55" s="2"/>
      <c r="I55" s="2"/>
      <c r="J55" s="2"/>
    </row>
    <row r="56" spans="2:10" ht="21.75" customHeight="1" x14ac:dyDescent="0.25">
      <c r="B56" s="2"/>
      <c r="C56" s="93"/>
      <c r="D56" s="2"/>
      <c r="E56" s="2"/>
      <c r="F56" s="2"/>
      <c r="G56" s="2"/>
      <c r="H56" s="2"/>
      <c r="I56" s="2"/>
      <c r="J56" s="2"/>
    </row>
    <row r="57" spans="2:10" ht="21.75" customHeight="1" x14ac:dyDescent="0.25">
      <c r="B57" s="98"/>
      <c r="C57" s="93"/>
      <c r="D57" s="200" t="s">
        <v>2</v>
      </c>
      <c r="E57" s="200"/>
      <c r="F57" s="200"/>
      <c r="G57" s="8"/>
      <c r="H57" s="200" t="s">
        <v>3</v>
      </c>
      <c r="I57" s="200"/>
      <c r="J57" s="200"/>
    </row>
    <row r="58" spans="2:10" ht="21.75" customHeight="1" x14ac:dyDescent="0.25">
      <c r="B58" s="98"/>
      <c r="C58" s="93"/>
      <c r="D58" s="200" t="s">
        <v>4</v>
      </c>
      <c r="E58" s="200"/>
      <c r="F58" s="200"/>
      <c r="G58" s="7"/>
      <c r="H58" s="200" t="s">
        <v>4</v>
      </c>
      <c r="I58" s="200"/>
      <c r="J58" s="200"/>
    </row>
    <row r="59" spans="2:10" ht="21.75" customHeight="1" x14ac:dyDescent="0.25">
      <c r="B59" s="98"/>
      <c r="C59" s="93"/>
      <c r="D59" s="114" t="s">
        <v>221</v>
      </c>
      <c r="E59" s="114"/>
      <c r="F59" s="114" t="s">
        <v>5</v>
      </c>
      <c r="G59" s="26"/>
      <c r="H59" s="114" t="s">
        <v>221</v>
      </c>
      <c r="I59" s="26"/>
      <c r="J59" s="114" t="s">
        <v>5</v>
      </c>
    </row>
    <row r="60" spans="2:10" ht="21.75" customHeight="1" x14ac:dyDescent="0.25">
      <c r="B60" s="2" t="s">
        <v>25</v>
      </c>
      <c r="C60" s="93" t="s">
        <v>7</v>
      </c>
      <c r="D60" s="5">
        <v>2017</v>
      </c>
      <c r="E60" s="7"/>
      <c r="F60" s="5">
        <v>2016</v>
      </c>
      <c r="G60" s="7"/>
      <c r="H60" s="5">
        <v>2017</v>
      </c>
      <c r="I60" s="7"/>
      <c r="J60" s="5">
        <v>2016</v>
      </c>
    </row>
    <row r="61" spans="2:10" ht="21.75" customHeight="1" x14ac:dyDescent="0.25">
      <c r="B61" s="2"/>
      <c r="C61" s="93"/>
      <c r="D61" s="25" t="s">
        <v>82</v>
      </c>
      <c r="E61" s="24"/>
      <c r="F61" s="25" t="s">
        <v>83</v>
      </c>
      <c r="G61" s="24"/>
      <c r="H61" s="25" t="s">
        <v>82</v>
      </c>
      <c r="I61" s="24"/>
      <c r="J61" s="25" t="s">
        <v>83</v>
      </c>
    </row>
    <row r="62" spans="2:10" ht="21.75" customHeight="1" x14ac:dyDescent="0.25">
      <c r="B62" s="2"/>
      <c r="C62" s="93"/>
      <c r="D62" s="25" t="s">
        <v>84</v>
      </c>
      <c r="E62" s="24"/>
      <c r="F62" s="167"/>
      <c r="G62" s="24"/>
      <c r="H62" s="25" t="s">
        <v>84</v>
      </c>
      <c r="I62" s="24"/>
      <c r="J62" s="167"/>
    </row>
    <row r="63" spans="2:10" ht="21.75" customHeight="1" x14ac:dyDescent="0.25">
      <c r="B63" s="98"/>
      <c r="C63" s="98"/>
      <c r="D63" s="202" t="s">
        <v>85</v>
      </c>
      <c r="E63" s="202"/>
      <c r="F63" s="202"/>
      <c r="G63" s="202"/>
      <c r="H63" s="202"/>
      <c r="I63" s="202"/>
      <c r="J63" s="202"/>
    </row>
    <row r="64" spans="2:10" ht="21.75" customHeight="1" x14ac:dyDescent="0.25">
      <c r="B64" s="95" t="s">
        <v>26</v>
      </c>
      <c r="C64" s="98"/>
      <c r="D64" s="4"/>
      <c r="E64" s="4"/>
      <c r="F64" s="4"/>
      <c r="G64" s="4"/>
      <c r="H64" s="4"/>
      <c r="I64" s="4"/>
      <c r="J64" s="4"/>
    </row>
    <row r="65" spans="1:10" ht="21.75" customHeight="1" x14ac:dyDescent="0.25">
      <c r="A65" s="101">
        <v>13</v>
      </c>
      <c r="B65" s="4" t="s">
        <v>27</v>
      </c>
      <c r="C65" s="1">
        <v>16</v>
      </c>
      <c r="D65" s="19">
        <v>225812</v>
      </c>
      <c r="E65" s="19"/>
      <c r="F65" s="19">
        <v>315857</v>
      </c>
      <c r="G65" s="19"/>
      <c r="H65" s="19">
        <v>225812</v>
      </c>
      <c r="I65" s="19"/>
      <c r="J65" s="19">
        <v>315857</v>
      </c>
    </row>
    <row r="66" spans="1:10" ht="21.75" customHeight="1" x14ac:dyDescent="0.25">
      <c r="A66" s="101">
        <v>14</v>
      </c>
      <c r="B66" s="4" t="s">
        <v>28</v>
      </c>
      <c r="C66" s="1" t="s">
        <v>192</v>
      </c>
      <c r="D66" s="19">
        <v>1990354</v>
      </c>
      <c r="E66" s="19"/>
      <c r="F66" s="19">
        <v>7479044</v>
      </c>
      <c r="G66" s="19"/>
      <c r="H66" s="19">
        <v>1384452</v>
      </c>
      <c r="I66" s="19"/>
      <c r="J66" s="19">
        <v>5439635</v>
      </c>
    </row>
    <row r="67" spans="1:10" ht="21.75" customHeight="1" x14ac:dyDescent="0.25">
      <c r="A67" s="101">
        <v>15</v>
      </c>
      <c r="B67" s="4" t="s">
        <v>29</v>
      </c>
      <c r="C67" s="1">
        <v>3</v>
      </c>
      <c r="D67" s="19">
        <v>0</v>
      </c>
      <c r="E67" s="19"/>
      <c r="F67" s="160">
        <v>0</v>
      </c>
      <c r="G67" s="19"/>
      <c r="H67" s="19">
        <v>18954</v>
      </c>
      <c r="I67" s="19"/>
      <c r="J67" s="19">
        <v>18954</v>
      </c>
    </row>
    <row r="68" spans="1:10" ht="21.75" customHeight="1" x14ac:dyDescent="0.25">
      <c r="A68" s="101">
        <v>16</v>
      </c>
      <c r="B68" s="4" t="s">
        <v>30</v>
      </c>
      <c r="C68" s="1">
        <v>24</v>
      </c>
      <c r="D68" s="19">
        <v>686215</v>
      </c>
      <c r="E68" s="19"/>
      <c r="F68" s="19">
        <v>464261</v>
      </c>
      <c r="G68" s="19"/>
      <c r="H68" s="19">
        <v>479000</v>
      </c>
      <c r="I68" s="19"/>
      <c r="J68" s="19">
        <v>238527</v>
      </c>
    </row>
    <row r="69" spans="1:10" ht="21.75" customHeight="1" x14ac:dyDescent="0.25">
      <c r="A69" s="101">
        <v>17</v>
      </c>
      <c r="B69" s="4" t="s">
        <v>31</v>
      </c>
      <c r="C69" s="1">
        <v>3</v>
      </c>
      <c r="D69" s="19">
        <v>114000</v>
      </c>
      <c r="E69" s="19"/>
      <c r="F69" s="19">
        <v>108000</v>
      </c>
      <c r="G69" s="19"/>
      <c r="H69" s="19">
        <v>114000</v>
      </c>
      <c r="I69" s="19"/>
      <c r="J69" s="19">
        <v>108000</v>
      </c>
    </row>
    <row r="70" spans="1:10" ht="21.75" customHeight="1" x14ac:dyDescent="0.25">
      <c r="A70" s="101">
        <v>18</v>
      </c>
      <c r="B70" s="4" t="s">
        <v>32</v>
      </c>
      <c r="C70" s="1">
        <v>16</v>
      </c>
      <c r="D70" s="19">
        <v>520168</v>
      </c>
      <c r="E70" s="19"/>
      <c r="F70" s="19">
        <v>558485</v>
      </c>
      <c r="G70" s="19"/>
      <c r="H70" s="19">
        <v>520168</v>
      </c>
      <c r="I70" s="19"/>
      <c r="J70" s="19">
        <v>558485</v>
      </c>
    </row>
    <row r="71" spans="1:10" ht="21.75" customHeight="1" x14ac:dyDescent="0.25">
      <c r="A71" s="101">
        <v>19</v>
      </c>
      <c r="B71" s="3" t="s">
        <v>33</v>
      </c>
      <c r="C71" s="1">
        <v>3</v>
      </c>
      <c r="D71" s="19">
        <v>30000</v>
      </c>
      <c r="E71" s="19"/>
      <c r="F71" s="19">
        <v>30000</v>
      </c>
      <c r="G71" s="19"/>
      <c r="H71" s="19">
        <v>1151979</v>
      </c>
      <c r="I71" s="19"/>
      <c r="J71" s="19">
        <v>1350769</v>
      </c>
    </row>
    <row r="72" spans="1:10" ht="21.75" customHeight="1" x14ac:dyDescent="0.25">
      <c r="A72" s="101">
        <v>20</v>
      </c>
      <c r="B72" s="3" t="s">
        <v>34</v>
      </c>
      <c r="C72" s="1">
        <v>16</v>
      </c>
      <c r="D72" s="19">
        <v>112458</v>
      </c>
      <c r="E72" s="19"/>
      <c r="F72" s="19">
        <v>137394</v>
      </c>
      <c r="G72" s="19"/>
      <c r="H72" s="19">
        <v>112458</v>
      </c>
      <c r="I72" s="19"/>
      <c r="J72" s="19">
        <v>118894</v>
      </c>
    </row>
    <row r="73" spans="1:10" ht="21.75" customHeight="1" x14ac:dyDescent="0.25">
      <c r="A73" s="101">
        <v>21</v>
      </c>
      <c r="B73" s="3" t="s">
        <v>35</v>
      </c>
      <c r="C73" s="1">
        <v>3</v>
      </c>
      <c r="D73" s="19">
        <v>3850</v>
      </c>
      <c r="E73" s="19"/>
      <c r="F73" s="19">
        <v>3850</v>
      </c>
      <c r="G73" s="19"/>
      <c r="H73" s="19">
        <v>3850</v>
      </c>
      <c r="I73" s="19"/>
      <c r="J73" s="19">
        <v>3850</v>
      </c>
    </row>
    <row r="74" spans="1:10" ht="21.75" customHeight="1" x14ac:dyDescent="0.25">
      <c r="A74" s="101">
        <v>22</v>
      </c>
      <c r="B74" s="3" t="s">
        <v>36</v>
      </c>
      <c r="C74" s="1" t="s">
        <v>193</v>
      </c>
      <c r="D74" s="19">
        <v>85024</v>
      </c>
      <c r="E74" s="19"/>
      <c r="F74" s="19">
        <v>204365</v>
      </c>
      <c r="G74" s="19"/>
      <c r="H74" s="19">
        <v>21957</v>
      </c>
      <c r="I74" s="19"/>
      <c r="J74" s="19">
        <v>14269</v>
      </c>
    </row>
    <row r="75" spans="1:10" ht="21.75" customHeight="1" x14ac:dyDescent="0.25">
      <c r="A75" s="101">
        <v>23</v>
      </c>
      <c r="B75" s="3" t="s">
        <v>37</v>
      </c>
      <c r="C75" s="1" t="s">
        <v>194</v>
      </c>
      <c r="D75" s="19">
        <v>7112265</v>
      </c>
      <c r="E75" s="19"/>
      <c r="F75" s="19">
        <v>3506162</v>
      </c>
      <c r="G75" s="19"/>
      <c r="H75" s="19">
        <v>6476861</v>
      </c>
      <c r="I75" s="19"/>
      <c r="J75" s="19">
        <v>2279776</v>
      </c>
    </row>
    <row r="76" spans="1:10" ht="21.75" customHeight="1" x14ac:dyDescent="0.25">
      <c r="A76" s="101">
        <v>24</v>
      </c>
      <c r="B76" s="3" t="s">
        <v>38</v>
      </c>
      <c r="C76" s="1" t="s">
        <v>236</v>
      </c>
      <c r="D76" s="19">
        <v>4806050</v>
      </c>
      <c r="E76" s="19"/>
      <c r="F76" s="19">
        <v>3969003</v>
      </c>
      <c r="G76" s="19"/>
      <c r="H76" s="19">
        <v>4896815</v>
      </c>
      <c r="I76" s="19"/>
      <c r="J76" s="19">
        <v>2696246</v>
      </c>
    </row>
    <row r="77" spans="1:10" ht="21.75" customHeight="1" x14ac:dyDescent="0.25">
      <c r="A77" s="101">
        <v>26</v>
      </c>
      <c r="B77" s="20" t="s">
        <v>39</v>
      </c>
      <c r="C77" s="1">
        <v>22</v>
      </c>
      <c r="D77" s="19">
        <v>284483</v>
      </c>
      <c r="E77" s="19"/>
      <c r="F77" s="19">
        <v>3156212</v>
      </c>
      <c r="G77" s="19"/>
      <c r="H77" s="19">
        <v>513146</v>
      </c>
      <c r="I77" s="19"/>
      <c r="J77" s="19">
        <v>3302981</v>
      </c>
    </row>
    <row r="78" spans="1:10" ht="21.75" customHeight="1" x14ac:dyDescent="0.25">
      <c r="A78" s="101">
        <v>27</v>
      </c>
      <c r="B78" s="3" t="s">
        <v>40</v>
      </c>
      <c r="C78" s="1" t="s">
        <v>195</v>
      </c>
      <c r="D78" s="19">
        <v>376799</v>
      </c>
      <c r="E78" s="19"/>
      <c r="F78" s="19">
        <v>346309</v>
      </c>
      <c r="G78" s="19"/>
      <c r="H78" s="19">
        <v>76658</v>
      </c>
      <c r="I78" s="19"/>
      <c r="J78" s="19">
        <v>61154</v>
      </c>
    </row>
    <row r="79" spans="1:10" ht="21.75" customHeight="1" x14ac:dyDescent="0.25">
      <c r="B79" s="2" t="s">
        <v>41</v>
      </c>
      <c r="C79" s="1"/>
      <c r="D79" s="28">
        <f>SUM(D65:D78)</f>
        <v>16347478</v>
      </c>
      <c r="E79" s="2"/>
      <c r="F79" s="28">
        <f>SUM(F65:F78)</f>
        <v>20278942</v>
      </c>
      <c r="G79" s="2"/>
      <c r="H79" s="28">
        <f>SUM(H65:H78)</f>
        <v>15996110</v>
      </c>
      <c r="I79" s="2"/>
      <c r="J79" s="28">
        <f>SUM(J65:J78)</f>
        <v>16507397</v>
      </c>
    </row>
    <row r="80" spans="1:10" ht="21.75" customHeight="1" x14ac:dyDescent="0.25">
      <c r="B80" s="2"/>
      <c r="C80" s="98"/>
      <c r="D80" s="7"/>
      <c r="E80" s="4"/>
      <c r="F80" s="7"/>
      <c r="G80" s="4"/>
      <c r="H80" s="7"/>
      <c r="I80" s="4"/>
      <c r="J80" s="7"/>
    </row>
    <row r="81" spans="1:10" ht="21.75" customHeight="1" x14ac:dyDescent="0.25">
      <c r="B81" s="95" t="s">
        <v>42</v>
      </c>
      <c r="C81" s="98"/>
      <c r="D81" s="7"/>
      <c r="E81" s="4"/>
      <c r="F81" s="7"/>
      <c r="G81" s="4"/>
      <c r="H81" s="7"/>
      <c r="I81" s="4"/>
      <c r="J81" s="7"/>
    </row>
    <row r="82" spans="1:10" ht="21.75" customHeight="1" x14ac:dyDescent="0.25">
      <c r="B82" s="4" t="s">
        <v>229</v>
      </c>
      <c r="C82" s="98"/>
      <c r="D82" s="4"/>
      <c r="E82" s="4"/>
      <c r="F82" s="4"/>
      <c r="G82" s="4"/>
      <c r="H82" s="4"/>
      <c r="I82" s="4"/>
      <c r="J82" s="4"/>
    </row>
    <row r="83" spans="1:10" ht="21.75" customHeight="1" x14ac:dyDescent="0.25">
      <c r="A83" s="101">
        <v>28</v>
      </c>
      <c r="B83" s="4" t="s">
        <v>43</v>
      </c>
      <c r="C83" s="1">
        <v>24</v>
      </c>
      <c r="D83" s="19">
        <v>0</v>
      </c>
      <c r="E83" s="19"/>
      <c r="F83" s="19">
        <v>245112</v>
      </c>
      <c r="G83" s="19"/>
      <c r="H83" s="19">
        <v>0</v>
      </c>
      <c r="I83" s="19"/>
      <c r="J83" s="19">
        <v>245112</v>
      </c>
    </row>
    <row r="84" spans="1:10" ht="21.75" hidden="1" customHeight="1" x14ac:dyDescent="0.25">
      <c r="B84" s="4" t="s">
        <v>28</v>
      </c>
      <c r="C84" s="1">
        <v>18</v>
      </c>
      <c r="D84" s="160"/>
      <c r="E84" s="19"/>
      <c r="F84" s="160">
        <v>0</v>
      </c>
      <c r="G84" s="19"/>
      <c r="H84" s="160"/>
      <c r="I84" s="19"/>
      <c r="J84" s="160">
        <v>0</v>
      </c>
    </row>
    <row r="85" spans="1:10" ht="21.75" customHeight="1" x14ac:dyDescent="0.25">
      <c r="A85" s="101">
        <v>29</v>
      </c>
      <c r="B85" s="4" t="s">
        <v>199</v>
      </c>
      <c r="C85" s="1">
        <v>3</v>
      </c>
      <c r="D85" s="19">
        <v>1545254</v>
      </c>
      <c r="E85" s="19"/>
      <c r="F85" s="19">
        <v>242000</v>
      </c>
      <c r="G85" s="19"/>
      <c r="H85" s="19">
        <v>1286448</v>
      </c>
      <c r="I85" s="19"/>
      <c r="J85" s="19">
        <v>1328448</v>
      </c>
    </row>
    <row r="86" spans="1:10" s="176" customFormat="1" ht="21.75" hidden="1" customHeight="1" x14ac:dyDescent="0.25">
      <c r="A86" s="176">
        <v>30</v>
      </c>
      <c r="B86" s="177" t="s">
        <v>173</v>
      </c>
      <c r="C86" s="178" t="s">
        <v>196</v>
      </c>
      <c r="D86" s="179"/>
      <c r="E86" s="179"/>
      <c r="F86" s="180">
        <v>0</v>
      </c>
      <c r="G86" s="179"/>
      <c r="H86" s="179">
        <v>0</v>
      </c>
      <c r="I86" s="179"/>
      <c r="J86" s="180">
        <v>0</v>
      </c>
    </row>
    <row r="87" spans="1:10" ht="21.75" customHeight="1" x14ac:dyDescent="0.25">
      <c r="A87" s="101">
        <v>31</v>
      </c>
      <c r="B87" s="3" t="s">
        <v>37</v>
      </c>
      <c r="C87" s="1">
        <v>19</v>
      </c>
      <c r="D87" s="19">
        <v>560178</v>
      </c>
      <c r="E87" s="19"/>
      <c r="F87" s="19">
        <v>875195</v>
      </c>
      <c r="G87" s="19"/>
      <c r="H87" s="19">
        <v>284302</v>
      </c>
      <c r="I87" s="19"/>
      <c r="J87" s="19">
        <v>418973</v>
      </c>
    </row>
    <row r="88" spans="1:10" ht="21.75" hidden="1" customHeight="1" x14ac:dyDescent="0.25">
      <c r="B88" s="4" t="s">
        <v>44</v>
      </c>
      <c r="C88" s="1">
        <v>22</v>
      </c>
      <c r="D88" s="160"/>
      <c r="E88" s="19"/>
      <c r="F88" s="160">
        <v>0</v>
      </c>
      <c r="G88" s="19"/>
      <c r="H88" s="160"/>
      <c r="I88" s="19"/>
      <c r="J88" s="160">
        <v>0</v>
      </c>
    </row>
    <row r="89" spans="1:10" ht="21.75" customHeight="1" x14ac:dyDescent="0.25">
      <c r="A89" s="101">
        <v>33</v>
      </c>
      <c r="B89" s="4" t="s">
        <v>45</v>
      </c>
      <c r="C89" s="1"/>
      <c r="D89" s="19">
        <v>113264</v>
      </c>
      <c r="E89" s="19"/>
      <c r="F89" s="19">
        <v>105192</v>
      </c>
      <c r="G89" s="19"/>
      <c r="H89" s="19">
        <v>55295</v>
      </c>
      <c r="I89" s="19"/>
      <c r="J89" s="19">
        <v>51210</v>
      </c>
    </row>
    <row r="90" spans="1:10" ht="21.75" customHeight="1" x14ac:dyDescent="0.25">
      <c r="B90" s="2" t="s">
        <v>46</v>
      </c>
      <c r="C90" s="98"/>
      <c r="D90" s="28">
        <f>SUM(D83:D89)</f>
        <v>2218696</v>
      </c>
      <c r="E90" s="2"/>
      <c r="F90" s="28">
        <f>SUM(F83:F89)</f>
        <v>1467499</v>
      </c>
      <c r="G90" s="2"/>
      <c r="H90" s="28">
        <f>SUM(H83:H89)</f>
        <v>1626045</v>
      </c>
      <c r="I90" s="2"/>
      <c r="J90" s="28">
        <f>SUM(J83:J89)</f>
        <v>2043743</v>
      </c>
    </row>
    <row r="91" spans="1:10" ht="21.75" customHeight="1" x14ac:dyDescent="0.25">
      <c r="B91" s="2"/>
      <c r="C91" s="98"/>
      <c r="D91" s="116"/>
      <c r="E91" s="7"/>
      <c r="F91" s="116"/>
      <c r="G91" s="7"/>
      <c r="H91" s="16"/>
      <c r="I91" s="7"/>
      <c r="J91" s="16"/>
    </row>
    <row r="92" spans="1:10" ht="21.75" customHeight="1" x14ac:dyDescent="0.25">
      <c r="B92" s="2" t="s">
        <v>47</v>
      </c>
      <c r="C92" s="98"/>
      <c r="D92" s="12">
        <f>D79+D90</f>
        <v>18566174</v>
      </c>
      <c r="E92" s="8"/>
      <c r="F92" s="12">
        <f>F79+F90</f>
        <v>21746441</v>
      </c>
      <c r="G92" s="8"/>
      <c r="H92" s="12">
        <f>H79+H90</f>
        <v>17622155</v>
      </c>
      <c r="I92" s="8"/>
      <c r="J92" s="12">
        <f>J79+J90</f>
        <v>18551140</v>
      </c>
    </row>
    <row r="93" spans="1:10" ht="21.75" customHeight="1" x14ac:dyDescent="0.25">
      <c r="B93" s="2"/>
      <c r="C93" s="98"/>
      <c r="D93" s="119"/>
      <c r="E93" s="2"/>
      <c r="F93" s="8"/>
      <c r="G93" s="2"/>
      <c r="H93" s="8"/>
      <c r="I93" s="2"/>
      <c r="J93" s="8"/>
    </row>
    <row r="94" spans="1:10" ht="21.75" customHeight="1" x14ac:dyDescent="0.25">
      <c r="B94" s="2"/>
      <c r="C94" s="98"/>
      <c r="D94" s="119"/>
      <c r="E94" s="2"/>
      <c r="F94" s="8"/>
      <c r="G94" s="2"/>
      <c r="H94" s="8"/>
      <c r="I94" s="2"/>
      <c r="J94" s="8"/>
    </row>
    <row r="95" spans="1:10" ht="21.75" customHeight="1" x14ac:dyDescent="0.25">
      <c r="B95" s="2"/>
      <c r="C95" s="98"/>
      <c r="D95" s="119"/>
      <c r="E95" s="2"/>
      <c r="F95" s="8"/>
      <c r="G95" s="2"/>
      <c r="H95" s="8"/>
      <c r="I95" s="2"/>
      <c r="J95" s="8"/>
    </row>
    <row r="96" spans="1:10" ht="21.75" customHeight="1" x14ac:dyDescent="0.25">
      <c r="B96" s="2"/>
      <c r="C96" s="98"/>
      <c r="D96" s="119"/>
      <c r="E96" s="2"/>
      <c r="F96" s="8"/>
      <c r="G96" s="2"/>
      <c r="H96" s="8"/>
      <c r="I96" s="2"/>
      <c r="J96" s="8"/>
    </row>
    <row r="97" spans="2:10" ht="21.75" customHeight="1" x14ac:dyDescent="0.25">
      <c r="B97" s="2"/>
      <c r="C97" s="98"/>
      <c r="D97" s="119"/>
      <c r="E97" s="2"/>
      <c r="F97" s="8"/>
      <c r="G97" s="2"/>
      <c r="H97" s="8"/>
      <c r="I97" s="2"/>
      <c r="J97" s="8"/>
    </row>
    <row r="98" spans="2:10" ht="21.75" customHeight="1" x14ac:dyDescent="0.25">
      <c r="B98" s="2"/>
      <c r="C98" s="98"/>
      <c r="D98" s="119"/>
      <c r="E98" s="2"/>
      <c r="F98" s="8"/>
      <c r="G98" s="2"/>
      <c r="H98" s="8"/>
      <c r="I98" s="2"/>
      <c r="J98" s="8"/>
    </row>
    <row r="99" spans="2:10" ht="21.75" customHeight="1" x14ac:dyDescent="0.25">
      <c r="B99" s="2"/>
      <c r="C99" s="98"/>
      <c r="D99" s="119"/>
      <c r="E99" s="2"/>
      <c r="F99" s="8"/>
      <c r="G99" s="2"/>
      <c r="H99" s="8"/>
      <c r="I99" s="2"/>
      <c r="J99" s="8"/>
    </row>
    <row r="100" spans="2:10" ht="21.75" customHeight="1" x14ac:dyDescent="0.25">
      <c r="B100" s="2"/>
      <c r="C100" s="98"/>
      <c r="D100" s="119"/>
      <c r="E100" s="2"/>
      <c r="F100" s="8"/>
      <c r="G100" s="2"/>
      <c r="H100" s="8"/>
      <c r="I100" s="2"/>
      <c r="J100" s="8"/>
    </row>
    <row r="101" spans="2:10" ht="21.75" customHeight="1" x14ac:dyDescent="0.25">
      <c r="B101" s="2"/>
      <c r="C101" s="98"/>
      <c r="D101" s="119"/>
      <c r="E101" s="2"/>
      <c r="F101" s="8"/>
      <c r="G101" s="2"/>
      <c r="H101" s="8"/>
      <c r="I101" s="2"/>
      <c r="J101" s="8"/>
    </row>
    <row r="102" spans="2:10" ht="21.75" customHeight="1" x14ac:dyDescent="0.25">
      <c r="B102" s="2"/>
      <c r="C102" s="98"/>
      <c r="D102" s="119"/>
      <c r="E102" s="2"/>
      <c r="F102" s="8"/>
      <c r="G102" s="2"/>
      <c r="H102" s="8"/>
      <c r="I102" s="2"/>
      <c r="J102" s="8"/>
    </row>
    <row r="103" spans="2:10" ht="21.75" customHeight="1" x14ac:dyDescent="0.25">
      <c r="B103" s="149" t="s">
        <v>158</v>
      </c>
      <c r="C103" s="95"/>
      <c r="D103" s="119"/>
      <c r="E103" s="2"/>
      <c r="F103" s="8"/>
      <c r="G103" s="2"/>
      <c r="H103" s="8"/>
      <c r="I103" s="2"/>
      <c r="J103" s="8"/>
    </row>
    <row r="104" spans="2:10" ht="21.75" customHeight="1" x14ac:dyDescent="0.25">
      <c r="B104" s="149" t="s">
        <v>159</v>
      </c>
      <c r="C104" s="95"/>
      <c r="D104" s="8"/>
      <c r="E104" s="2"/>
      <c r="F104" s="8"/>
      <c r="G104" s="2"/>
      <c r="H104" s="8"/>
      <c r="I104" s="2"/>
      <c r="J104" s="8"/>
    </row>
    <row r="105" spans="2:10" ht="21.75" customHeight="1" x14ac:dyDescent="0.25">
      <c r="C105" s="95"/>
      <c r="D105" s="8"/>
      <c r="E105" s="2"/>
      <c r="F105" s="8"/>
      <c r="G105" s="2"/>
      <c r="H105" s="8"/>
      <c r="I105" s="2"/>
      <c r="J105" s="8"/>
    </row>
    <row r="106" spans="2:10" ht="21.75" customHeight="1" x14ac:dyDescent="0.25">
      <c r="B106" s="2" t="s">
        <v>0</v>
      </c>
      <c r="C106" s="95"/>
      <c r="D106" s="2"/>
      <c r="E106" s="2"/>
      <c r="F106" s="2"/>
      <c r="G106" s="2"/>
      <c r="H106" s="2"/>
      <c r="I106" s="2"/>
      <c r="J106" s="2"/>
    </row>
    <row r="107" spans="2:10" ht="21.75" customHeight="1" x14ac:dyDescent="0.25">
      <c r="B107" s="2" t="s">
        <v>1</v>
      </c>
      <c r="C107" s="95"/>
      <c r="D107" s="2"/>
      <c r="E107" s="2"/>
      <c r="F107" s="2"/>
      <c r="G107" s="2"/>
      <c r="H107" s="2"/>
      <c r="I107" s="2"/>
      <c r="J107" s="2"/>
    </row>
    <row r="108" spans="2:10" ht="21.75" customHeight="1" x14ac:dyDescent="0.25">
      <c r="B108" s="2"/>
      <c r="C108" s="93"/>
      <c r="D108" s="2"/>
      <c r="E108" s="2"/>
      <c r="F108" s="2"/>
      <c r="G108" s="2"/>
      <c r="H108" s="2"/>
      <c r="I108" s="2"/>
      <c r="J108" s="2"/>
    </row>
    <row r="109" spans="2:10" ht="21.75" customHeight="1" x14ac:dyDescent="0.25">
      <c r="B109" s="2"/>
      <c r="C109" s="93"/>
      <c r="D109" s="200" t="s">
        <v>2</v>
      </c>
      <c r="E109" s="200"/>
      <c r="F109" s="200"/>
      <c r="G109" s="8"/>
      <c r="H109" s="200" t="s">
        <v>3</v>
      </c>
      <c r="I109" s="200"/>
      <c r="J109" s="200"/>
    </row>
    <row r="110" spans="2:10" ht="21.75" customHeight="1" x14ac:dyDescent="0.25">
      <c r="B110" s="2"/>
      <c r="C110" s="93"/>
      <c r="D110" s="200" t="s">
        <v>4</v>
      </c>
      <c r="E110" s="200"/>
      <c r="F110" s="200"/>
      <c r="G110" s="7"/>
      <c r="H110" s="200" t="s">
        <v>4</v>
      </c>
      <c r="I110" s="200"/>
      <c r="J110" s="200"/>
    </row>
    <row r="111" spans="2:10" ht="21.75" customHeight="1" x14ac:dyDescent="0.25">
      <c r="B111" s="2"/>
      <c r="C111" s="94"/>
      <c r="D111" s="114" t="s">
        <v>221</v>
      </c>
      <c r="E111" s="114"/>
      <c r="F111" s="114" t="s">
        <v>5</v>
      </c>
      <c r="G111" s="26"/>
      <c r="H111" s="114" t="s">
        <v>221</v>
      </c>
      <c r="I111" s="26"/>
      <c r="J111" s="114" t="s">
        <v>5</v>
      </c>
    </row>
    <row r="112" spans="2:10" ht="21.75" customHeight="1" x14ac:dyDescent="0.25">
      <c r="B112" s="2" t="s">
        <v>25</v>
      </c>
      <c r="C112" s="1" t="s">
        <v>7</v>
      </c>
      <c r="D112" s="5">
        <v>2017</v>
      </c>
      <c r="E112" s="7"/>
      <c r="F112" s="5">
        <v>2016</v>
      </c>
      <c r="G112" s="7"/>
      <c r="H112" s="5">
        <v>2017</v>
      </c>
      <c r="I112" s="7"/>
      <c r="J112" s="5">
        <v>2016</v>
      </c>
    </row>
    <row r="113" spans="1:10" ht="21.75" customHeight="1" x14ac:dyDescent="0.25">
      <c r="B113" s="2"/>
      <c r="C113" s="1"/>
      <c r="D113" s="25" t="s">
        <v>82</v>
      </c>
      <c r="E113" s="24"/>
      <c r="F113" s="25" t="s">
        <v>83</v>
      </c>
      <c r="G113" s="24"/>
      <c r="H113" s="25" t="s">
        <v>82</v>
      </c>
      <c r="I113" s="24"/>
      <c r="J113" s="25" t="s">
        <v>83</v>
      </c>
    </row>
    <row r="114" spans="1:10" ht="21.75" customHeight="1" x14ac:dyDescent="0.25">
      <c r="B114" s="2"/>
      <c r="C114" s="1"/>
      <c r="D114" s="25" t="s">
        <v>84</v>
      </c>
      <c r="E114" s="24"/>
      <c r="F114" s="167"/>
      <c r="G114" s="24"/>
      <c r="H114" s="25" t="s">
        <v>84</v>
      </c>
      <c r="I114" s="24"/>
      <c r="J114" s="167"/>
    </row>
    <row r="115" spans="1:10" ht="21.75" customHeight="1" x14ac:dyDescent="0.25">
      <c r="B115" s="2"/>
      <c r="C115" s="98"/>
      <c r="D115" s="202" t="s">
        <v>85</v>
      </c>
      <c r="E115" s="202"/>
      <c r="F115" s="202"/>
      <c r="G115" s="202"/>
      <c r="H115" s="202"/>
      <c r="I115" s="202"/>
      <c r="J115" s="202"/>
    </row>
    <row r="116" spans="1:10" ht="21.75" customHeight="1" x14ac:dyDescent="0.25">
      <c r="B116" s="95" t="s">
        <v>48</v>
      </c>
      <c r="C116" s="98"/>
      <c r="D116" s="4"/>
      <c r="E116" s="4"/>
      <c r="F116" s="4"/>
      <c r="G116" s="4"/>
      <c r="H116" s="4"/>
      <c r="I116" s="4"/>
      <c r="J116" s="4"/>
    </row>
    <row r="117" spans="1:10" ht="21.75" customHeight="1" x14ac:dyDescent="0.25">
      <c r="B117" s="3" t="s">
        <v>49</v>
      </c>
      <c r="C117" s="1">
        <v>25</v>
      </c>
      <c r="D117" s="4"/>
      <c r="E117" s="4"/>
      <c r="F117" s="4"/>
      <c r="G117" s="4"/>
      <c r="H117" s="4"/>
      <c r="I117" s="4"/>
      <c r="J117" s="4"/>
    </row>
    <row r="118" spans="1:10" ht="21.75" customHeight="1" thickBot="1" x14ac:dyDescent="0.3">
      <c r="A118" s="101">
        <v>34</v>
      </c>
      <c r="B118" s="3" t="s">
        <v>50</v>
      </c>
      <c r="C118" s="98"/>
      <c r="D118" s="17">
        <v>48775744</v>
      </c>
      <c r="E118" s="4"/>
      <c r="F118" s="17">
        <v>48775744</v>
      </c>
      <c r="G118" s="4"/>
      <c r="H118" s="17">
        <v>48775744</v>
      </c>
      <c r="I118" s="4"/>
      <c r="J118" s="17">
        <v>48775744</v>
      </c>
    </row>
    <row r="119" spans="1:10" ht="21.75" customHeight="1" thickTop="1" x14ac:dyDescent="0.25">
      <c r="A119" s="101">
        <v>35</v>
      </c>
      <c r="B119" s="120" t="s">
        <v>51</v>
      </c>
      <c r="C119" s="98"/>
      <c r="D119" s="15">
        <v>34250905</v>
      </c>
      <c r="E119" s="4"/>
      <c r="F119" s="15">
        <v>34250905</v>
      </c>
      <c r="G119" s="4"/>
      <c r="H119" s="15">
        <v>34250905</v>
      </c>
      <c r="I119" s="4"/>
      <c r="J119" s="15">
        <v>34250905</v>
      </c>
    </row>
    <row r="120" spans="1:10" ht="21.75" customHeight="1" x14ac:dyDescent="0.25">
      <c r="A120" s="101">
        <v>36</v>
      </c>
      <c r="B120" s="120" t="s">
        <v>52</v>
      </c>
      <c r="C120" s="1">
        <v>26</v>
      </c>
      <c r="D120" s="19">
        <v>14050</v>
      </c>
      <c r="E120" s="4"/>
      <c r="F120" s="15">
        <v>14050</v>
      </c>
      <c r="G120" s="4"/>
      <c r="H120" s="15">
        <v>14050</v>
      </c>
      <c r="I120" s="4"/>
      <c r="J120" s="15">
        <v>14050</v>
      </c>
    </row>
    <row r="121" spans="1:10" ht="21.75" customHeight="1" x14ac:dyDescent="0.25">
      <c r="B121" s="120" t="s">
        <v>53</v>
      </c>
      <c r="C121" s="98"/>
      <c r="D121" s="6"/>
      <c r="E121" s="4"/>
      <c r="F121" s="6"/>
      <c r="G121" s="4"/>
      <c r="H121" s="6"/>
      <c r="I121" s="4"/>
      <c r="J121" s="6"/>
    </row>
    <row r="122" spans="1:10" ht="21.75" customHeight="1" x14ac:dyDescent="0.25">
      <c r="A122" s="101">
        <v>37</v>
      </c>
      <c r="B122" s="3" t="s">
        <v>54</v>
      </c>
      <c r="C122" s="1">
        <v>25</v>
      </c>
      <c r="D122" s="15">
        <v>-10163276</v>
      </c>
      <c r="E122" s="4"/>
      <c r="F122" s="15">
        <v>-10163276</v>
      </c>
      <c r="G122" s="4"/>
      <c r="H122" s="15">
        <v>-10163276</v>
      </c>
      <c r="I122" s="4"/>
      <c r="J122" s="15">
        <v>-10163276</v>
      </c>
    </row>
    <row r="123" spans="1:10" ht="21.75" customHeight="1" x14ac:dyDescent="0.25">
      <c r="A123" s="101">
        <v>38</v>
      </c>
      <c r="B123" s="3" t="s">
        <v>55</v>
      </c>
      <c r="C123" s="98"/>
      <c r="D123" s="19">
        <v>206307</v>
      </c>
      <c r="E123" s="4"/>
      <c r="F123" s="15">
        <v>206307</v>
      </c>
      <c r="G123" s="4"/>
      <c r="H123" s="15">
        <v>206307</v>
      </c>
      <c r="I123" s="4"/>
      <c r="J123" s="15">
        <v>206307</v>
      </c>
    </row>
    <row r="124" spans="1:10" ht="21.75" customHeight="1" x14ac:dyDescent="0.25">
      <c r="B124" s="121" t="s">
        <v>56</v>
      </c>
      <c r="C124" s="98"/>
      <c r="D124" s="6"/>
      <c r="E124" s="4"/>
      <c r="F124" s="6"/>
      <c r="G124" s="4"/>
      <c r="H124" s="6"/>
      <c r="I124" s="4"/>
      <c r="J124" s="6"/>
    </row>
    <row r="125" spans="1:10" ht="21.75" customHeight="1" x14ac:dyDescent="0.25">
      <c r="B125" s="121" t="s">
        <v>57</v>
      </c>
      <c r="C125" s="98"/>
      <c r="D125" s="6"/>
      <c r="E125" s="4"/>
      <c r="F125" s="6"/>
      <c r="G125" s="4"/>
      <c r="H125" s="11"/>
      <c r="I125" s="4"/>
      <c r="J125" s="11"/>
    </row>
    <row r="126" spans="1:10" ht="21.75" customHeight="1" x14ac:dyDescent="0.25">
      <c r="A126" s="101">
        <v>39</v>
      </c>
      <c r="B126" s="121" t="s">
        <v>58</v>
      </c>
      <c r="C126" s="1"/>
      <c r="D126" s="19">
        <v>763977</v>
      </c>
      <c r="E126" s="4"/>
      <c r="F126" s="15">
        <v>763977</v>
      </c>
      <c r="G126" s="4"/>
      <c r="H126" s="15">
        <v>763977</v>
      </c>
      <c r="I126" s="4"/>
      <c r="J126" s="15">
        <v>763977</v>
      </c>
    </row>
    <row r="127" spans="1:10" ht="21.75" customHeight="1" x14ac:dyDescent="0.25">
      <c r="A127" s="101">
        <v>40</v>
      </c>
      <c r="B127" s="121" t="s">
        <v>59</v>
      </c>
      <c r="C127" s="98"/>
      <c r="D127" s="18">
        <f>'CH Conso 6-7'!M30</f>
        <v>-21992915</v>
      </c>
      <c r="E127" s="18"/>
      <c r="F127" s="18">
        <v>-22923616</v>
      </c>
      <c r="G127" s="18"/>
      <c r="H127" s="18">
        <f>'CH Separate 8-9'!M24</f>
        <v>-24698924</v>
      </c>
      <c r="I127" s="18"/>
      <c r="J127" s="18">
        <v>-24809213</v>
      </c>
    </row>
    <row r="128" spans="1:10" ht="21.75" customHeight="1" x14ac:dyDescent="0.25">
      <c r="B128" s="122" t="s">
        <v>60</v>
      </c>
      <c r="C128" s="1"/>
      <c r="D128" s="13">
        <f>SUM(D119:D127)</f>
        <v>3079048</v>
      </c>
      <c r="E128" s="8"/>
      <c r="F128" s="13">
        <f>SUM(F119:F127)</f>
        <v>2148347</v>
      </c>
      <c r="G128" s="8"/>
      <c r="H128" s="13">
        <f>SUM(H119:H127)</f>
        <v>373039</v>
      </c>
      <c r="I128" s="8"/>
      <c r="J128" s="13">
        <f>SUM(J119:J127)</f>
        <v>262750</v>
      </c>
    </row>
    <row r="129" spans="1:10" ht="21.75" customHeight="1" x14ac:dyDescent="0.25">
      <c r="A129" s="101">
        <v>41</v>
      </c>
      <c r="B129" s="121" t="s">
        <v>61</v>
      </c>
      <c r="C129" s="98"/>
      <c r="D129" s="171">
        <f>'CH Conso 6-7'!Q30</f>
        <v>10261633</v>
      </c>
      <c r="E129" s="15"/>
      <c r="F129" s="15">
        <v>8719880</v>
      </c>
      <c r="G129" s="15"/>
      <c r="H129" s="19">
        <f>VLOOKUP(A129,'[1]BS&amp;PL 1-5'!$A:$J,8,FALSE)</f>
        <v>0</v>
      </c>
      <c r="I129" s="15"/>
      <c r="J129" s="154">
        <v>0</v>
      </c>
    </row>
    <row r="130" spans="1:10" ht="21.75" customHeight="1" x14ac:dyDescent="0.25">
      <c r="B130" s="122" t="s">
        <v>62</v>
      </c>
      <c r="C130" s="4"/>
      <c r="D130" s="113">
        <f>SUM(D128:D129)</f>
        <v>13340681</v>
      </c>
      <c r="E130" s="2"/>
      <c r="F130" s="113">
        <f>SUM(F128:F129)</f>
        <v>10868227</v>
      </c>
      <c r="G130" s="2"/>
      <c r="H130" s="113">
        <f>SUM(H128:H129)</f>
        <v>373039</v>
      </c>
      <c r="I130" s="2"/>
      <c r="J130" s="113">
        <f>SUM(J128:J129)</f>
        <v>262750</v>
      </c>
    </row>
    <row r="131" spans="1:10" ht="21.75" customHeight="1" x14ac:dyDescent="0.25">
      <c r="B131" s="2"/>
      <c r="C131" s="7"/>
      <c r="D131" s="22"/>
      <c r="E131" s="8"/>
      <c r="F131" s="22"/>
      <c r="G131" s="8"/>
      <c r="H131" s="22"/>
      <c r="I131" s="8"/>
      <c r="J131" s="22"/>
    </row>
    <row r="132" spans="1:10" ht="21.75" customHeight="1" thickBot="1" x14ac:dyDescent="0.3">
      <c r="B132" s="122" t="s">
        <v>63</v>
      </c>
      <c r="C132" s="93"/>
      <c r="D132" s="21">
        <f>D92+D130</f>
        <v>31906855</v>
      </c>
      <c r="E132" s="2"/>
      <c r="F132" s="21">
        <f>F92+F130</f>
        <v>32614668</v>
      </c>
      <c r="G132" s="2"/>
      <c r="H132" s="21">
        <f>H92+H130</f>
        <v>17995194</v>
      </c>
      <c r="I132" s="2"/>
      <c r="J132" s="21">
        <f>J92+J130</f>
        <v>18813890</v>
      </c>
    </row>
    <row r="133" spans="1:10" s="172" customFormat="1" ht="21.75" customHeight="1" thickTop="1" x14ac:dyDescent="0.25">
      <c r="B133" s="173"/>
      <c r="C133" s="173"/>
      <c r="D133" s="174">
        <f>D132-D30</f>
        <v>0</v>
      </c>
      <c r="E133" s="175"/>
      <c r="F133" s="174">
        <f>F132-F30</f>
        <v>0</v>
      </c>
      <c r="G133" s="175"/>
      <c r="H133" s="174">
        <f>H132-H30</f>
        <v>0</v>
      </c>
      <c r="I133" s="175"/>
      <c r="J133" s="174">
        <f>J132-J30</f>
        <v>0</v>
      </c>
    </row>
    <row r="134" spans="1:10" ht="21.75" customHeight="1" x14ac:dyDescent="0.25">
      <c r="B134" s="98"/>
      <c r="C134" s="98"/>
      <c r="D134" s="123"/>
      <c r="E134" s="124"/>
      <c r="F134" s="123"/>
      <c r="G134" s="123"/>
      <c r="H134" s="123"/>
      <c r="I134" s="123"/>
      <c r="J134" s="123"/>
    </row>
    <row r="135" spans="1:10" ht="21.75" customHeight="1" x14ac:dyDescent="0.25">
      <c r="B135" s="98"/>
      <c r="C135" s="98"/>
      <c r="D135" s="123"/>
      <c r="E135" s="124"/>
      <c r="F135" s="123"/>
      <c r="G135" s="123"/>
      <c r="H135" s="123"/>
      <c r="I135" s="123"/>
      <c r="J135" s="123"/>
    </row>
    <row r="136" spans="1:10" ht="21.75" customHeight="1" x14ac:dyDescent="0.25">
      <c r="B136" s="98"/>
      <c r="C136" s="98"/>
      <c r="D136" s="123"/>
      <c r="E136" s="124"/>
      <c r="F136" s="123"/>
      <c r="G136" s="123"/>
      <c r="H136" s="123"/>
      <c r="I136" s="123"/>
      <c r="J136" s="123"/>
    </row>
    <row r="137" spans="1:10" ht="21.75" customHeight="1" x14ac:dyDescent="0.25">
      <c r="B137" s="98"/>
      <c r="C137" s="98"/>
      <c r="D137" s="123"/>
      <c r="E137" s="124"/>
      <c r="F137" s="123"/>
      <c r="G137" s="123"/>
      <c r="H137" s="123"/>
      <c r="I137" s="123"/>
      <c r="J137" s="123"/>
    </row>
    <row r="138" spans="1:10" ht="21.75" customHeight="1" x14ac:dyDescent="0.25">
      <c r="B138" s="98"/>
      <c r="C138" s="98"/>
      <c r="D138" s="123"/>
      <c r="E138" s="124"/>
      <c r="F138" s="123"/>
      <c r="G138" s="123"/>
      <c r="H138" s="123"/>
      <c r="I138" s="123"/>
      <c r="J138" s="123"/>
    </row>
    <row r="139" spans="1:10" ht="21.75" customHeight="1" x14ac:dyDescent="0.25">
      <c r="B139" s="98"/>
      <c r="C139" s="98"/>
      <c r="D139" s="123"/>
      <c r="E139" s="124"/>
      <c r="F139" s="123"/>
      <c r="G139" s="123"/>
      <c r="H139" s="123"/>
      <c r="I139" s="123"/>
      <c r="J139" s="123"/>
    </row>
    <row r="140" spans="1:10" ht="21.75" customHeight="1" x14ac:dyDescent="0.25">
      <c r="B140" s="98"/>
      <c r="C140" s="98"/>
      <c r="D140" s="123"/>
      <c r="E140" s="124"/>
      <c r="F140" s="123"/>
      <c r="G140" s="123"/>
      <c r="H140" s="123"/>
      <c r="I140" s="123"/>
      <c r="J140" s="123"/>
    </row>
    <row r="141" spans="1:10" ht="21.75" customHeight="1" x14ac:dyDescent="0.25">
      <c r="B141" s="98"/>
      <c r="C141" s="98"/>
      <c r="D141" s="123"/>
      <c r="E141" s="124"/>
      <c r="F141" s="123"/>
      <c r="G141" s="123"/>
      <c r="H141" s="123"/>
      <c r="I141" s="123"/>
      <c r="J141" s="123"/>
    </row>
    <row r="142" spans="1:10" ht="21.75" customHeight="1" x14ac:dyDescent="0.25">
      <c r="B142" s="98"/>
      <c r="C142" s="98"/>
      <c r="D142" s="123"/>
      <c r="E142" s="124"/>
      <c r="F142" s="123"/>
      <c r="G142" s="123"/>
      <c r="H142" s="123"/>
      <c r="I142" s="123"/>
      <c r="J142" s="123"/>
    </row>
    <row r="143" spans="1:10" ht="21.75" customHeight="1" x14ac:dyDescent="0.25">
      <c r="B143" s="98"/>
      <c r="C143" s="98"/>
      <c r="D143" s="123"/>
      <c r="E143" s="124"/>
      <c r="F143" s="123"/>
      <c r="G143" s="123"/>
      <c r="H143" s="123"/>
      <c r="I143" s="123"/>
      <c r="J143" s="123"/>
    </row>
    <row r="144" spans="1:10" ht="21.75" customHeight="1" x14ac:dyDescent="0.25">
      <c r="B144" s="98"/>
      <c r="C144" s="98"/>
      <c r="D144" s="123"/>
      <c r="E144" s="124"/>
      <c r="F144" s="123"/>
      <c r="G144" s="123"/>
      <c r="H144" s="123"/>
      <c r="I144" s="123"/>
      <c r="J144" s="123"/>
    </row>
    <row r="145" spans="2:10" ht="21.75" customHeight="1" x14ac:dyDescent="0.25">
      <c r="B145" s="98"/>
      <c r="C145" s="98"/>
      <c r="D145" s="123"/>
      <c r="E145" s="124"/>
      <c r="F145" s="123"/>
      <c r="G145" s="123"/>
      <c r="H145" s="123"/>
      <c r="I145" s="123"/>
      <c r="J145" s="123"/>
    </row>
    <row r="146" spans="2:10" ht="21.75" customHeight="1" x14ac:dyDescent="0.25">
      <c r="B146" s="98"/>
      <c r="C146" s="98"/>
      <c r="D146" s="123"/>
      <c r="E146" s="124"/>
      <c r="F146" s="123"/>
      <c r="G146" s="123"/>
      <c r="H146" s="123"/>
      <c r="I146" s="123"/>
      <c r="J146" s="123"/>
    </row>
    <row r="147" spans="2:10" ht="21.75" customHeight="1" x14ac:dyDescent="0.25">
      <c r="B147" s="98"/>
      <c r="C147" s="98"/>
      <c r="D147" s="123"/>
      <c r="E147" s="124"/>
      <c r="F147" s="123"/>
      <c r="G147" s="123"/>
      <c r="H147" s="123"/>
      <c r="I147" s="123"/>
      <c r="J147" s="123"/>
    </row>
    <row r="148" spans="2:10" ht="21.75" customHeight="1" x14ac:dyDescent="0.25">
      <c r="B148" s="98"/>
      <c r="C148" s="98"/>
      <c r="D148" s="123"/>
      <c r="E148" s="124"/>
      <c r="F148" s="123"/>
      <c r="G148" s="123"/>
      <c r="H148" s="123"/>
      <c r="I148" s="123"/>
      <c r="J148" s="123"/>
    </row>
    <row r="149" spans="2:10" ht="21.75" customHeight="1" x14ac:dyDescent="0.25">
      <c r="B149" s="98"/>
      <c r="C149" s="98"/>
      <c r="D149" s="123"/>
      <c r="E149" s="124"/>
      <c r="F149" s="123"/>
      <c r="G149" s="123"/>
      <c r="H149" s="123"/>
      <c r="I149" s="123"/>
      <c r="J149" s="123"/>
    </row>
    <row r="150" spans="2:10" ht="21.75" customHeight="1" x14ac:dyDescent="0.25">
      <c r="B150" s="98"/>
      <c r="C150" s="98"/>
      <c r="D150" s="123"/>
      <c r="E150" s="124"/>
      <c r="F150" s="123"/>
      <c r="G150" s="123"/>
      <c r="H150" s="123"/>
      <c r="I150" s="123"/>
      <c r="J150" s="123"/>
    </row>
    <row r="151" spans="2:10" ht="21.75" customHeight="1" x14ac:dyDescent="0.25">
      <c r="B151" s="98"/>
      <c r="C151" s="98"/>
      <c r="D151" s="123"/>
      <c r="E151" s="124"/>
      <c r="F151" s="123"/>
      <c r="G151" s="123"/>
      <c r="H151" s="123"/>
      <c r="I151" s="123"/>
      <c r="J151" s="123"/>
    </row>
    <row r="152" spans="2:10" ht="21.75" customHeight="1" x14ac:dyDescent="0.25">
      <c r="B152" s="98"/>
      <c r="C152" s="98"/>
      <c r="D152" s="123"/>
      <c r="E152" s="124"/>
      <c r="F152" s="123"/>
      <c r="G152" s="123"/>
      <c r="H152" s="123"/>
      <c r="I152" s="123"/>
      <c r="J152" s="123"/>
    </row>
    <row r="153" spans="2:10" ht="21.75" customHeight="1" x14ac:dyDescent="0.25">
      <c r="B153" s="98"/>
      <c r="C153" s="98"/>
      <c r="D153" s="123"/>
      <c r="E153" s="124"/>
      <c r="F153" s="123"/>
      <c r="G153" s="123"/>
      <c r="H153" s="123"/>
      <c r="I153" s="123"/>
      <c r="J153" s="123"/>
    </row>
    <row r="154" spans="2:10" ht="21.75" customHeight="1" x14ac:dyDescent="0.25">
      <c r="B154" s="98"/>
      <c r="C154" s="98"/>
      <c r="D154" s="123"/>
      <c r="E154" s="124"/>
      <c r="F154" s="123"/>
      <c r="G154" s="123"/>
      <c r="H154" s="123"/>
      <c r="I154" s="123"/>
      <c r="J154" s="123"/>
    </row>
    <row r="155" spans="2:10" ht="21.75" customHeight="1" x14ac:dyDescent="0.25">
      <c r="B155" s="149" t="s">
        <v>158</v>
      </c>
      <c r="C155" s="98"/>
      <c r="D155" s="123"/>
      <c r="E155" s="124"/>
      <c r="F155" s="123"/>
      <c r="G155" s="123"/>
      <c r="H155" s="123"/>
      <c r="I155" s="123"/>
      <c r="J155" s="123"/>
    </row>
    <row r="156" spans="2:10" ht="21.75" customHeight="1" x14ac:dyDescent="0.25">
      <c r="B156" s="149" t="s">
        <v>159</v>
      </c>
      <c r="C156" s="95"/>
      <c r="D156" s="7"/>
      <c r="E156" s="7"/>
      <c r="F156" s="7"/>
      <c r="G156" s="7"/>
      <c r="H156" s="7"/>
      <c r="I156" s="7"/>
      <c r="J156" s="7"/>
    </row>
    <row r="157" spans="2:10" ht="21.75" customHeight="1" x14ac:dyDescent="0.25">
      <c r="C157" s="95"/>
      <c r="D157" s="7"/>
      <c r="E157" s="7"/>
      <c r="F157" s="7"/>
      <c r="G157" s="7"/>
      <c r="H157" s="7"/>
      <c r="I157" s="7"/>
      <c r="J157" s="7"/>
    </row>
    <row r="158" spans="2:10" ht="21.75" customHeight="1" x14ac:dyDescent="0.25">
      <c r="B158" s="2" t="s">
        <v>0</v>
      </c>
      <c r="C158" s="95"/>
      <c r="D158" s="4"/>
      <c r="E158" s="4"/>
      <c r="F158" s="4"/>
      <c r="G158" s="4"/>
      <c r="H158" s="4"/>
      <c r="I158" s="4"/>
      <c r="J158" s="168" t="s">
        <v>86</v>
      </c>
    </row>
    <row r="159" spans="2:10" ht="21.75" customHeight="1" x14ac:dyDescent="0.25">
      <c r="B159" s="2" t="s">
        <v>155</v>
      </c>
      <c r="C159" s="93"/>
      <c r="D159" s="2"/>
      <c r="E159" s="2"/>
      <c r="F159" s="2"/>
      <c r="G159" s="2"/>
      <c r="H159" s="2"/>
      <c r="I159" s="2"/>
      <c r="J159" s="169" t="s">
        <v>87</v>
      </c>
    </row>
    <row r="160" spans="2:10" ht="21.75" customHeight="1" x14ac:dyDescent="0.25">
      <c r="B160" s="2"/>
      <c r="C160" s="93"/>
      <c r="D160" s="2"/>
      <c r="E160" s="2"/>
      <c r="F160" s="2"/>
      <c r="G160" s="2"/>
      <c r="H160" s="2"/>
      <c r="I160" s="2"/>
      <c r="J160" s="2"/>
    </row>
    <row r="161" spans="1:10" ht="21.75" customHeight="1" x14ac:dyDescent="0.25">
      <c r="B161" s="2"/>
      <c r="C161" s="93"/>
      <c r="D161" s="200" t="s">
        <v>2</v>
      </c>
      <c r="E161" s="200"/>
      <c r="F161" s="200"/>
      <c r="G161" s="8"/>
      <c r="H161" s="200" t="s">
        <v>3</v>
      </c>
      <c r="I161" s="200"/>
      <c r="J161" s="200"/>
    </row>
    <row r="162" spans="1:10" ht="21.75" customHeight="1" x14ac:dyDescent="0.25">
      <c r="B162" s="98"/>
      <c r="C162" s="94"/>
      <c r="D162" s="200" t="s">
        <v>4</v>
      </c>
      <c r="E162" s="200"/>
      <c r="F162" s="200"/>
      <c r="G162" s="7"/>
      <c r="H162" s="200" t="s">
        <v>4</v>
      </c>
      <c r="I162" s="200"/>
      <c r="J162" s="200"/>
    </row>
    <row r="163" spans="1:10" ht="33.75" customHeight="1" x14ac:dyDescent="0.25">
      <c r="B163" s="2"/>
      <c r="C163" s="98"/>
      <c r="D163" s="201" t="s">
        <v>222</v>
      </c>
      <c r="E163" s="201"/>
      <c r="F163" s="201"/>
      <c r="G163" s="27"/>
      <c r="H163" s="201" t="s">
        <v>222</v>
      </c>
      <c r="I163" s="201"/>
      <c r="J163" s="201"/>
    </row>
    <row r="164" spans="1:10" ht="21.75" customHeight="1" x14ac:dyDescent="0.25">
      <c r="B164" s="98"/>
      <c r="C164" s="93" t="s">
        <v>7</v>
      </c>
      <c r="D164" s="5">
        <v>2017</v>
      </c>
      <c r="E164" s="7"/>
      <c r="F164" s="5">
        <v>2016</v>
      </c>
      <c r="G164" s="7"/>
      <c r="H164" s="5">
        <v>2017</v>
      </c>
      <c r="I164" s="7"/>
      <c r="J164" s="5">
        <v>2016</v>
      </c>
    </row>
    <row r="165" spans="1:10" ht="21.75" customHeight="1" x14ac:dyDescent="0.25">
      <c r="B165" s="98"/>
      <c r="C165" s="98"/>
      <c r="D165" s="199" t="s">
        <v>85</v>
      </c>
      <c r="E165" s="199"/>
      <c r="F165" s="199"/>
      <c r="G165" s="199"/>
      <c r="H165" s="199"/>
      <c r="I165" s="199"/>
      <c r="J165" s="199"/>
    </row>
    <row r="166" spans="1:10" ht="21.75" customHeight="1" x14ac:dyDescent="0.25">
      <c r="B166" s="95" t="s">
        <v>64</v>
      </c>
      <c r="C166" s="98"/>
      <c r="D166" s="98"/>
      <c r="E166" s="98"/>
      <c r="F166" s="98"/>
      <c r="G166" s="98"/>
      <c r="H166" s="98"/>
      <c r="I166" s="98"/>
      <c r="J166" s="98"/>
    </row>
    <row r="167" spans="1:10" ht="21.75" customHeight="1" x14ac:dyDescent="0.25">
      <c r="A167" s="101">
        <v>42</v>
      </c>
      <c r="B167" s="4" t="s">
        <v>65</v>
      </c>
      <c r="C167" s="1" t="s">
        <v>197</v>
      </c>
      <c r="D167" s="19">
        <v>7109126</v>
      </c>
      <c r="E167" s="14"/>
      <c r="F167" s="14">
        <v>5255813</v>
      </c>
      <c r="G167" s="14"/>
      <c r="H167" s="19">
        <v>3817103</v>
      </c>
      <c r="I167" s="14"/>
      <c r="J167" s="14">
        <v>2358544</v>
      </c>
    </row>
    <row r="168" spans="1:10" ht="21.75" customHeight="1" x14ac:dyDescent="0.25">
      <c r="A168" s="101">
        <v>43</v>
      </c>
      <c r="B168" s="4" t="s">
        <v>215</v>
      </c>
      <c r="C168" s="1"/>
      <c r="D168" s="19">
        <v>7906</v>
      </c>
      <c r="E168" s="14"/>
      <c r="F168" s="14">
        <v>4552</v>
      </c>
      <c r="G168" s="14"/>
      <c r="H168" s="19">
        <v>28951</v>
      </c>
      <c r="I168" s="14"/>
      <c r="J168" s="14">
        <v>22358</v>
      </c>
    </row>
    <row r="169" spans="1:10" ht="21.75" customHeight="1" x14ac:dyDescent="0.25">
      <c r="B169" s="60" t="s">
        <v>67</v>
      </c>
      <c r="C169" s="98"/>
      <c r="D169" s="14"/>
      <c r="E169" s="14"/>
      <c r="F169" s="14"/>
      <c r="G169" s="14"/>
      <c r="I169" s="14"/>
      <c r="J169" s="14"/>
    </row>
    <row r="170" spans="1:10" ht="21.75" customHeight="1" x14ac:dyDescent="0.25">
      <c r="A170" s="101">
        <v>44</v>
      </c>
      <c r="B170" s="60" t="s">
        <v>68</v>
      </c>
      <c r="C170" s="1"/>
      <c r="D170" s="19">
        <v>177586</v>
      </c>
      <c r="E170" s="14"/>
      <c r="F170" s="14">
        <v>177069</v>
      </c>
      <c r="G170" s="14"/>
      <c r="H170" s="19">
        <v>149769</v>
      </c>
      <c r="I170" s="14"/>
      <c r="J170" s="14">
        <v>87930</v>
      </c>
    </row>
    <row r="171" spans="1:10" ht="21.75" customHeight="1" x14ac:dyDescent="0.25">
      <c r="A171" s="101">
        <v>47</v>
      </c>
      <c r="B171" s="126" t="s">
        <v>88</v>
      </c>
      <c r="C171" s="1"/>
      <c r="D171" s="19">
        <v>268369</v>
      </c>
      <c r="E171" s="14"/>
      <c r="F171" s="14">
        <v>198263</v>
      </c>
      <c r="G171" s="14"/>
      <c r="H171" s="19">
        <v>165127</v>
      </c>
      <c r="I171" s="14"/>
      <c r="J171" s="14">
        <v>122468</v>
      </c>
    </row>
    <row r="172" spans="1:10" ht="21.75" customHeight="1" x14ac:dyDescent="0.25">
      <c r="A172" s="101">
        <v>48</v>
      </c>
      <c r="B172" s="126" t="s">
        <v>69</v>
      </c>
      <c r="C172" s="1">
        <v>28</v>
      </c>
      <c r="D172" s="19">
        <v>109566</v>
      </c>
      <c r="E172" s="14"/>
      <c r="F172" s="14">
        <v>0</v>
      </c>
      <c r="G172" s="14"/>
      <c r="H172" s="14">
        <v>0</v>
      </c>
      <c r="I172" s="14"/>
      <c r="J172" s="14">
        <v>0</v>
      </c>
    </row>
    <row r="173" spans="1:10" ht="21.75" hidden="1" customHeight="1" x14ac:dyDescent="0.25">
      <c r="A173" s="101">
        <v>49</v>
      </c>
      <c r="B173" s="126" t="s">
        <v>232</v>
      </c>
      <c r="C173" s="1"/>
      <c r="D173" s="19">
        <v>0</v>
      </c>
      <c r="E173" s="14"/>
      <c r="F173" s="14">
        <v>0</v>
      </c>
      <c r="G173" s="14"/>
      <c r="H173" s="14">
        <v>0</v>
      </c>
      <c r="I173" s="14"/>
      <c r="J173" s="14">
        <v>0</v>
      </c>
    </row>
    <row r="174" spans="1:10" ht="21.75" customHeight="1" x14ac:dyDescent="0.25">
      <c r="A174" s="101">
        <v>50</v>
      </c>
      <c r="B174" s="125" t="s">
        <v>200</v>
      </c>
      <c r="C174" s="1"/>
      <c r="D174" s="19">
        <v>45289</v>
      </c>
      <c r="E174" s="14"/>
      <c r="F174" s="14">
        <v>22139</v>
      </c>
      <c r="G174" s="14"/>
      <c r="H174" s="19">
        <v>33471</v>
      </c>
      <c r="I174" s="14"/>
      <c r="J174" s="14">
        <v>20850</v>
      </c>
    </row>
    <row r="175" spans="1:10" ht="21.75" customHeight="1" x14ac:dyDescent="0.25">
      <c r="B175" s="2" t="s">
        <v>70</v>
      </c>
      <c r="C175" s="98"/>
      <c r="D175" s="28">
        <f>SUM(D167:D174)</f>
        <v>7717842</v>
      </c>
      <c r="E175" s="2"/>
      <c r="F175" s="28">
        <f>SUM(F167:F174)</f>
        <v>5657836</v>
      </c>
      <c r="G175" s="2"/>
      <c r="H175" s="28">
        <f>SUM(H167:H174)</f>
        <v>4194421</v>
      </c>
      <c r="I175" s="2"/>
      <c r="J175" s="28">
        <f>SUM(J167:J174)</f>
        <v>2612150</v>
      </c>
    </row>
    <row r="176" spans="1:10" ht="9" customHeight="1" x14ac:dyDescent="0.25">
      <c r="B176" s="2"/>
      <c r="C176" s="98"/>
      <c r="D176" s="7"/>
      <c r="E176" s="98"/>
      <c r="F176" s="7"/>
      <c r="G176" s="98"/>
      <c r="H176" s="7"/>
      <c r="I176" s="98"/>
      <c r="J176" s="7"/>
    </row>
    <row r="177" spans="1:10" ht="21.75" customHeight="1" x14ac:dyDescent="0.25">
      <c r="B177" s="95" t="s">
        <v>71</v>
      </c>
      <c r="C177" s="98"/>
      <c r="D177" s="98"/>
      <c r="E177" s="98"/>
      <c r="F177" s="98"/>
      <c r="G177" s="98"/>
      <c r="H177" s="98"/>
      <c r="I177" s="98"/>
      <c r="J177" s="98"/>
    </row>
    <row r="178" spans="1:10" ht="21.75" customHeight="1" x14ac:dyDescent="0.25">
      <c r="B178" s="127" t="s">
        <v>176</v>
      </c>
      <c r="C178" s="1"/>
      <c r="D178" s="9"/>
      <c r="E178" s="98"/>
      <c r="G178" s="98"/>
      <c r="H178" s="19"/>
      <c r="I178" s="98"/>
      <c r="J178" s="9"/>
    </row>
    <row r="179" spans="1:10" s="127" customFormat="1" ht="21.75" customHeight="1" x14ac:dyDescent="0.2">
      <c r="A179" s="127">
        <v>51</v>
      </c>
      <c r="B179" s="127" t="s">
        <v>174</v>
      </c>
      <c r="C179" s="1" t="s">
        <v>198</v>
      </c>
      <c r="D179" s="19">
        <v>7085309</v>
      </c>
      <c r="E179" s="14"/>
      <c r="F179" s="9">
        <v>5248241</v>
      </c>
      <c r="G179" s="14"/>
      <c r="H179" s="19">
        <v>3841414</v>
      </c>
      <c r="I179" s="14"/>
      <c r="J179" s="14">
        <v>2360260</v>
      </c>
    </row>
    <row r="180" spans="1:10" s="127" customFormat="1" ht="21.75" customHeight="1" x14ac:dyDescent="0.2">
      <c r="A180" s="127">
        <v>52</v>
      </c>
      <c r="B180" s="127" t="s">
        <v>175</v>
      </c>
      <c r="C180" s="128"/>
      <c r="D180" s="19">
        <v>0</v>
      </c>
      <c r="E180" s="14"/>
      <c r="F180" s="14">
        <v>71742</v>
      </c>
      <c r="G180" s="14"/>
      <c r="H180" s="19">
        <v>0</v>
      </c>
      <c r="I180" s="14"/>
      <c r="J180" s="14">
        <v>71742</v>
      </c>
    </row>
    <row r="181" spans="1:10" s="127" customFormat="1" ht="21.75" customHeight="1" x14ac:dyDescent="0.2">
      <c r="A181" s="127">
        <v>53</v>
      </c>
      <c r="B181" s="127" t="s">
        <v>201</v>
      </c>
      <c r="C181" s="1">
        <v>7</v>
      </c>
      <c r="D181" s="18">
        <v>-122466</v>
      </c>
      <c r="E181" s="14"/>
      <c r="F181" s="18">
        <v>-32306</v>
      </c>
      <c r="G181" s="14"/>
      <c r="H181" s="18">
        <v>-103032</v>
      </c>
      <c r="I181" s="14"/>
      <c r="J181" s="18">
        <v>-25681</v>
      </c>
    </row>
    <row r="182" spans="1:10" s="127" customFormat="1" ht="21.75" customHeight="1" x14ac:dyDescent="0.2">
      <c r="B182" s="127" t="s">
        <v>177</v>
      </c>
      <c r="C182" s="1"/>
      <c r="D182" s="14">
        <f>SUM(D179:D181)</f>
        <v>6962843</v>
      </c>
      <c r="E182" s="14"/>
      <c r="F182" s="14">
        <f>SUM(F179:F181)</f>
        <v>5287677</v>
      </c>
      <c r="G182" s="14"/>
      <c r="H182" s="14">
        <f>SUM(H179:H181)</f>
        <v>3738382</v>
      </c>
      <c r="I182" s="14"/>
      <c r="J182" s="14">
        <f>SUM(J179:J181)</f>
        <v>2406321</v>
      </c>
    </row>
    <row r="183" spans="1:10" ht="21.75" customHeight="1" x14ac:dyDescent="0.25">
      <c r="A183" s="101">
        <v>54</v>
      </c>
      <c r="B183" s="4" t="s">
        <v>72</v>
      </c>
      <c r="C183" s="1"/>
      <c r="D183" s="19">
        <v>152703</v>
      </c>
      <c r="E183" s="14"/>
      <c r="F183" s="14">
        <v>114098</v>
      </c>
      <c r="G183" s="14"/>
      <c r="H183" s="19">
        <v>111521</v>
      </c>
      <c r="I183" s="14"/>
      <c r="J183" s="14">
        <v>72007</v>
      </c>
    </row>
    <row r="184" spans="1:10" ht="21.75" customHeight="1" x14ac:dyDescent="0.25">
      <c r="A184" s="101">
        <v>55</v>
      </c>
      <c r="B184" s="4" t="s">
        <v>73</v>
      </c>
      <c r="C184" s="1"/>
      <c r="D184" s="19">
        <v>294273</v>
      </c>
      <c r="E184" s="14"/>
      <c r="F184" s="14">
        <v>175639</v>
      </c>
      <c r="G184" s="14"/>
      <c r="H184" s="19">
        <v>166716</v>
      </c>
      <c r="I184" s="14"/>
      <c r="J184" s="14">
        <v>71286</v>
      </c>
    </row>
    <row r="185" spans="1:10" ht="21.75" customHeight="1" x14ac:dyDescent="0.25">
      <c r="A185" s="101">
        <v>56</v>
      </c>
      <c r="B185" s="4" t="s">
        <v>76</v>
      </c>
      <c r="C185" s="1">
        <v>29</v>
      </c>
      <c r="D185" s="19">
        <v>4232</v>
      </c>
      <c r="E185" s="14"/>
      <c r="F185" s="14">
        <v>3374</v>
      </c>
      <c r="G185" s="14"/>
      <c r="H185" s="19">
        <v>472950</v>
      </c>
      <c r="I185" s="14"/>
      <c r="J185" s="14">
        <v>9353</v>
      </c>
    </row>
    <row r="186" spans="1:10" ht="21.75" customHeight="1" x14ac:dyDescent="0.25">
      <c r="A186" s="101">
        <v>57</v>
      </c>
      <c r="B186" s="4" t="s">
        <v>77</v>
      </c>
      <c r="C186" s="1"/>
      <c r="D186" s="19">
        <v>248805</v>
      </c>
      <c r="E186" s="14"/>
      <c r="F186" s="14">
        <v>236920</v>
      </c>
      <c r="G186" s="14"/>
      <c r="H186" s="19">
        <v>200179</v>
      </c>
      <c r="I186" s="14"/>
      <c r="J186" s="14">
        <v>208382</v>
      </c>
    </row>
    <row r="187" spans="1:10" ht="21.75" customHeight="1" x14ac:dyDescent="0.25">
      <c r="B187" s="2" t="s">
        <v>78</v>
      </c>
      <c r="C187" s="98"/>
      <c r="D187" s="28">
        <f>SUM(D182:D186)</f>
        <v>7662856</v>
      </c>
      <c r="E187" s="2"/>
      <c r="F187" s="28">
        <f>SUM(F182:F186)</f>
        <v>5817708</v>
      </c>
      <c r="G187" s="2"/>
      <c r="H187" s="28">
        <f>SUM(H182:H186)</f>
        <v>4689748</v>
      </c>
      <c r="I187" s="2"/>
      <c r="J187" s="28">
        <f>SUM(J182:J186)</f>
        <v>2767349</v>
      </c>
    </row>
    <row r="188" spans="1:10" ht="9" customHeight="1" x14ac:dyDescent="0.25">
      <c r="B188" s="2"/>
      <c r="C188" s="96"/>
      <c r="D188" s="16"/>
      <c r="E188" s="98"/>
      <c r="F188" s="16"/>
      <c r="G188" s="98"/>
      <c r="H188" s="16"/>
      <c r="I188" s="98"/>
      <c r="J188" s="16"/>
    </row>
    <row r="189" spans="1:10" ht="21.75" customHeight="1" x14ac:dyDescent="0.25">
      <c r="B189" s="4" t="s">
        <v>240</v>
      </c>
      <c r="C189" s="96"/>
      <c r="D189" s="14">
        <v>54986</v>
      </c>
      <c r="E189" s="14"/>
      <c r="F189" s="14">
        <f>F175-F187</f>
        <v>-159872</v>
      </c>
      <c r="G189" s="14"/>
      <c r="H189" s="14">
        <f>H175-H187</f>
        <v>-495327</v>
      </c>
      <c r="I189" s="14">
        <v>0</v>
      </c>
      <c r="J189" s="14">
        <f>J175-J187</f>
        <v>-155199</v>
      </c>
    </row>
    <row r="190" spans="1:10" ht="21.75" customHeight="1" x14ac:dyDescent="0.25">
      <c r="A190" s="101">
        <v>58</v>
      </c>
      <c r="B190" s="4" t="s">
        <v>79</v>
      </c>
      <c r="C190" s="1"/>
      <c r="D190" s="19">
        <v>2434</v>
      </c>
      <c r="E190" s="14"/>
      <c r="F190" s="14">
        <v>4165</v>
      </c>
      <c r="G190" s="14"/>
      <c r="H190" s="152">
        <v>0</v>
      </c>
      <c r="I190" s="14"/>
      <c r="J190" s="152">
        <v>0</v>
      </c>
    </row>
    <row r="191" spans="1:10" ht="21.75" customHeight="1" x14ac:dyDescent="0.25">
      <c r="B191" s="2" t="s">
        <v>238</v>
      </c>
      <c r="C191" s="98"/>
      <c r="D191" s="150">
        <f>D189-D190</f>
        <v>52552</v>
      </c>
      <c r="E191" s="2"/>
      <c r="F191" s="150">
        <f>F189-F190</f>
        <v>-164037</v>
      </c>
      <c r="G191" s="2"/>
      <c r="H191" s="150">
        <f>H189-H190</f>
        <v>-495327</v>
      </c>
      <c r="I191" s="2"/>
      <c r="J191" s="150">
        <f>J189-J190</f>
        <v>-155199</v>
      </c>
    </row>
    <row r="192" spans="1:10" ht="9" customHeight="1" x14ac:dyDescent="0.25">
      <c r="B192" s="98"/>
      <c r="C192" s="98"/>
      <c r="D192" s="6"/>
      <c r="E192" s="98"/>
      <c r="F192" s="6"/>
      <c r="G192" s="98"/>
      <c r="H192" s="6"/>
      <c r="I192" s="98"/>
      <c r="J192" s="6"/>
    </row>
    <row r="193" spans="1:10" ht="21.75" customHeight="1" x14ac:dyDescent="0.25">
      <c r="A193" s="101">
        <v>59</v>
      </c>
      <c r="B193" s="129" t="s">
        <v>216</v>
      </c>
      <c r="C193" s="97"/>
      <c r="D193" s="161">
        <v>0</v>
      </c>
      <c r="E193" s="130"/>
      <c r="F193" s="161">
        <v>0</v>
      </c>
      <c r="G193" s="131"/>
      <c r="H193" s="161">
        <v>0</v>
      </c>
      <c r="I193" s="131"/>
      <c r="J193" s="161">
        <v>0</v>
      </c>
    </row>
    <row r="194" spans="1:10" ht="9" customHeight="1" x14ac:dyDescent="0.25">
      <c r="B194" s="129"/>
      <c r="C194" s="97"/>
      <c r="D194" s="132"/>
      <c r="E194" s="133"/>
      <c r="F194" s="132"/>
      <c r="G194" s="134"/>
      <c r="H194" s="132"/>
      <c r="I194" s="134"/>
      <c r="J194" s="132"/>
    </row>
    <row r="195" spans="1:10" ht="21.75" customHeight="1" thickBot="1" x14ac:dyDescent="0.3">
      <c r="B195" s="129" t="s">
        <v>186</v>
      </c>
      <c r="C195" s="97"/>
      <c r="D195" s="156">
        <f>SUM(D191,D193)</f>
        <v>52552</v>
      </c>
      <c r="E195" s="130"/>
      <c r="F195" s="170">
        <f>SUM(F191,F193)</f>
        <v>-164037</v>
      </c>
      <c r="G195" s="131"/>
      <c r="H195" s="135">
        <f>SUM(H191,H193)</f>
        <v>-495327</v>
      </c>
      <c r="I195" s="131"/>
      <c r="J195" s="170">
        <f>SUM(J191,J193)</f>
        <v>-155199</v>
      </c>
    </row>
    <row r="196" spans="1:10" ht="9" customHeight="1" thickTop="1" x14ac:dyDescent="0.25">
      <c r="B196" s="98"/>
      <c r="C196" s="98"/>
      <c r="D196" s="6"/>
      <c r="E196" s="98"/>
      <c r="F196" s="6"/>
      <c r="G196" s="98"/>
      <c r="H196" s="6"/>
      <c r="I196" s="98"/>
      <c r="J196" s="6"/>
    </row>
    <row r="197" spans="1:10" ht="21.75" customHeight="1" x14ac:dyDescent="0.25">
      <c r="B197" s="2" t="s">
        <v>239</v>
      </c>
      <c r="C197" s="98"/>
      <c r="D197" s="6"/>
      <c r="E197" s="98"/>
      <c r="F197" s="6"/>
      <c r="G197" s="98"/>
      <c r="H197" s="6"/>
      <c r="I197" s="98"/>
      <c r="J197" s="6"/>
    </row>
    <row r="198" spans="1:10" ht="21.75" customHeight="1" x14ac:dyDescent="0.25">
      <c r="A198" s="101">
        <v>60</v>
      </c>
      <c r="B198" s="4" t="s">
        <v>80</v>
      </c>
      <c r="C198" s="98"/>
      <c r="D198" s="14">
        <v>-200</v>
      </c>
      <c r="E198" s="14"/>
      <c r="F198" s="14">
        <v>-141627</v>
      </c>
      <c r="G198" s="14"/>
      <c r="H198" s="14">
        <v>-495326.92128000496</v>
      </c>
      <c r="I198" s="14"/>
      <c r="J198" s="14">
        <v>-155199</v>
      </c>
    </row>
    <row r="199" spans="1:10" ht="21.75" customHeight="1" x14ac:dyDescent="0.25">
      <c r="A199" s="101">
        <v>61</v>
      </c>
      <c r="B199" s="121" t="s">
        <v>81</v>
      </c>
      <c r="C199" s="98"/>
      <c r="D199" s="19">
        <v>52752</v>
      </c>
      <c r="E199" s="14"/>
      <c r="F199" s="14">
        <v>-22410</v>
      </c>
      <c r="G199" s="14"/>
      <c r="H199" s="19">
        <v>0</v>
      </c>
      <c r="I199" s="14"/>
      <c r="J199" s="152">
        <v>0</v>
      </c>
    </row>
    <row r="200" spans="1:10" ht="21.75" customHeight="1" thickBot="1" x14ac:dyDescent="0.3">
      <c r="B200" s="2" t="s">
        <v>238</v>
      </c>
      <c r="C200" s="98"/>
      <c r="D200" s="99">
        <f>D191</f>
        <v>52552</v>
      </c>
      <c r="E200" s="8"/>
      <c r="F200" s="99">
        <f>F191</f>
        <v>-164037</v>
      </c>
      <c r="G200" s="8"/>
      <c r="H200" s="99">
        <f>H191</f>
        <v>-495327</v>
      </c>
      <c r="I200" s="8"/>
      <c r="J200" s="99">
        <f>J191</f>
        <v>-155199</v>
      </c>
    </row>
    <row r="201" spans="1:10" ht="9" customHeight="1" thickTop="1" x14ac:dyDescent="0.25">
      <c r="B201" s="2"/>
      <c r="C201" s="98"/>
      <c r="D201" s="13"/>
      <c r="E201" s="8"/>
      <c r="F201" s="13"/>
      <c r="G201" s="8"/>
      <c r="H201" s="13"/>
      <c r="I201" s="8"/>
      <c r="J201" s="13"/>
    </row>
    <row r="202" spans="1:10" ht="21.75" customHeight="1" x14ac:dyDescent="0.25">
      <c r="B202" s="2" t="s">
        <v>187</v>
      </c>
      <c r="C202" s="98"/>
      <c r="D202" s="13"/>
      <c r="E202" s="8"/>
      <c r="F202" s="13"/>
      <c r="G202" s="8"/>
      <c r="H202" s="13"/>
      <c r="I202" s="8"/>
      <c r="J202" s="13"/>
    </row>
    <row r="203" spans="1:10" ht="21.75" customHeight="1" x14ac:dyDescent="0.25">
      <c r="A203" s="101">
        <v>62</v>
      </c>
      <c r="B203" s="4" t="s">
        <v>184</v>
      </c>
      <c r="C203" s="98"/>
      <c r="D203" s="14">
        <f>D198</f>
        <v>-200</v>
      </c>
      <c r="E203" s="14"/>
      <c r="F203" s="14">
        <f>F198</f>
        <v>-141627</v>
      </c>
      <c r="G203" s="14"/>
      <c r="H203" s="14">
        <f>H198</f>
        <v>-495326.92128000496</v>
      </c>
      <c r="I203" s="14"/>
      <c r="J203" s="14">
        <f>J198</f>
        <v>-155199</v>
      </c>
    </row>
    <row r="204" spans="1:10" ht="21.75" customHeight="1" x14ac:dyDescent="0.25">
      <c r="A204" s="101">
        <v>63</v>
      </c>
      <c r="B204" s="121" t="s">
        <v>185</v>
      </c>
      <c r="C204" s="98"/>
      <c r="D204" s="14">
        <f>D199</f>
        <v>52752</v>
      </c>
      <c r="E204" s="14"/>
      <c r="F204" s="14">
        <f>F199</f>
        <v>-22410</v>
      </c>
      <c r="G204" s="14"/>
      <c r="H204" s="14">
        <f>H199</f>
        <v>0</v>
      </c>
      <c r="I204" s="14"/>
      <c r="J204" s="152">
        <f>J199</f>
        <v>0</v>
      </c>
    </row>
    <row r="205" spans="1:10" ht="21.75" customHeight="1" thickBot="1" x14ac:dyDescent="0.3">
      <c r="B205" s="2" t="s">
        <v>241</v>
      </c>
      <c r="C205" s="98"/>
      <c r="D205" s="99">
        <f>SUM(D203:D204)</f>
        <v>52552</v>
      </c>
      <c r="E205" s="8"/>
      <c r="F205" s="99">
        <f>SUM(F203:F204)</f>
        <v>-164037</v>
      </c>
      <c r="G205" s="8"/>
      <c r="H205" s="99">
        <f>SUM(H203:H204)</f>
        <v>-495326.92128000496</v>
      </c>
      <c r="I205" s="8"/>
      <c r="J205" s="99">
        <f>SUM(J203:J204)</f>
        <v>-155199</v>
      </c>
    </row>
    <row r="206" spans="1:10" ht="9" customHeight="1" thickTop="1" x14ac:dyDescent="0.25">
      <c r="B206" s="98"/>
      <c r="C206" s="98"/>
      <c r="D206" s="98"/>
      <c r="E206" s="98"/>
      <c r="F206" s="98"/>
      <c r="G206" s="98"/>
      <c r="H206" s="7"/>
      <c r="I206" s="98"/>
      <c r="J206" s="7"/>
    </row>
    <row r="207" spans="1:10" ht="21.75" customHeight="1" x14ac:dyDescent="0.25">
      <c r="B207" s="122" t="s">
        <v>203</v>
      </c>
      <c r="D207" s="10"/>
      <c r="E207" s="8"/>
      <c r="F207" s="10"/>
      <c r="G207" s="8"/>
      <c r="H207" s="10"/>
      <c r="I207" s="8"/>
      <c r="J207" s="10"/>
    </row>
    <row r="208" spans="1:10" ht="21.75" customHeight="1" thickBot="1" x14ac:dyDescent="0.3">
      <c r="A208" s="101">
        <v>64</v>
      </c>
      <c r="B208" s="121" t="s">
        <v>202</v>
      </c>
      <c r="C208" s="1">
        <v>30</v>
      </c>
      <c r="D208" s="100">
        <v>-1.0000000000000001E-5</v>
      </c>
      <c r="E208" s="103"/>
      <c r="F208" s="100">
        <v>-0.02</v>
      </c>
      <c r="G208" s="103"/>
      <c r="H208" s="100">
        <f>-0.07</f>
        <v>-7.0000000000000007E-2</v>
      </c>
      <c r="I208" s="103"/>
      <c r="J208" s="100">
        <v>-0.02</v>
      </c>
    </row>
    <row r="209" spans="1:10" ht="21.75" customHeight="1" thickTop="1" x14ac:dyDescent="0.25">
      <c r="B209" s="121"/>
      <c r="C209" s="1"/>
      <c r="D209" s="164"/>
      <c r="E209" s="103"/>
      <c r="F209" s="164"/>
      <c r="G209" s="103"/>
      <c r="H209" s="164"/>
      <c r="I209" s="103"/>
      <c r="J209" s="164"/>
    </row>
    <row r="210" spans="1:10" ht="13.5" customHeight="1" x14ac:dyDescent="0.25">
      <c r="B210" s="121"/>
      <c r="C210" s="1"/>
      <c r="D210" s="164"/>
      <c r="E210" s="103"/>
      <c r="F210" s="164"/>
      <c r="G210" s="103"/>
      <c r="H210" s="164"/>
      <c r="I210" s="103"/>
      <c r="J210" s="164"/>
    </row>
    <row r="211" spans="1:10" ht="15" x14ac:dyDescent="0.25">
      <c r="B211" s="122"/>
      <c r="C211" s="98"/>
      <c r="D211" s="10"/>
      <c r="E211" s="2"/>
      <c r="F211" s="10"/>
      <c r="G211" s="2"/>
      <c r="H211" s="10"/>
      <c r="I211" s="2"/>
      <c r="J211" s="10"/>
    </row>
    <row r="212" spans="1:10" s="149" customFormat="1" ht="23.25" customHeight="1" x14ac:dyDescent="0.2">
      <c r="B212" s="149" t="s">
        <v>158</v>
      </c>
      <c r="C212" s="3"/>
      <c r="D212" s="3"/>
      <c r="E212" s="3"/>
      <c r="F212" s="3"/>
      <c r="G212" s="3"/>
      <c r="H212" s="3"/>
      <c r="I212" s="3"/>
      <c r="J212" s="3"/>
    </row>
    <row r="213" spans="1:10" s="149" customFormat="1" ht="23.25" customHeight="1" x14ac:dyDescent="0.2">
      <c r="B213" s="149" t="s">
        <v>159</v>
      </c>
      <c r="C213" s="95"/>
      <c r="D213" s="4"/>
      <c r="E213" s="4"/>
      <c r="F213" s="4"/>
      <c r="G213" s="4"/>
      <c r="H213" s="4"/>
      <c r="I213" s="4"/>
      <c r="J213" s="168"/>
    </row>
    <row r="214" spans="1:10" ht="21.75" customHeight="1" x14ac:dyDescent="0.25">
      <c r="B214" s="2" t="s">
        <v>0</v>
      </c>
      <c r="C214" s="95"/>
      <c r="D214" s="4"/>
      <c r="E214" s="4"/>
      <c r="F214" s="4"/>
      <c r="G214" s="4"/>
      <c r="H214" s="4"/>
      <c r="I214" s="4"/>
      <c r="J214" s="168" t="s">
        <v>86</v>
      </c>
    </row>
    <row r="215" spans="1:10" ht="21.75" customHeight="1" x14ac:dyDescent="0.25">
      <c r="B215" s="2" t="s">
        <v>155</v>
      </c>
      <c r="C215" s="93"/>
      <c r="D215" s="2"/>
      <c r="E215" s="2"/>
      <c r="F215" s="2"/>
      <c r="G215" s="2"/>
      <c r="H215" s="2"/>
      <c r="I215" s="2"/>
      <c r="J215" s="169" t="s">
        <v>87</v>
      </c>
    </row>
    <row r="216" spans="1:10" ht="21.75" customHeight="1" x14ac:dyDescent="0.25">
      <c r="B216" s="2"/>
      <c r="C216" s="93"/>
      <c r="D216" s="2"/>
      <c r="E216" s="2"/>
      <c r="F216" s="2"/>
      <c r="G216" s="2"/>
      <c r="H216" s="2"/>
      <c r="I216" s="2"/>
      <c r="J216" s="2"/>
    </row>
    <row r="217" spans="1:10" ht="21.75" customHeight="1" x14ac:dyDescent="0.25">
      <c r="B217" s="2"/>
      <c r="C217" s="93"/>
      <c r="D217" s="200" t="s">
        <v>2</v>
      </c>
      <c r="E217" s="200"/>
      <c r="F217" s="200"/>
      <c r="G217" s="8"/>
      <c r="H217" s="200" t="s">
        <v>3</v>
      </c>
      <c r="I217" s="200"/>
      <c r="J217" s="200"/>
    </row>
    <row r="218" spans="1:10" ht="21.75" customHeight="1" x14ac:dyDescent="0.25">
      <c r="B218" s="98"/>
      <c r="C218" s="94"/>
      <c r="D218" s="200" t="s">
        <v>4</v>
      </c>
      <c r="E218" s="200"/>
      <c r="F218" s="200"/>
      <c r="G218" s="7"/>
      <c r="H218" s="200" t="s">
        <v>4</v>
      </c>
      <c r="I218" s="200"/>
      <c r="J218" s="200"/>
    </row>
    <row r="219" spans="1:10" ht="33.75" customHeight="1" x14ac:dyDescent="0.25">
      <c r="B219" s="2"/>
      <c r="C219" s="98"/>
      <c r="D219" s="201" t="s">
        <v>223</v>
      </c>
      <c r="E219" s="201"/>
      <c r="F219" s="201"/>
      <c r="G219" s="27"/>
      <c r="H219" s="201" t="s">
        <v>223</v>
      </c>
      <c r="I219" s="201"/>
      <c r="J219" s="201"/>
    </row>
    <row r="220" spans="1:10" ht="21.75" customHeight="1" x14ac:dyDescent="0.25">
      <c r="B220" s="98"/>
      <c r="C220" s="93" t="s">
        <v>7</v>
      </c>
      <c r="D220" s="5">
        <v>2017</v>
      </c>
      <c r="E220" s="7"/>
      <c r="F220" s="5">
        <v>2016</v>
      </c>
      <c r="G220" s="7"/>
      <c r="H220" s="5">
        <v>2017</v>
      </c>
      <c r="I220" s="7"/>
      <c r="J220" s="5">
        <v>2016</v>
      </c>
    </row>
    <row r="221" spans="1:10" ht="21.75" customHeight="1" x14ac:dyDescent="0.25">
      <c r="B221" s="98"/>
      <c r="C221" s="98"/>
      <c r="D221" s="199" t="s">
        <v>85</v>
      </c>
      <c r="E221" s="199"/>
      <c r="F221" s="199"/>
      <c r="G221" s="199"/>
      <c r="H221" s="199"/>
      <c r="I221" s="199"/>
      <c r="J221" s="199"/>
    </row>
    <row r="222" spans="1:10" ht="21.75" customHeight="1" x14ac:dyDescent="0.25">
      <c r="B222" s="95" t="s">
        <v>64</v>
      </c>
      <c r="C222" s="98"/>
      <c r="D222" s="98"/>
      <c r="E222" s="98"/>
      <c r="F222" s="98"/>
      <c r="G222" s="98"/>
      <c r="H222" s="98"/>
      <c r="I222" s="98"/>
      <c r="J222" s="98"/>
    </row>
    <row r="223" spans="1:10" ht="21.75" customHeight="1" x14ac:dyDescent="0.25">
      <c r="A223" s="101">
        <v>65</v>
      </c>
      <c r="B223" s="4" t="s">
        <v>65</v>
      </c>
      <c r="C223" s="1" t="s">
        <v>197</v>
      </c>
      <c r="D223" s="19">
        <v>18852983</v>
      </c>
      <c r="E223" s="14"/>
      <c r="F223" s="14">
        <v>16047542</v>
      </c>
      <c r="G223" s="14"/>
      <c r="H223" s="14">
        <v>8759344</v>
      </c>
      <c r="I223" s="14"/>
      <c r="J223" s="14">
        <v>7042946</v>
      </c>
    </row>
    <row r="224" spans="1:10" ht="21.75" customHeight="1" x14ac:dyDescent="0.25">
      <c r="A224" s="101">
        <v>66</v>
      </c>
      <c r="B224" s="4" t="s">
        <v>215</v>
      </c>
      <c r="C224" s="1"/>
      <c r="D224" s="19">
        <v>144767</v>
      </c>
      <c r="E224" s="14"/>
      <c r="F224" s="14">
        <v>7878</v>
      </c>
      <c r="G224" s="14"/>
      <c r="H224" s="14">
        <v>232114</v>
      </c>
      <c r="I224" s="14"/>
      <c r="J224" s="14">
        <v>56932</v>
      </c>
    </row>
    <row r="225" spans="1:10" ht="21.75" hidden="1" customHeight="1" x14ac:dyDescent="0.25">
      <c r="B225" s="60" t="s">
        <v>67</v>
      </c>
      <c r="C225" s="98"/>
      <c r="D225" s="152"/>
      <c r="E225" s="152"/>
      <c r="F225" s="152"/>
      <c r="G225" s="152"/>
      <c r="H225" s="152"/>
      <c r="I225" s="152"/>
      <c r="J225" s="151"/>
    </row>
    <row r="226" spans="1:10" ht="21.75" hidden="1" customHeight="1" x14ac:dyDescent="0.25">
      <c r="B226" s="60" t="s">
        <v>68</v>
      </c>
      <c r="C226" s="1">
        <v>22</v>
      </c>
      <c r="D226" s="19"/>
      <c r="E226" s="152"/>
      <c r="F226" s="152">
        <v>0</v>
      </c>
      <c r="G226" s="152"/>
      <c r="H226" s="14"/>
      <c r="I226" s="152"/>
      <c r="J226" s="152">
        <v>0</v>
      </c>
    </row>
    <row r="227" spans="1:10" ht="21.75" customHeight="1" x14ac:dyDescent="0.25">
      <c r="A227" s="101">
        <f>'[1]BS&amp;PL 1-5'!$A$228</f>
        <v>67</v>
      </c>
      <c r="B227" s="60" t="s">
        <v>157</v>
      </c>
      <c r="C227" s="1">
        <v>9</v>
      </c>
      <c r="D227" s="19">
        <f>VLOOKUP(A227,'[1]BS&amp;PL 1-5'!$A:$J,4,FALSE)</f>
        <v>0</v>
      </c>
      <c r="E227" s="152"/>
      <c r="F227" s="152">
        <v>0</v>
      </c>
      <c r="G227" s="14"/>
      <c r="H227" s="14">
        <f>VLOOKUP(A227,'[1]BS&amp;PL 1-5'!$A:$J,8,FALSE)</f>
        <v>0</v>
      </c>
      <c r="I227" s="14"/>
      <c r="J227" s="14">
        <v>57809</v>
      </c>
    </row>
    <row r="228" spans="1:10" ht="21.75" customHeight="1" x14ac:dyDescent="0.25">
      <c r="A228" s="101">
        <v>68</v>
      </c>
      <c r="B228" s="125" t="s">
        <v>243</v>
      </c>
      <c r="C228" s="1">
        <v>22</v>
      </c>
      <c r="D228" s="19">
        <v>764903</v>
      </c>
      <c r="E228" s="14"/>
      <c r="F228" s="152">
        <v>0</v>
      </c>
      <c r="G228" s="14"/>
      <c r="H228" s="14">
        <v>764903</v>
      </c>
      <c r="I228" s="14"/>
      <c r="J228" s="14">
        <v>0</v>
      </c>
    </row>
    <row r="229" spans="1:10" ht="21.75" hidden="1" customHeight="1" x14ac:dyDescent="0.25">
      <c r="B229" s="4" t="s">
        <v>66</v>
      </c>
      <c r="C229" s="1">
        <v>22</v>
      </c>
      <c r="D229" s="152"/>
      <c r="E229" s="14"/>
      <c r="F229" s="152"/>
      <c r="G229" s="14"/>
      <c r="H229" s="152"/>
      <c r="I229" s="152"/>
      <c r="J229" s="152"/>
    </row>
    <row r="230" spans="1:10" ht="21.75" customHeight="1" x14ac:dyDescent="0.25">
      <c r="A230" s="101">
        <v>70</v>
      </c>
      <c r="B230" s="126" t="s">
        <v>88</v>
      </c>
      <c r="C230" s="1"/>
      <c r="D230" s="19">
        <v>1004570</v>
      </c>
      <c r="E230" s="14"/>
      <c r="F230" s="14">
        <v>495896</v>
      </c>
      <c r="G230" s="14"/>
      <c r="H230" s="14">
        <v>646744</v>
      </c>
      <c r="I230" s="14"/>
      <c r="J230" s="14">
        <v>277309</v>
      </c>
    </row>
    <row r="231" spans="1:10" ht="21.75" customHeight="1" x14ac:dyDescent="0.25">
      <c r="A231" s="101">
        <v>71</v>
      </c>
      <c r="B231" s="126" t="s">
        <v>69</v>
      </c>
      <c r="C231" s="1">
        <v>28</v>
      </c>
      <c r="D231" s="19">
        <v>749342</v>
      </c>
      <c r="E231" s="14"/>
      <c r="F231" s="14">
        <v>58602</v>
      </c>
      <c r="G231" s="14"/>
      <c r="H231" s="14">
        <v>15406</v>
      </c>
      <c r="I231" s="14"/>
      <c r="J231" s="14">
        <v>51225</v>
      </c>
    </row>
    <row r="232" spans="1:10" ht="21.75" customHeight="1" x14ac:dyDescent="0.25">
      <c r="A232" s="101">
        <v>73</v>
      </c>
      <c r="B232" s="125" t="s">
        <v>200</v>
      </c>
      <c r="C232" s="1"/>
      <c r="D232" s="19">
        <v>98421</v>
      </c>
      <c r="E232" s="14"/>
      <c r="F232" s="14">
        <v>82570</v>
      </c>
      <c r="G232" s="14"/>
      <c r="H232" s="14">
        <v>67167</v>
      </c>
      <c r="I232" s="14"/>
      <c r="J232" s="14">
        <v>70114</v>
      </c>
    </row>
    <row r="233" spans="1:10" ht="21.75" customHeight="1" x14ac:dyDescent="0.25">
      <c r="B233" s="2" t="s">
        <v>70</v>
      </c>
      <c r="C233" s="98"/>
      <c r="D233" s="28">
        <f>SUM(D223:D232)</f>
        <v>21614986</v>
      </c>
      <c r="E233" s="2"/>
      <c r="F233" s="28">
        <f>SUM(F223:F232)</f>
        <v>16692488</v>
      </c>
      <c r="G233" s="2"/>
      <c r="H233" s="28">
        <f>SUM(H223:H232)</f>
        <v>10485678</v>
      </c>
      <c r="I233" s="2"/>
      <c r="J233" s="28">
        <f>SUM(J223:J232)</f>
        <v>7556335</v>
      </c>
    </row>
    <row r="234" spans="1:10" ht="9" customHeight="1" x14ac:dyDescent="0.25">
      <c r="B234" s="2"/>
      <c r="C234" s="98"/>
      <c r="D234" s="7"/>
      <c r="E234" s="98"/>
      <c r="F234" s="7"/>
      <c r="G234" s="98"/>
      <c r="H234" s="7"/>
      <c r="I234" s="98"/>
      <c r="J234" s="7"/>
    </row>
    <row r="235" spans="1:10" ht="21.75" customHeight="1" x14ac:dyDescent="0.25">
      <c r="B235" s="95" t="s">
        <v>71</v>
      </c>
      <c r="C235" s="98"/>
      <c r="D235" s="98"/>
      <c r="E235" s="98"/>
      <c r="F235" s="98"/>
      <c r="G235" s="98"/>
      <c r="H235" s="98"/>
      <c r="I235" s="98"/>
      <c r="J235" s="98"/>
    </row>
    <row r="236" spans="1:10" ht="21.75" customHeight="1" x14ac:dyDescent="0.25">
      <c r="B236" s="127" t="s">
        <v>176</v>
      </c>
      <c r="C236" s="1"/>
      <c r="D236" s="9"/>
      <c r="E236" s="98"/>
      <c r="F236" s="9"/>
      <c r="G236" s="98"/>
      <c r="H236" s="9"/>
      <c r="I236" s="98"/>
      <c r="J236" s="9"/>
    </row>
    <row r="237" spans="1:10" s="127" customFormat="1" ht="21.75" customHeight="1" x14ac:dyDescent="0.2">
      <c r="A237" s="127">
        <v>74</v>
      </c>
      <c r="B237" s="127" t="s">
        <v>174</v>
      </c>
      <c r="C237" s="1" t="s">
        <v>198</v>
      </c>
      <c r="D237" s="19">
        <v>18380308</v>
      </c>
      <c r="E237" s="14"/>
      <c r="F237" s="14">
        <v>14873122</v>
      </c>
      <c r="G237" s="14"/>
      <c r="H237" s="14">
        <v>8741665</v>
      </c>
      <c r="I237" s="14"/>
      <c r="J237" s="14">
        <v>6571736</v>
      </c>
    </row>
    <row r="238" spans="1:10" s="127" customFormat="1" ht="21.75" customHeight="1" x14ac:dyDescent="0.2">
      <c r="A238" s="127">
        <v>75</v>
      </c>
      <c r="B238" s="127" t="s">
        <v>175</v>
      </c>
      <c r="C238" s="128"/>
      <c r="D238" s="19">
        <v>134046</v>
      </c>
      <c r="E238" s="14"/>
      <c r="F238" s="14">
        <v>191177</v>
      </c>
      <c r="G238" s="14"/>
      <c r="H238" s="14">
        <v>134046</v>
      </c>
      <c r="I238" s="14"/>
      <c r="J238" s="14">
        <v>191177</v>
      </c>
    </row>
    <row r="239" spans="1:10" s="127" customFormat="1" ht="21.75" customHeight="1" x14ac:dyDescent="0.2">
      <c r="A239" s="127">
        <v>76</v>
      </c>
      <c r="B239" s="127" t="s">
        <v>201</v>
      </c>
      <c r="C239" s="1">
        <v>7</v>
      </c>
      <c r="D239" s="18">
        <v>397</v>
      </c>
      <c r="E239" s="14"/>
      <c r="F239" s="18">
        <v>-31591</v>
      </c>
      <c r="G239" s="14"/>
      <c r="H239" s="18">
        <v>-115</v>
      </c>
      <c r="I239" s="14"/>
      <c r="J239" s="18">
        <v>-27151</v>
      </c>
    </row>
    <row r="240" spans="1:10" s="127" customFormat="1" ht="21.75" customHeight="1" x14ac:dyDescent="0.2">
      <c r="B240" s="127" t="s">
        <v>177</v>
      </c>
      <c r="C240" s="1"/>
      <c r="D240" s="14">
        <f>SUM(D237:D239)</f>
        <v>18514751</v>
      </c>
      <c r="E240" s="14"/>
      <c r="F240" s="14">
        <f>SUM(F237:F239)</f>
        <v>15032708</v>
      </c>
      <c r="G240" s="14"/>
      <c r="H240" s="14">
        <f>SUM(H237:H239)</f>
        <v>8875596</v>
      </c>
      <c r="I240" s="14"/>
      <c r="J240" s="14">
        <f>SUM(J237:J239)</f>
        <v>6735762</v>
      </c>
    </row>
    <row r="241" spans="1:10" ht="21.75" customHeight="1" x14ac:dyDescent="0.25">
      <c r="A241" s="101">
        <v>77</v>
      </c>
      <c r="B241" s="4" t="s">
        <v>72</v>
      </c>
      <c r="C241" s="1"/>
      <c r="D241" s="19">
        <v>382498</v>
      </c>
      <c r="E241" s="14"/>
      <c r="F241" s="14">
        <v>336821</v>
      </c>
      <c r="G241" s="14"/>
      <c r="H241" s="14">
        <v>256299</v>
      </c>
      <c r="I241" s="14"/>
      <c r="J241" s="14">
        <v>213213</v>
      </c>
    </row>
    <row r="242" spans="1:10" ht="21.75" customHeight="1" x14ac:dyDescent="0.25">
      <c r="A242" s="101">
        <v>78</v>
      </c>
      <c r="B242" s="4" t="s">
        <v>73</v>
      </c>
      <c r="C242" s="1"/>
      <c r="D242" s="19">
        <v>670701</v>
      </c>
      <c r="E242" s="14"/>
      <c r="F242" s="14">
        <v>714236</v>
      </c>
      <c r="G242" s="14"/>
      <c r="H242" s="14">
        <v>298886</v>
      </c>
      <c r="I242" s="14"/>
      <c r="J242" s="14">
        <v>375268</v>
      </c>
    </row>
    <row r="243" spans="1:10" ht="21.75" customHeight="1" x14ac:dyDescent="0.25">
      <c r="B243" s="4" t="s">
        <v>74</v>
      </c>
      <c r="C243" s="98"/>
      <c r="D243" s="14"/>
      <c r="E243" s="14"/>
      <c r="F243" s="14"/>
      <c r="G243" s="14"/>
      <c r="H243" s="14"/>
      <c r="I243" s="14"/>
      <c r="J243" s="14"/>
    </row>
    <row r="244" spans="1:10" ht="21.75" customHeight="1" x14ac:dyDescent="0.25">
      <c r="A244" s="101">
        <v>79</v>
      </c>
      <c r="B244" s="4" t="s">
        <v>75</v>
      </c>
      <c r="C244" s="1">
        <v>22</v>
      </c>
      <c r="D244" s="19">
        <v>0</v>
      </c>
      <c r="E244" s="14"/>
      <c r="F244" s="14">
        <v>11116</v>
      </c>
      <c r="G244" s="14"/>
      <c r="H244" s="14">
        <v>0</v>
      </c>
      <c r="I244" s="14"/>
      <c r="J244" s="14">
        <v>8396</v>
      </c>
    </row>
    <row r="245" spans="1:10" ht="21.75" customHeight="1" x14ac:dyDescent="0.25">
      <c r="A245" s="101">
        <v>80</v>
      </c>
      <c r="B245" s="4" t="s">
        <v>76</v>
      </c>
      <c r="C245" s="1">
        <v>29</v>
      </c>
      <c r="D245" s="19">
        <v>10950</v>
      </c>
      <c r="E245" s="14"/>
      <c r="F245" s="14">
        <v>10443</v>
      </c>
      <c r="G245" s="14"/>
      <c r="H245" s="14">
        <v>340383</v>
      </c>
      <c r="I245" s="14"/>
      <c r="J245" s="14">
        <v>9871</v>
      </c>
    </row>
    <row r="246" spans="1:10" ht="21.75" customHeight="1" x14ac:dyDescent="0.25">
      <c r="A246" s="101">
        <v>81</v>
      </c>
      <c r="B246" s="4" t="s">
        <v>77</v>
      </c>
      <c r="C246" s="1"/>
      <c r="D246" s="19">
        <v>745796</v>
      </c>
      <c r="E246" s="14"/>
      <c r="F246" s="14">
        <v>689352</v>
      </c>
      <c r="G246" s="14"/>
      <c r="H246" s="14">
        <v>604225</v>
      </c>
      <c r="I246" s="14"/>
      <c r="J246" s="14">
        <v>624320</v>
      </c>
    </row>
    <row r="247" spans="1:10" ht="21.75" customHeight="1" x14ac:dyDescent="0.25">
      <c r="B247" s="2" t="s">
        <v>78</v>
      </c>
      <c r="C247" s="98"/>
      <c r="D247" s="28">
        <f>SUM(D240:D246)</f>
        <v>20324696</v>
      </c>
      <c r="E247" s="2"/>
      <c r="F247" s="28">
        <f>SUM(F240:F246)</f>
        <v>16794676</v>
      </c>
      <c r="G247" s="2"/>
      <c r="H247" s="28">
        <f>SUM(H240:H246)</f>
        <v>10375389</v>
      </c>
      <c r="I247" s="2"/>
      <c r="J247" s="28">
        <f>SUM(J240:J246)</f>
        <v>7966830</v>
      </c>
    </row>
    <row r="248" spans="1:10" ht="9" customHeight="1" x14ac:dyDescent="0.25">
      <c r="B248" s="2"/>
      <c r="C248" s="96"/>
      <c r="D248" s="16"/>
      <c r="E248" s="98"/>
      <c r="F248" s="16"/>
      <c r="G248" s="98"/>
      <c r="H248" s="16"/>
      <c r="I248" s="98"/>
      <c r="J248" s="16"/>
    </row>
    <row r="249" spans="1:10" ht="21.75" customHeight="1" x14ac:dyDescent="0.25">
      <c r="B249" s="4" t="s">
        <v>240</v>
      </c>
      <c r="C249" s="96"/>
      <c r="D249" s="14">
        <f>D233-D247</f>
        <v>1290290</v>
      </c>
      <c r="E249" s="14"/>
      <c r="F249" s="14">
        <f>F233-F247</f>
        <v>-102188</v>
      </c>
      <c r="G249" s="14"/>
      <c r="H249" s="14">
        <f>H233-H247</f>
        <v>110289</v>
      </c>
      <c r="I249" s="14">
        <v>0</v>
      </c>
      <c r="J249" s="14">
        <f>J233-J247</f>
        <v>-410495</v>
      </c>
    </row>
    <row r="250" spans="1:10" ht="21.75" customHeight="1" x14ac:dyDescent="0.25">
      <c r="A250" s="101">
        <v>82</v>
      </c>
      <c r="B250" s="4" t="s">
        <v>79</v>
      </c>
      <c r="C250" s="1"/>
      <c r="D250" s="19">
        <v>9498</v>
      </c>
      <c r="E250" s="14"/>
      <c r="F250" s="14">
        <v>17401</v>
      </c>
      <c r="G250" s="14"/>
      <c r="H250" s="14">
        <f>VLOOKUP(A250,'[1]BS&amp;PL 1-5'!$A:$J,8,FALSE)</f>
        <v>0</v>
      </c>
      <c r="I250" s="14"/>
      <c r="J250" s="152">
        <v>0</v>
      </c>
    </row>
    <row r="251" spans="1:10" ht="21.75" customHeight="1" x14ac:dyDescent="0.25">
      <c r="B251" s="2" t="s">
        <v>238</v>
      </c>
      <c r="C251" s="98"/>
      <c r="D251" s="150">
        <f>D249-D250</f>
        <v>1280792</v>
      </c>
      <c r="E251" s="2"/>
      <c r="F251" s="150">
        <f>F249-F250</f>
        <v>-119589</v>
      </c>
      <c r="G251" s="2"/>
      <c r="H251" s="150">
        <f>H249-H250</f>
        <v>110289</v>
      </c>
      <c r="I251" s="2"/>
      <c r="J251" s="150">
        <f>J249-J250</f>
        <v>-410495</v>
      </c>
    </row>
    <row r="252" spans="1:10" ht="9" customHeight="1" x14ac:dyDescent="0.25">
      <c r="B252" s="98"/>
      <c r="C252" s="98"/>
      <c r="D252" s="6"/>
      <c r="E252" s="98"/>
      <c r="F252" s="6"/>
      <c r="G252" s="98"/>
      <c r="H252" s="6"/>
      <c r="I252" s="98"/>
      <c r="J252" s="6"/>
    </row>
    <row r="253" spans="1:10" ht="21.75" customHeight="1" x14ac:dyDescent="0.25">
      <c r="A253" s="101">
        <v>83</v>
      </c>
      <c r="B253" s="129" t="s">
        <v>216</v>
      </c>
      <c r="C253" s="97"/>
      <c r="D253" s="161">
        <v>0</v>
      </c>
      <c r="E253" s="130"/>
      <c r="F253" s="161">
        <v>0</v>
      </c>
      <c r="G253" s="131"/>
      <c r="H253" s="161">
        <v>0</v>
      </c>
      <c r="I253" s="131"/>
      <c r="J253" s="161">
        <v>0</v>
      </c>
    </row>
    <row r="254" spans="1:10" ht="9" customHeight="1" x14ac:dyDescent="0.25">
      <c r="B254" s="129"/>
      <c r="C254" s="97"/>
      <c r="D254" s="132"/>
      <c r="E254" s="133"/>
      <c r="F254" s="132"/>
      <c r="G254" s="134"/>
      <c r="H254" s="132"/>
      <c r="I254" s="134"/>
      <c r="J254" s="132"/>
    </row>
    <row r="255" spans="1:10" ht="21.75" customHeight="1" thickBot="1" x14ac:dyDescent="0.3">
      <c r="B255" s="129" t="s">
        <v>186</v>
      </c>
      <c r="C255" s="97"/>
      <c r="D255" s="156">
        <f>SUM(D251,D253)</f>
        <v>1280792</v>
      </c>
      <c r="E255" s="130"/>
      <c r="F255" s="92">
        <f>SUM(F251,F253)</f>
        <v>-119589</v>
      </c>
      <c r="G255" s="131"/>
      <c r="H255" s="156">
        <f>SUM(H251,H253)</f>
        <v>110289</v>
      </c>
      <c r="I255" s="131"/>
      <c r="J255" s="135">
        <f>SUM(J251,J253)</f>
        <v>-410495</v>
      </c>
    </row>
    <row r="256" spans="1:10" ht="9" customHeight="1" thickTop="1" x14ac:dyDescent="0.25">
      <c r="B256" s="98"/>
      <c r="C256" s="98"/>
      <c r="D256" s="6"/>
      <c r="E256" s="98"/>
      <c r="F256" s="6"/>
      <c r="G256" s="98"/>
      <c r="H256" s="6"/>
      <c r="I256" s="98"/>
      <c r="J256" s="6"/>
    </row>
    <row r="257" spans="1:10" ht="21.75" customHeight="1" x14ac:dyDescent="0.25">
      <c r="B257" s="2" t="s">
        <v>239</v>
      </c>
      <c r="C257" s="98"/>
      <c r="D257" s="6"/>
      <c r="E257" s="98"/>
      <c r="F257" s="6"/>
      <c r="G257" s="98"/>
      <c r="H257" s="6"/>
      <c r="I257" s="98"/>
      <c r="J257" s="6"/>
    </row>
    <row r="258" spans="1:10" ht="21.75" customHeight="1" x14ac:dyDescent="0.25">
      <c r="A258" s="101">
        <v>84</v>
      </c>
      <c r="B258" s="4" t="s">
        <v>80</v>
      </c>
      <c r="C258" s="98"/>
      <c r="D258" s="19">
        <v>683295</v>
      </c>
      <c r="E258" s="14"/>
      <c r="F258" s="14">
        <v>-326214</v>
      </c>
      <c r="G258" s="14"/>
      <c r="H258" s="14">
        <v>110289</v>
      </c>
      <c r="I258" s="14"/>
      <c r="J258" s="14">
        <v>-410495</v>
      </c>
    </row>
    <row r="259" spans="1:10" ht="21.75" customHeight="1" x14ac:dyDescent="0.25">
      <c r="A259" s="101">
        <v>85</v>
      </c>
      <c r="B259" s="121" t="s">
        <v>81</v>
      </c>
      <c r="C259" s="98"/>
      <c r="D259" s="19">
        <v>597497</v>
      </c>
      <c r="E259" s="14"/>
      <c r="F259" s="14">
        <v>206625</v>
      </c>
      <c r="G259" s="14"/>
      <c r="H259" s="14">
        <v>0</v>
      </c>
      <c r="I259" s="14"/>
      <c r="J259" s="152">
        <v>0</v>
      </c>
    </row>
    <row r="260" spans="1:10" ht="21.75" customHeight="1" thickBot="1" x14ac:dyDescent="0.3">
      <c r="B260" s="2" t="s">
        <v>238</v>
      </c>
      <c r="C260" s="98"/>
      <c r="D260" s="99">
        <f>SUM(D258:D259)</f>
        <v>1280792</v>
      </c>
      <c r="E260" s="8"/>
      <c r="F260" s="99">
        <f>F251</f>
        <v>-119589</v>
      </c>
      <c r="G260" s="8"/>
      <c r="H260" s="99">
        <f>H251</f>
        <v>110289</v>
      </c>
      <c r="I260" s="8"/>
      <c r="J260" s="99">
        <f>J251</f>
        <v>-410495</v>
      </c>
    </row>
    <row r="261" spans="1:10" ht="9" customHeight="1" thickTop="1" x14ac:dyDescent="0.25">
      <c r="B261" s="2"/>
      <c r="C261" s="98"/>
      <c r="D261" s="13"/>
      <c r="E261" s="8"/>
      <c r="F261" s="13"/>
      <c r="G261" s="8"/>
      <c r="H261" s="13"/>
      <c r="I261" s="8"/>
      <c r="J261" s="13"/>
    </row>
    <row r="262" spans="1:10" ht="21.75" customHeight="1" x14ac:dyDescent="0.25">
      <c r="B262" s="2" t="s">
        <v>187</v>
      </c>
      <c r="C262" s="98"/>
      <c r="D262" s="13"/>
      <c r="E262" s="8"/>
      <c r="F262" s="13"/>
      <c r="G262" s="8"/>
      <c r="H262" s="13"/>
      <c r="I262" s="8"/>
      <c r="J262" s="13"/>
    </row>
    <row r="263" spans="1:10" ht="21.75" customHeight="1" x14ac:dyDescent="0.25">
      <c r="A263" s="101">
        <v>86</v>
      </c>
      <c r="B263" s="4" t="s">
        <v>184</v>
      </c>
      <c r="C263" s="98"/>
      <c r="D263" s="14">
        <f>D258</f>
        <v>683295</v>
      </c>
      <c r="E263" s="14"/>
      <c r="F263" s="14">
        <f>F258</f>
        <v>-326214</v>
      </c>
      <c r="G263" s="14"/>
      <c r="H263" s="14">
        <f>H258</f>
        <v>110289</v>
      </c>
      <c r="I263" s="14"/>
      <c r="J263" s="14">
        <f>J258</f>
        <v>-410495</v>
      </c>
    </row>
    <row r="264" spans="1:10" ht="21.75" customHeight="1" x14ac:dyDescent="0.25">
      <c r="A264" s="101">
        <v>87</v>
      </c>
      <c r="B264" s="121" t="s">
        <v>212</v>
      </c>
      <c r="C264" s="98"/>
      <c r="D264" s="14">
        <f>D259</f>
        <v>597497</v>
      </c>
      <c r="E264" s="14"/>
      <c r="F264" s="14">
        <f>F259</f>
        <v>206625</v>
      </c>
      <c r="G264" s="14"/>
      <c r="H264" s="152">
        <f>H259</f>
        <v>0</v>
      </c>
      <c r="I264" s="14"/>
      <c r="J264" s="152">
        <f>J259</f>
        <v>0</v>
      </c>
    </row>
    <row r="265" spans="1:10" ht="21.75" customHeight="1" thickBot="1" x14ac:dyDescent="0.3">
      <c r="B265" s="2" t="s">
        <v>186</v>
      </c>
      <c r="C265" s="98"/>
      <c r="D265" s="99">
        <f>SUM(D263:D264)</f>
        <v>1280792</v>
      </c>
      <c r="E265" s="8"/>
      <c r="F265" s="99">
        <f>SUM(F263:F264)</f>
        <v>-119589</v>
      </c>
      <c r="G265" s="8"/>
      <c r="H265" s="99">
        <f>SUM(H263:H264)</f>
        <v>110289</v>
      </c>
      <c r="I265" s="8"/>
      <c r="J265" s="99">
        <f>SUM(J263:J264)</f>
        <v>-410495</v>
      </c>
    </row>
    <row r="266" spans="1:10" ht="9" customHeight="1" thickTop="1" x14ac:dyDescent="0.25">
      <c r="B266" s="98"/>
      <c r="C266" s="98"/>
      <c r="D266" s="98"/>
      <c r="E266" s="98"/>
      <c r="F266" s="98"/>
      <c r="G266" s="98"/>
      <c r="H266" s="7"/>
      <c r="I266" s="98"/>
      <c r="J266" s="7"/>
    </row>
    <row r="267" spans="1:10" ht="21.75" customHeight="1" x14ac:dyDescent="0.25">
      <c r="B267" s="122" t="s">
        <v>203</v>
      </c>
      <c r="D267" s="10"/>
      <c r="E267" s="8"/>
      <c r="F267" s="10"/>
      <c r="G267" s="8"/>
      <c r="H267" s="10"/>
      <c r="I267" s="8"/>
      <c r="J267" s="10"/>
    </row>
    <row r="268" spans="1:10" ht="21.75" customHeight="1" thickBot="1" x14ac:dyDescent="0.3">
      <c r="A268" s="101">
        <v>88</v>
      </c>
      <c r="B268" s="121" t="s">
        <v>202</v>
      </c>
      <c r="C268" s="1">
        <v>30</v>
      </c>
      <c r="D268" s="100">
        <v>0.1</v>
      </c>
      <c r="E268" s="103"/>
      <c r="F268" s="100">
        <v>-0.05</v>
      </c>
      <c r="G268" s="103"/>
      <c r="H268" s="100">
        <v>0.02</v>
      </c>
      <c r="I268" s="103"/>
      <c r="J268" s="100">
        <v>-0.06</v>
      </c>
    </row>
    <row r="269" spans="1:10" ht="21.75" customHeight="1" thickTop="1" x14ac:dyDescent="0.25">
      <c r="B269" s="121"/>
      <c r="C269" s="1"/>
      <c r="D269" s="164"/>
      <c r="E269" s="103"/>
      <c r="F269" s="164"/>
      <c r="G269" s="103"/>
      <c r="H269" s="164"/>
      <c r="I269" s="103"/>
      <c r="J269" s="164"/>
    </row>
    <row r="270" spans="1:10" s="149" customFormat="1" ht="21" customHeight="1" x14ac:dyDescent="0.2">
      <c r="B270" s="149" t="s">
        <v>158</v>
      </c>
      <c r="C270" s="3"/>
      <c r="D270" s="3"/>
      <c r="E270" s="3"/>
      <c r="F270" s="3"/>
      <c r="G270" s="3"/>
      <c r="H270" s="3"/>
      <c r="I270" s="3"/>
      <c r="J270" s="3"/>
    </row>
    <row r="271" spans="1:10" s="149" customFormat="1" ht="21" customHeight="1" x14ac:dyDescent="0.2">
      <c r="B271" s="149" t="s">
        <v>159</v>
      </c>
      <c r="C271" s="95"/>
      <c r="D271" s="4"/>
      <c r="E271" s="4"/>
      <c r="F271" s="4"/>
      <c r="G271" s="4"/>
      <c r="H271" s="4"/>
      <c r="I271" s="4"/>
      <c r="J271" s="168"/>
    </row>
  </sheetData>
  <mergeCells count="29">
    <mergeCell ref="D4:F4"/>
    <mergeCell ref="H4:J4"/>
    <mergeCell ref="D57:F57"/>
    <mergeCell ref="H57:J57"/>
    <mergeCell ref="D5:F5"/>
    <mergeCell ref="H5:J5"/>
    <mergeCell ref="D10:J10"/>
    <mergeCell ref="D221:J221"/>
    <mergeCell ref="H58:J58"/>
    <mergeCell ref="D218:F218"/>
    <mergeCell ref="D217:F217"/>
    <mergeCell ref="D109:F109"/>
    <mergeCell ref="H109:J109"/>
    <mergeCell ref="D110:F110"/>
    <mergeCell ref="H217:J217"/>
    <mergeCell ref="D58:F58"/>
    <mergeCell ref="H110:J110"/>
    <mergeCell ref="D115:J115"/>
    <mergeCell ref="H218:J218"/>
    <mergeCell ref="D63:J63"/>
    <mergeCell ref="D219:F219"/>
    <mergeCell ref="H219:J219"/>
    <mergeCell ref="D161:F161"/>
    <mergeCell ref="D165:J165"/>
    <mergeCell ref="H161:J161"/>
    <mergeCell ref="D162:F162"/>
    <mergeCell ref="H162:J162"/>
    <mergeCell ref="D163:F163"/>
    <mergeCell ref="H163:J163"/>
  </mergeCells>
  <phoneticPr fontId="0" type="noConversion"/>
  <pageMargins left="0.71" right="0.17" top="0.82677165354330717" bottom="0.19685039370078741" header="1.1417322834645669" footer="0.23622047244094491"/>
  <pageSetup paperSize="9" scale="61" orientation="portrait" r:id="rId1"/>
  <headerFooter>
    <oddFooter>&amp;C&amp;P</oddFooter>
  </headerFooter>
  <rowBreaks count="4" manualBreakCount="4">
    <brk id="53" max="16383" man="1"/>
    <brk id="105" max="16383" man="1"/>
    <brk id="157" min="1" max="9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7"/>
  <sheetViews>
    <sheetView tabSelected="1" view="pageBreakPreview" topLeftCell="A52" zoomScale="80" zoomScaleNormal="80" zoomScaleSheetLayoutView="80" workbookViewId="0">
      <selection activeCell="Q44" sqref="Q44"/>
    </sheetView>
  </sheetViews>
  <sheetFormatPr defaultColWidth="9" defaultRowHeight="21.75" customHeight="1" x14ac:dyDescent="0.25"/>
  <cols>
    <col min="1" max="1" width="58.875" style="101" customWidth="1"/>
    <col min="2" max="2" width="7" style="101" customWidth="1"/>
    <col min="3" max="3" width="13.875" style="101" customWidth="1"/>
    <col min="4" max="4" width="1.125" style="101" customWidth="1"/>
    <col min="5" max="5" width="13.125" style="101" customWidth="1"/>
    <col min="6" max="6" width="1.125" style="101" customWidth="1"/>
    <col min="7" max="7" width="14.625" style="101" customWidth="1"/>
    <col min="8" max="8" width="1.125" style="101" customWidth="1"/>
    <col min="9" max="9" width="13.125" style="101" customWidth="1"/>
    <col min="10" max="10" width="1.125" style="101" customWidth="1"/>
    <col min="11" max="11" width="13.125" style="101" customWidth="1"/>
    <col min="12" max="12" width="1.125" style="101" customWidth="1"/>
    <col min="13" max="13" width="14.75" style="101" customWidth="1"/>
    <col min="14" max="14" width="1.125" style="101" customWidth="1"/>
    <col min="15" max="15" width="13.125" style="101" customWidth="1"/>
    <col min="16" max="16" width="1.125" style="101" customWidth="1"/>
    <col min="17" max="17" width="13.125" style="101" customWidth="1"/>
    <col min="18" max="18" width="1.125" style="101" customWidth="1"/>
    <col min="19" max="19" width="14.625" style="101" customWidth="1"/>
    <col min="20" max="16384" width="9" style="101"/>
  </cols>
  <sheetData>
    <row r="1" spans="1:19" ht="21.75" customHeight="1" x14ac:dyDescent="0.25">
      <c r="A1" s="40" t="s">
        <v>89</v>
      </c>
      <c r="B1" s="40"/>
      <c r="C1" s="29"/>
      <c r="D1" s="40"/>
      <c r="E1" s="29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148" t="s">
        <v>86</v>
      </c>
    </row>
    <row r="2" spans="1:19" ht="21.75" customHeight="1" x14ac:dyDescent="0.25">
      <c r="A2" s="40" t="s">
        <v>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48" t="s">
        <v>87</v>
      </c>
    </row>
    <row r="3" spans="1:19" ht="21.75" customHeight="1" x14ac:dyDescent="0.25">
      <c r="A3" s="29"/>
      <c r="B3" s="29"/>
      <c r="C3" s="29"/>
      <c r="D3" s="40"/>
      <c r="E3" s="29"/>
      <c r="F3" s="40"/>
      <c r="G3" s="29"/>
      <c r="H3" s="40"/>
      <c r="I3" s="29"/>
      <c r="J3" s="40"/>
      <c r="K3" s="29"/>
      <c r="L3" s="40"/>
      <c r="M3" s="29"/>
      <c r="N3" s="40"/>
      <c r="O3" s="29"/>
      <c r="P3" s="40"/>
      <c r="Q3" s="29"/>
      <c r="R3" s="40"/>
      <c r="S3" s="29"/>
    </row>
    <row r="4" spans="1:19" ht="21.75" customHeight="1" x14ac:dyDescent="0.25">
      <c r="A4" s="34"/>
      <c r="B4" s="34"/>
      <c r="C4" s="204" t="s">
        <v>91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1.75" customHeight="1" x14ac:dyDescent="0.25">
      <c r="A5" s="34"/>
      <c r="B5" s="34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43" t="s">
        <v>48</v>
      </c>
      <c r="P5" s="31"/>
      <c r="Q5" s="55"/>
      <c r="R5" s="165"/>
      <c r="S5" s="165"/>
    </row>
    <row r="6" spans="1:19" ht="21.75" customHeight="1" x14ac:dyDescent="0.25">
      <c r="A6" s="34"/>
      <c r="B6" s="34"/>
      <c r="C6" s="155" t="s">
        <v>92</v>
      </c>
      <c r="D6" s="34"/>
      <c r="E6" s="166"/>
      <c r="F6" s="34"/>
      <c r="G6" s="205" t="s">
        <v>93</v>
      </c>
      <c r="H6" s="205"/>
      <c r="I6" s="205"/>
      <c r="J6" s="35"/>
      <c r="K6" s="205" t="s">
        <v>94</v>
      </c>
      <c r="L6" s="205"/>
      <c r="M6" s="205"/>
      <c r="N6" s="166"/>
      <c r="O6" s="43" t="s">
        <v>95</v>
      </c>
      <c r="P6" s="31"/>
      <c r="Q6" s="43" t="s">
        <v>96</v>
      </c>
      <c r="R6" s="33"/>
      <c r="S6" s="41"/>
    </row>
    <row r="7" spans="1:19" ht="21.75" customHeight="1" x14ac:dyDescent="0.25">
      <c r="A7" s="34"/>
      <c r="B7" s="34"/>
      <c r="C7" s="36" t="s">
        <v>97</v>
      </c>
      <c r="D7" s="34"/>
      <c r="E7" s="36"/>
      <c r="F7" s="34"/>
      <c r="G7" s="36" t="s">
        <v>98</v>
      </c>
      <c r="H7" s="36"/>
      <c r="I7" s="36" t="s">
        <v>99</v>
      </c>
      <c r="J7" s="35"/>
      <c r="K7" s="37" t="s">
        <v>100</v>
      </c>
      <c r="L7" s="33"/>
      <c r="M7" s="206" t="s">
        <v>101</v>
      </c>
      <c r="N7" s="33"/>
      <c r="O7" s="31" t="s">
        <v>102</v>
      </c>
      <c r="P7" s="31"/>
      <c r="Q7" s="43" t="s">
        <v>103</v>
      </c>
      <c r="R7" s="33"/>
      <c r="S7" s="43" t="s">
        <v>104</v>
      </c>
    </row>
    <row r="8" spans="1:19" ht="21.75" customHeight="1" x14ac:dyDescent="0.25">
      <c r="A8" s="33"/>
      <c r="B8" s="54" t="s">
        <v>7</v>
      </c>
      <c r="C8" s="36" t="s">
        <v>105</v>
      </c>
      <c r="D8" s="33"/>
      <c r="E8" s="110" t="s">
        <v>52</v>
      </c>
      <c r="F8" s="33"/>
      <c r="G8" s="36" t="s">
        <v>106</v>
      </c>
      <c r="H8" s="36"/>
      <c r="I8" s="36" t="s">
        <v>107</v>
      </c>
      <c r="J8" s="36"/>
      <c r="K8" s="37" t="s">
        <v>108</v>
      </c>
      <c r="L8" s="36"/>
      <c r="M8" s="207"/>
      <c r="N8" s="166"/>
      <c r="O8" s="31" t="s">
        <v>109</v>
      </c>
      <c r="P8" s="31"/>
      <c r="Q8" s="31" t="s">
        <v>110</v>
      </c>
      <c r="R8" s="166"/>
      <c r="S8" s="43" t="s">
        <v>111</v>
      </c>
    </row>
    <row r="9" spans="1:19" ht="21.75" customHeight="1" x14ac:dyDescent="0.25">
      <c r="A9" s="111" t="s">
        <v>224</v>
      </c>
      <c r="B9" s="36"/>
      <c r="C9" s="203" t="s">
        <v>85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</row>
    <row r="10" spans="1:19" ht="21.75" customHeight="1" x14ac:dyDescent="0.25">
      <c r="A10" s="111" t="s">
        <v>172</v>
      </c>
      <c r="B10" s="74"/>
      <c r="C10" s="75">
        <f>'BS&amp;PL 1-5'!F119</f>
        <v>34250905</v>
      </c>
      <c r="D10" s="76"/>
      <c r="E10" s="77">
        <f>'BS&amp;PL 1-5'!F120</f>
        <v>14050</v>
      </c>
      <c r="F10" s="76"/>
      <c r="G10" s="75">
        <f>'BS&amp;PL 1-5'!F122</f>
        <v>-10163276</v>
      </c>
      <c r="H10" s="78"/>
      <c r="I10" s="75">
        <f>'BS&amp;PL 1-5'!F123</f>
        <v>206307</v>
      </c>
      <c r="J10" s="78"/>
      <c r="K10" s="75">
        <f>'BS&amp;PL 1-5'!F126</f>
        <v>763977</v>
      </c>
      <c r="L10" s="78"/>
      <c r="M10" s="75">
        <v>-22923616</v>
      </c>
      <c r="N10" s="78"/>
      <c r="O10" s="75">
        <f>SUM(C10:M10)</f>
        <v>2148347</v>
      </c>
      <c r="P10" s="75"/>
      <c r="Q10" s="75">
        <v>8719880</v>
      </c>
      <c r="R10" s="75"/>
      <c r="S10" s="75">
        <f>SUM(O10:Q10)</f>
        <v>10868227</v>
      </c>
    </row>
    <row r="11" spans="1:19" ht="21.75" customHeight="1" x14ac:dyDescent="0.25">
      <c r="A11" s="111" t="s">
        <v>112</v>
      </c>
      <c r="B11" s="74"/>
      <c r="C11" s="29"/>
      <c r="D11" s="40"/>
      <c r="E11" s="29"/>
      <c r="F11" s="40"/>
      <c r="G11" s="29"/>
      <c r="H11" s="40"/>
      <c r="I11" s="29"/>
      <c r="J11" s="40"/>
      <c r="K11" s="29"/>
      <c r="L11" s="40"/>
      <c r="M11" s="29"/>
      <c r="N11" s="40"/>
      <c r="O11" s="29"/>
      <c r="P11" s="40"/>
      <c r="Q11" s="29"/>
      <c r="R11" s="40"/>
      <c r="S11" s="29"/>
    </row>
    <row r="12" spans="1:19" ht="21.75" customHeight="1" x14ac:dyDescent="0.25">
      <c r="A12" s="80" t="s">
        <v>113</v>
      </c>
      <c r="B12" s="74"/>
      <c r="C12" s="29"/>
      <c r="D12" s="40"/>
      <c r="E12" s="29"/>
      <c r="F12" s="40">
        <v>0</v>
      </c>
      <c r="G12" s="29"/>
      <c r="H12" s="40"/>
      <c r="I12" s="29"/>
      <c r="J12" s="40"/>
      <c r="K12" s="29"/>
      <c r="L12" s="40"/>
      <c r="M12" s="29"/>
      <c r="N12" s="40"/>
      <c r="O12" s="29"/>
      <c r="P12" s="40"/>
      <c r="Q12" s="29"/>
      <c r="R12" s="40"/>
      <c r="S12" s="29"/>
    </row>
    <row r="13" spans="1:19" ht="21.75" customHeight="1" x14ac:dyDescent="0.25">
      <c r="A13" s="46" t="s">
        <v>114</v>
      </c>
      <c r="B13" s="74">
        <v>26</v>
      </c>
      <c r="C13" s="79">
        <v>0</v>
      </c>
      <c r="D13" s="33"/>
      <c r="E13" s="79">
        <v>0</v>
      </c>
      <c r="F13" s="81">
        <v>0</v>
      </c>
      <c r="G13" s="79">
        <v>0</v>
      </c>
      <c r="H13" s="40"/>
      <c r="I13" s="79">
        <v>0</v>
      </c>
      <c r="J13" s="40"/>
      <c r="K13" s="79">
        <v>0</v>
      </c>
      <c r="L13" s="40"/>
      <c r="M13" s="79">
        <v>0</v>
      </c>
      <c r="N13" s="40"/>
      <c r="O13" s="79">
        <f>SUM(C13:M13)</f>
        <v>0</v>
      </c>
      <c r="P13" s="40"/>
      <c r="Q13" s="79">
        <v>0</v>
      </c>
      <c r="R13" s="40"/>
      <c r="S13" s="79">
        <f>SUM(O13:Q13)</f>
        <v>0</v>
      </c>
    </row>
    <row r="14" spans="1:19" ht="21.75" customHeight="1" x14ac:dyDescent="0.25">
      <c r="A14" s="46" t="s">
        <v>115</v>
      </c>
      <c r="B14" s="74">
        <v>25</v>
      </c>
      <c r="C14" s="79">
        <v>0</v>
      </c>
      <c r="D14" s="33"/>
      <c r="E14" s="79">
        <v>0</v>
      </c>
      <c r="F14" s="81">
        <v>804</v>
      </c>
      <c r="G14" s="79">
        <v>0</v>
      </c>
      <c r="H14" s="40"/>
      <c r="I14" s="79">
        <v>0</v>
      </c>
      <c r="J14" s="40"/>
      <c r="K14" s="79">
        <v>0</v>
      </c>
      <c r="L14" s="40"/>
      <c r="M14" s="79">
        <v>0</v>
      </c>
      <c r="N14" s="40"/>
      <c r="O14" s="79">
        <v>0</v>
      </c>
      <c r="P14" s="40"/>
      <c r="Q14" s="79">
        <v>0</v>
      </c>
      <c r="R14" s="40"/>
      <c r="S14" s="79">
        <v>0</v>
      </c>
    </row>
    <row r="15" spans="1:19" ht="21.75" customHeight="1" x14ac:dyDescent="0.25">
      <c r="A15" s="80" t="s">
        <v>116</v>
      </c>
      <c r="B15" s="40"/>
      <c r="C15" s="82">
        <f>SUM(C13:C14)</f>
        <v>0</v>
      </c>
      <c r="D15" s="40"/>
      <c r="E15" s="82">
        <f>SUM(E13:E14)</f>
        <v>0</v>
      </c>
      <c r="F15" s="40">
        <v>782800</v>
      </c>
      <c r="G15" s="82">
        <f>SUM(G13:G14)</f>
        <v>0</v>
      </c>
      <c r="H15" s="40"/>
      <c r="I15" s="82">
        <f>SUM(I13:I14)</f>
        <v>0</v>
      </c>
      <c r="J15" s="40"/>
      <c r="K15" s="82">
        <f>SUM(K13:K14)</f>
        <v>0</v>
      </c>
      <c r="L15" s="40"/>
      <c r="M15" s="82">
        <f>SUM(M13:M14)</f>
        <v>0</v>
      </c>
      <c r="N15" s="40"/>
      <c r="O15" s="82">
        <f>SUM(O13:O14)</f>
        <v>0</v>
      </c>
      <c r="P15" s="32"/>
      <c r="Q15" s="82">
        <f>SUM(Q13:Q14)</f>
        <v>0</v>
      </c>
      <c r="R15" s="32"/>
      <c r="S15" s="82">
        <f>SUM(S13:S14)</f>
        <v>0</v>
      </c>
    </row>
    <row r="16" spans="1:19" ht="21.75" customHeight="1" x14ac:dyDescent="0.25">
      <c r="A16" s="83"/>
      <c r="B16" s="74"/>
      <c r="C16" s="29"/>
      <c r="D16" s="40"/>
      <c r="E16" s="29"/>
      <c r="F16" s="40">
        <v>0</v>
      </c>
      <c r="G16" s="29"/>
      <c r="H16" s="40"/>
      <c r="I16" s="29"/>
      <c r="J16" s="40"/>
      <c r="K16" s="29"/>
      <c r="L16" s="40"/>
      <c r="M16" s="29"/>
      <c r="N16" s="40"/>
      <c r="O16" s="84"/>
      <c r="P16" s="32"/>
      <c r="Q16" s="84"/>
      <c r="R16" s="32"/>
      <c r="S16" s="84"/>
    </row>
    <row r="17" spans="1:19" ht="21.75" customHeight="1" x14ac:dyDescent="0.25">
      <c r="A17" s="83" t="s">
        <v>117</v>
      </c>
      <c r="B17" s="74"/>
      <c r="C17" s="29"/>
      <c r="D17" s="40"/>
      <c r="E17" s="29"/>
      <c r="F17" s="40">
        <v>142865</v>
      </c>
      <c r="G17" s="29"/>
      <c r="H17" s="40"/>
      <c r="I17" s="29"/>
      <c r="J17" s="40"/>
      <c r="K17" s="29"/>
      <c r="L17" s="40"/>
      <c r="M17" s="29"/>
      <c r="N17" s="40"/>
      <c r="O17" s="84"/>
      <c r="P17" s="32"/>
      <c r="Q17" s="84"/>
      <c r="R17" s="32"/>
      <c r="S17" s="84"/>
    </row>
    <row r="18" spans="1:19" ht="21.75" customHeight="1" x14ac:dyDescent="0.25">
      <c r="A18" s="188" t="s">
        <v>245</v>
      </c>
      <c r="B18" s="74"/>
      <c r="C18" s="29"/>
      <c r="D18" s="40"/>
      <c r="E18" s="29"/>
      <c r="F18" s="40"/>
      <c r="G18" s="29"/>
      <c r="H18" s="40"/>
      <c r="I18" s="29"/>
      <c r="J18" s="40"/>
      <c r="K18" s="29"/>
      <c r="L18" s="40"/>
      <c r="M18" s="29"/>
      <c r="N18" s="40"/>
      <c r="O18" s="84"/>
      <c r="P18" s="32"/>
      <c r="Q18" s="84"/>
      <c r="R18" s="32"/>
      <c r="S18" s="84"/>
    </row>
    <row r="19" spans="1:19" ht="21.75" customHeight="1" x14ac:dyDescent="0.25">
      <c r="A19" s="188" t="s">
        <v>246</v>
      </c>
      <c r="C19" s="79"/>
      <c r="D19" s="40"/>
      <c r="E19" s="79"/>
      <c r="F19" s="40"/>
      <c r="G19" s="152"/>
      <c r="H19" s="40"/>
      <c r="I19" s="79"/>
      <c r="J19" s="40"/>
      <c r="K19" s="79"/>
      <c r="L19" s="40"/>
      <c r="M19" s="79"/>
      <c r="N19" s="40"/>
      <c r="O19" s="79"/>
      <c r="P19" s="32"/>
      <c r="Q19" s="79"/>
      <c r="R19" s="32"/>
      <c r="S19" s="79"/>
    </row>
    <row r="20" spans="1:19" ht="21.75" customHeight="1" x14ac:dyDescent="0.25">
      <c r="A20" s="198" t="s">
        <v>237</v>
      </c>
      <c r="B20" s="74">
        <v>9</v>
      </c>
      <c r="C20" s="79">
        <v>0</v>
      </c>
      <c r="D20" s="40"/>
      <c r="E20" s="79">
        <v>0</v>
      </c>
      <c r="F20" s="40"/>
      <c r="G20" s="152">
        <v>0</v>
      </c>
      <c r="H20" s="40"/>
      <c r="I20" s="79">
        <v>0</v>
      </c>
      <c r="J20" s="40"/>
      <c r="K20" s="79">
        <v>0</v>
      </c>
      <c r="L20" s="40"/>
      <c r="M20" s="79">
        <v>312028</v>
      </c>
      <c r="N20" s="40"/>
      <c r="O20" s="79">
        <f>SUM(C20:M20)</f>
        <v>312028</v>
      </c>
      <c r="P20" s="32"/>
      <c r="Q20" s="79">
        <v>824507</v>
      </c>
      <c r="R20" s="32"/>
      <c r="S20" s="79">
        <f>SUM(O20:Q20)</f>
        <v>1136535</v>
      </c>
    </row>
    <row r="21" spans="1:19" ht="21.75" customHeight="1" x14ac:dyDescent="0.25">
      <c r="A21" s="189" t="s">
        <v>118</v>
      </c>
      <c r="B21" s="74">
        <v>9</v>
      </c>
      <c r="C21" s="79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79">
        <v>-64622</v>
      </c>
      <c r="N21" s="79"/>
      <c r="O21" s="79">
        <f>SUM(C21:M21)</f>
        <v>-64622</v>
      </c>
      <c r="P21" s="79"/>
      <c r="Q21" s="79">
        <v>119749</v>
      </c>
      <c r="R21" s="79"/>
      <c r="S21" s="79">
        <f>SUM(O21:Q21)</f>
        <v>55127</v>
      </c>
    </row>
    <row r="22" spans="1:19" ht="21.75" customHeight="1" x14ac:dyDescent="0.25">
      <c r="A22" s="83" t="s">
        <v>119</v>
      </c>
      <c r="B22" s="74"/>
      <c r="C22" s="82">
        <f>SUM(C19:C21)</f>
        <v>0</v>
      </c>
      <c r="D22" s="40"/>
      <c r="E22" s="82">
        <f>SUM(E19:E21)</f>
        <v>0</v>
      </c>
      <c r="F22" s="40"/>
      <c r="G22" s="153">
        <f>SUM(G19:G21)</f>
        <v>0</v>
      </c>
      <c r="H22" s="40"/>
      <c r="I22" s="82">
        <f>SUM(I19:I21)</f>
        <v>0</v>
      </c>
      <c r="J22" s="40"/>
      <c r="K22" s="82">
        <f>SUM(K19:K21)</f>
        <v>0</v>
      </c>
      <c r="L22" s="40"/>
      <c r="M22" s="82">
        <f>SUM(M19:M21)</f>
        <v>247406</v>
      </c>
      <c r="N22" s="40"/>
      <c r="O22" s="82">
        <f>SUM(O19:O21)</f>
        <v>247406</v>
      </c>
      <c r="P22" s="32"/>
      <c r="Q22" s="90">
        <f>SUM(Q19:Q21)</f>
        <v>944256</v>
      </c>
      <c r="R22" s="32"/>
      <c r="S22" s="82">
        <f>SUM(S19:S21)</f>
        <v>1191662</v>
      </c>
    </row>
    <row r="23" spans="1:19" ht="21.75" customHeight="1" x14ac:dyDescent="0.25">
      <c r="A23" s="112" t="s">
        <v>120</v>
      </c>
      <c r="B23" s="74"/>
      <c r="C23" s="82">
        <f>C15+C22</f>
        <v>0</v>
      </c>
      <c r="D23" s="40"/>
      <c r="E23" s="82">
        <f>E15+E22</f>
        <v>0</v>
      </c>
      <c r="F23" s="40"/>
      <c r="G23" s="82">
        <f>G15+G22</f>
        <v>0</v>
      </c>
      <c r="H23" s="40"/>
      <c r="I23" s="82">
        <f>I15+I22</f>
        <v>0</v>
      </c>
      <c r="J23" s="40"/>
      <c r="K23" s="82">
        <f>K15+K22</f>
        <v>0</v>
      </c>
      <c r="L23" s="40"/>
      <c r="M23" s="82">
        <f>M15+M22</f>
        <v>247406</v>
      </c>
      <c r="N23" s="40"/>
      <c r="O23" s="82">
        <f>O15+O22</f>
        <v>247406</v>
      </c>
      <c r="P23" s="40"/>
      <c r="Q23" s="90">
        <f>Q15+Q22</f>
        <v>944256</v>
      </c>
      <c r="R23" s="32"/>
      <c r="S23" s="82">
        <f>S15+S22</f>
        <v>1191662</v>
      </c>
    </row>
    <row r="24" spans="1:19" ht="21.75" customHeight="1" x14ac:dyDescent="0.25">
      <c r="A24" s="29"/>
      <c r="B24" s="74"/>
      <c r="C24" s="40"/>
      <c r="D24" s="40"/>
      <c r="E24" s="40"/>
      <c r="F24" s="40">
        <v>4054676</v>
      </c>
      <c r="G24" s="40"/>
      <c r="H24" s="40"/>
      <c r="I24" s="40"/>
      <c r="J24" s="40"/>
      <c r="K24" s="40"/>
      <c r="L24" s="40"/>
      <c r="M24" s="40"/>
      <c r="N24" s="40"/>
      <c r="O24" s="32"/>
      <c r="P24" s="32"/>
      <c r="Q24" s="32"/>
      <c r="R24" s="32"/>
      <c r="S24" s="32"/>
    </row>
    <row r="25" spans="1:19" ht="21.75" customHeight="1" x14ac:dyDescent="0.25">
      <c r="A25" s="87" t="s">
        <v>217</v>
      </c>
      <c r="B25" s="74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2"/>
      <c r="P25" s="32"/>
      <c r="Q25" s="32"/>
      <c r="R25" s="32"/>
      <c r="S25" s="32"/>
    </row>
    <row r="26" spans="1:19" ht="21.75" customHeight="1" x14ac:dyDescent="0.25">
      <c r="A26" s="88" t="s">
        <v>213</v>
      </c>
      <c r="B26" s="74"/>
      <c r="C26" s="79">
        <v>0</v>
      </c>
      <c r="D26" s="166"/>
      <c r="E26" s="79">
        <v>0</v>
      </c>
      <c r="F26" s="166">
        <v>0</v>
      </c>
      <c r="G26" s="79">
        <v>0</v>
      </c>
      <c r="H26" s="166"/>
      <c r="I26" s="79">
        <v>0</v>
      </c>
      <c r="J26" s="33"/>
      <c r="K26" s="79">
        <v>0</v>
      </c>
      <c r="L26" s="166"/>
      <c r="M26" s="79">
        <f>'BS&amp;PL 1-5'!D258</f>
        <v>683295</v>
      </c>
      <c r="N26" s="166"/>
      <c r="O26" s="79">
        <f>SUM(C26:M26)</f>
        <v>683295</v>
      </c>
      <c r="P26" s="41"/>
      <c r="Q26" s="79">
        <f>'BS&amp;PL 1-5'!D259</f>
        <v>597497</v>
      </c>
      <c r="R26" s="41"/>
      <c r="S26" s="79">
        <f>SUM(O26:Q26)</f>
        <v>1280792</v>
      </c>
    </row>
    <row r="27" spans="1:19" ht="21.75" customHeight="1" x14ac:dyDescent="0.25">
      <c r="A27" s="88" t="s">
        <v>123</v>
      </c>
      <c r="B27" s="74"/>
      <c r="C27" s="89">
        <v>0</v>
      </c>
      <c r="D27" s="165"/>
      <c r="E27" s="89">
        <v>0</v>
      </c>
      <c r="F27" s="165">
        <v>13795021</v>
      </c>
      <c r="G27" s="89">
        <v>0</v>
      </c>
      <c r="H27" s="165"/>
      <c r="I27" s="89">
        <v>0</v>
      </c>
      <c r="J27" s="165"/>
      <c r="K27" s="89">
        <v>0</v>
      </c>
      <c r="L27" s="40"/>
      <c r="M27" s="89">
        <v>0</v>
      </c>
      <c r="N27" s="40"/>
      <c r="O27" s="79">
        <v>0</v>
      </c>
      <c r="P27" s="165"/>
      <c r="Q27" s="89">
        <v>0</v>
      </c>
      <c r="R27" s="165"/>
      <c r="S27" s="79">
        <f>SUM(O27:Q27)</f>
        <v>0</v>
      </c>
    </row>
    <row r="28" spans="1:19" ht="21.75" customHeight="1" x14ac:dyDescent="0.25">
      <c r="A28" s="87" t="s">
        <v>186</v>
      </c>
      <c r="B28" s="74"/>
      <c r="C28" s="90">
        <f>SUM(C26:C27)</f>
        <v>0</v>
      </c>
      <c r="D28" s="165"/>
      <c r="E28" s="90">
        <f>SUM(E26:E27)</f>
        <v>0</v>
      </c>
      <c r="F28" s="165">
        <v>7829</v>
      </c>
      <c r="G28" s="90">
        <f>SUM(G26:G27)</f>
        <v>0</v>
      </c>
      <c r="H28" s="165"/>
      <c r="I28" s="90">
        <f>SUM(I26:I27)</f>
        <v>0</v>
      </c>
      <c r="J28" s="165"/>
      <c r="K28" s="90">
        <f>SUM(K26:K27)</f>
        <v>0</v>
      </c>
      <c r="L28" s="40"/>
      <c r="M28" s="90">
        <f>SUM(M26:M27)</f>
        <v>683295</v>
      </c>
      <c r="N28" s="40"/>
      <c r="O28" s="90">
        <f>SUM(O26:O27)</f>
        <v>683295</v>
      </c>
      <c r="P28" s="40"/>
      <c r="Q28" s="90">
        <f>SUM(Q26:Q27)</f>
        <v>597497</v>
      </c>
      <c r="R28" s="32"/>
      <c r="S28" s="90">
        <f>SUM(S26:S27)</f>
        <v>1280792</v>
      </c>
    </row>
    <row r="29" spans="1:19" ht="21.75" customHeight="1" x14ac:dyDescent="0.25">
      <c r="A29" s="29"/>
      <c r="B29" s="74"/>
      <c r="C29" s="40"/>
      <c r="D29" s="40"/>
      <c r="E29" s="40"/>
      <c r="F29" s="40">
        <v>0</v>
      </c>
      <c r="G29" s="40"/>
      <c r="H29" s="40"/>
      <c r="I29" s="40"/>
      <c r="J29" s="40"/>
      <c r="K29" s="40"/>
      <c r="L29" s="40"/>
      <c r="M29" s="40"/>
      <c r="N29" s="40"/>
      <c r="O29" s="32"/>
      <c r="P29" s="32"/>
      <c r="Q29" s="32"/>
      <c r="R29" s="32"/>
      <c r="S29" s="32"/>
    </row>
    <row r="30" spans="1:19" ht="21.75" customHeight="1" thickBot="1" x14ac:dyDescent="0.3">
      <c r="A30" s="49" t="s">
        <v>225</v>
      </c>
      <c r="B30" s="30"/>
      <c r="C30" s="91">
        <f>C10+C23+C28</f>
        <v>34250905</v>
      </c>
      <c r="D30" s="40"/>
      <c r="E30" s="91">
        <f>E10+E23+E28</f>
        <v>14050</v>
      </c>
      <c r="F30" s="40">
        <v>234311</v>
      </c>
      <c r="G30" s="91">
        <f>G10+G23+G28</f>
        <v>-10163276</v>
      </c>
      <c r="H30" s="32"/>
      <c r="I30" s="91">
        <f>I10+I23+I28</f>
        <v>206307</v>
      </c>
      <c r="J30" s="40"/>
      <c r="K30" s="91">
        <f>K10+K23+K28</f>
        <v>763977</v>
      </c>
      <c r="L30" s="40"/>
      <c r="M30" s="91">
        <f>M10+M23+M28</f>
        <v>-21992915</v>
      </c>
      <c r="N30" s="40"/>
      <c r="O30" s="91">
        <f>O10+O23+O28</f>
        <v>3079048</v>
      </c>
      <c r="P30" s="40"/>
      <c r="Q30" s="91">
        <f>Q10+Q23+Q28</f>
        <v>10261633</v>
      </c>
      <c r="R30" s="32"/>
      <c r="S30" s="91">
        <f>S10+S23+S28</f>
        <v>13340681</v>
      </c>
    </row>
    <row r="31" spans="1:19" ht="21.75" customHeight="1" thickTop="1" x14ac:dyDescent="0.25">
      <c r="A31" s="49"/>
      <c r="B31" s="30"/>
      <c r="C31" s="102"/>
      <c r="D31" s="40"/>
      <c r="E31" s="102"/>
      <c r="F31" s="40"/>
      <c r="G31" s="102"/>
      <c r="H31" s="32"/>
      <c r="I31" s="102"/>
      <c r="J31" s="40"/>
      <c r="K31" s="102"/>
      <c r="L31" s="40"/>
      <c r="M31" s="102"/>
      <c r="N31" s="40"/>
      <c r="O31" s="102"/>
      <c r="P31" s="40"/>
      <c r="Q31" s="102"/>
      <c r="R31" s="32"/>
      <c r="S31" s="102"/>
    </row>
    <row r="32" spans="1:19" ht="21.75" customHeight="1" x14ac:dyDescent="0.25">
      <c r="A32" s="49"/>
      <c r="B32" s="30"/>
      <c r="C32" s="102"/>
      <c r="D32" s="40"/>
      <c r="E32" s="102"/>
      <c r="F32" s="40"/>
      <c r="G32" s="102"/>
      <c r="H32" s="32"/>
      <c r="I32" s="102"/>
      <c r="J32" s="40"/>
      <c r="K32" s="102"/>
      <c r="L32" s="40"/>
      <c r="M32" s="102"/>
      <c r="N32" s="40"/>
      <c r="O32" s="102"/>
      <c r="P32" s="40"/>
      <c r="Q32" s="102"/>
      <c r="R32" s="32"/>
      <c r="S32" s="102"/>
    </row>
    <row r="33" spans="1:19" ht="21.75" customHeight="1" x14ac:dyDescent="0.25">
      <c r="A33" s="101" t="s">
        <v>158</v>
      </c>
      <c r="B33" s="30"/>
      <c r="C33" s="102"/>
      <c r="D33" s="40"/>
      <c r="E33" s="102"/>
      <c r="F33" s="40"/>
      <c r="G33" s="102"/>
      <c r="H33" s="32"/>
      <c r="I33" s="102"/>
      <c r="J33" s="40"/>
      <c r="K33" s="102"/>
      <c r="L33" s="40"/>
      <c r="M33" s="102"/>
      <c r="N33" s="40"/>
      <c r="O33" s="102"/>
      <c r="P33" s="40"/>
      <c r="Q33" s="102"/>
      <c r="R33" s="32"/>
      <c r="S33" s="102"/>
    </row>
    <row r="34" spans="1:19" ht="21.75" customHeight="1" x14ac:dyDescent="0.25">
      <c r="A34" s="101" t="s">
        <v>159</v>
      </c>
      <c r="B34" s="30"/>
      <c r="C34" s="102"/>
      <c r="D34" s="40"/>
      <c r="E34" s="102"/>
      <c r="F34" s="40"/>
      <c r="G34" s="102"/>
      <c r="H34" s="32"/>
      <c r="I34" s="102"/>
      <c r="J34" s="40"/>
      <c r="K34" s="102"/>
      <c r="L34" s="40"/>
      <c r="M34" s="102"/>
      <c r="N34" s="40"/>
      <c r="O34" s="102"/>
      <c r="P34" s="40"/>
      <c r="Q34" s="102"/>
      <c r="R34" s="32"/>
      <c r="S34" s="102"/>
    </row>
    <row r="35" spans="1:19" ht="21.75" customHeight="1" x14ac:dyDescent="0.25">
      <c r="A35" s="29"/>
      <c r="B35" s="30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0"/>
      <c r="O35" s="32"/>
      <c r="P35" s="32"/>
      <c r="Q35" s="32"/>
      <c r="R35" s="32"/>
      <c r="S35" s="32"/>
    </row>
    <row r="36" spans="1:19" ht="21.75" customHeight="1" x14ac:dyDescent="0.25">
      <c r="A36" s="111" t="s">
        <v>226</v>
      </c>
      <c r="B36" s="36"/>
      <c r="C36" s="203" t="s">
        <v>85</v>
      </c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</row>
    <row r="37" spans="1:19" ht="21.75" customHeight="1" x14ac:dyDescent="0.25">
      <c r="A37" s="111" t="s">
        <v>125</v>
      </c>
      <c r="B37" s="74"/>
      <c r="C37" s="75">
        <v>34250905</v>
      </c>
      <c r="D37" s="76"/>
      <c r="E37" s="77">
        <v>14050</v>
      </c>
      <c r="F37" s="76"/>
      <c r="G37" s="75">
        <v>-10163276</v>
      </c>
      <c r="H37" s="78"/>
      <c r="I37" s="75">
        <v>206307</v>
      </c>
      <c r="J37" s="78"/>
      <c r="K37" s="75">
        <v>763977</v>
      </c>
      <c r="L37" s="78"/>
      <c r="M37" s="75">
        <v>-21880352</v>
      </c>
      <c r="N37" s="78"/>
      <c r="O37" s="75">
        <f>SUM(C37:M37)</f>
        <v>3191611</v>
      </c>
      <c r="P37" s="75"/>
      <c r="Q37" s="75">
        <v>8725103</v>
      </c>
      <c r="R37" s="75"/>
      <c r="S37" s="75">
        <f>SUM(O37:Q37)</f>
        <v>11916714</v>
      </c>
    </row>
    <row r="38" spans="1:19" ht="21.75" customHeight="1" x14ac:dyDescent="0.25">
      <c r="A38" s="111" t="s">
        <v>112</v>
      </c>
      <c r="B38" s="74"/>
      <c r="C38" s="29"/>
      <c r="D38" s="40"/>
      <c r="E38" s="29"/>
      <c r="F38" s="40"/>
      <c r="G38" s="29"/>
      <c r="H38" s="40"/>
      <c r="I38" s="29"/>
      <c r="J38" s="40"/>
      <c r="K38" s="29"/>
      <c r="L38" s="40"/>
      <c r="M38" s="29"/>
      <c r="N38" s="40"/>
      <c r="O38" s="75"/>
      <c r="P38" s="75"/>
      <c r="Q38" s="75"/>
      <c r="R38" s="75"/>
      <c r="S38" s="75"/>
    </row>
    <row r="39" spans="1:19" ht="21.75" customHeight="1" x14ac:dyDescent="0.25">
      <c r="A39" s="80" t="s">
        <v>113</v>
      </c>
      <c r="B39" s="74"/>
      <c r="C39" s="29"/>
      <c r="D39" s="40"/>
      <c r="E39" s="29"/>
      <c r="F39" s="40"/>
      <c r="G39" s="29"/>
      <c r="H39" s="40"/>
      <c r="I39" s="29"/>
      <c r="J39" s="40"/>
      <c r="K39" s="29"/>
      <c r="L39" s="40"/>
      <c r="M39" s="29"/>
      <c r="N39" s="40"/>
      <c r="O39" s="29"/>
      <c r="P39" s="40"/>
      <c r="Q39" s="29"/>
      <c r="R39" s="40"/>
      <c r="S39" s="29"/>
    </row>
    <row r="40" spans="1:19" ht="21.75" customHeight="1" x14ac:dyDescent="0.25">
      <c r="A40" s="46" t="s">
        <v>114</v>
      </c>
      <c r="B40" s="74">
        <v>26</v>
      </c>
      <c r="C40" s="79">
        <v>0</v>
      </c>
      <c r="D40" s="33"/>
      <c r="E40" s="79">
        <v>0</v>
      </c>
      <c r="F40" s="81"/>
      <c r="G40" s="79">
        <v>0</v>
      </c>
      <c r="H40" s="40"/>
      <c r="I40" s="79">
        <v>0</v>
      </c>
      <c r="J40" s="40"/>
      <c r="K40" s="79">
        <v>0</v>
      </c>
      <c r="L40" s="40"/>
      <c r="M40" s="79">
        <v>0</v>
      </c>
      <c r="N40" s="40"/>
      <c r="O40" s="79">
        <f>SUM(C40:M40)</f>
        <v>0</v>
      </c>
      <c r="P40" s="40"/>
      <c r="Q40" s="79">
        <v>0</v>
      </c>
      <c r="R40" s="40"/>
      <c r="S40" s="79">
        <f>SUM(O40:Q40)</f>
        <v>0</v>
      </c>
    </row>
    <row r="41" spans="1:19" ht="21.75" customHeight="1" x14ac:dyDescent="0.25">
      <c r="A41" s="46" t="s">
        <v>115</v>
      </c>
      <c r="B41" s="74">
        <v>25</v>
      </c>
      <c r="C41" s="79">
        <v>0</v>
      </c>
      <c r="D41" s="33"/>
      <c r="E41" s="79">
        <v>0</v>
      </c>
      <c r="F41" s="81"/>
      <c r="G41" s="79">
        <v>0</v>
      </c>
      <c r="H41" s="40"/>
      <c r="I41" s="79">
        <v>0</v>
      </c>
      <c r="J41" s="40"/>
      <c r="K41" s="79">
        <v>0</v>
      </c>
      <c r="L41" s="40"/>
      <c r="M41" s="79">
        <v>0</v>
      </c>
      <c r="N41" s="40"/>
      <c r="O41" s="79">
        <f>SUM(C41:M41)</f>
        <v>0</v>
      </c>
      <c r="P41" s="40"/>
      <c r="Q41" s="79">
        <v>0</v>
      </c>
      <c r="R41" s="40"/>
      <c r="S41" s="79">
        <f>SUM(O41:Q41)</f>
        <v>0</v>
      </c>
    </row>
    <row r="42" spans="1:19" ht="21.75" customHeight="1" x14ac:dyDescent="0.25">
      <c r="A42" s="80" t="s">
        <v>116</v>
      </c>
      <c r="B42" s="40"/>
      <c r="C42" s="82">
        <f>SUM(C40:C41)</f>
        <v>0</v>
      </c>
      <c r="D42" s="40"/>
      <c r="E42" s="82">
        <f>SUM(E40:E41)</f>
        <v>0</v>
      </c>
      <c r="F42" s="40"/>
      <c r="G42" s="82">
        <f>SUM(G40:G41)</f>
        <v>0</v>
      </c>
      <c r="H42" s="40"/>
      <c r="I42" s="82">
        <f>SUM(I40:I41)</f>
        <v>0</v>
      </c>
      <c r="J42" s="40"/>
      <c r="K42" s="82">
        <f>SUM(K40:K41)</f>
        <v>0</v>
      </c>
      <c r="L42" s="40"/>
      <c r="M42" s="82">
        <f>SUM(M40:M41)</f>
        <v>0</v>
      </c>
      <c r="N42" s="40"/>
      <c r="O42" s="82">
        <f>SUM(O40:O41)</f>
        <v>0</v>
      </c>
      <c r="P42" s="32"/>
      <c r="Q42" s="82">
        <f>SUM(Q40:Q41)</f>
        <v>0</v>
      </c>
      <c r="R42" s="32"/>
      <c r="S42" s="82">
        <f>SUM(S40:S41)</f>
        <v>0</v>
      </c>
    </row>
    <row r="43" spans="1:19" ht="21.75" customHeight="1" x14ac:dyDescent="0.25">
      <c r="A43" s="83"/>
      <c r="B43" s="74"/>
      <c r="C43" s="29"/>
      <c r="D43" s="40"/>
      <c r="E43" s="29"/>
      <c r="F43" s="40"/>
      <c r="G43" s="29"/>
      <c r="H43" s="40"/>
      <c r="I43" s="29"/>
      <c r="J43" s="40"/>
      <c r="K43" s="29"/>
      <c r="L43" s="40"/>
      <c r="M43" s="29"/>
      <c r="N43" s="40"/>
      <c r="O43" s="84"/>
      <c r="P43" s="32"/>
      <c r="Q43" s="84"/>
      <c r="R43" s="32"/>
      <c r="S43" s="84"/>
    </row>
    <row r="44" spans="1:19" ht="21.75" customHeight="1" x14ac:dyDescent="0.25">
      <c r="A44" s="83" t="s">
        <v>117</v>
      </c>
      <c r="B44" s="74"/>
      <c r="C44" s="29"/>
      <c r="D44" s="40"/>
      <c r="E44" s="29"/>
      <c r="F44" s="40"/>
      <c r="G44" s="29"/>
      <c r="H44" s="40"/>
      <c r="I44" s="29"/>
      <c r="J44" s="40"/>
      <c r="K44" s="29"/>
      <c r="L44" s="40"/>
      <c r="M44" s="29"/>
      <c r="N44" s="40"/>
      <c r="O44" s="84"/>
      <c r="P44" s="32"/>
      <c r="Q44" s="84"/>
      <c r="R44" s="32"/>
      <c r="S44" s="84"/>
    </row>
    <row r="45" spans="1:19" ht="21.75" customHeight="1" x14ac:dyDescent="0.25">
      <c r="A45" s="46" t="s">
        <v>246</v>
      </c>
      <c r="B45" s="74">
        <v>9</v>
      </c>
      <c r="C45" s="79">
        <v>0</v>
      </c>
      <c r="D45" s="40"/>
      <c r="E45" s="79">
        <v>0</v>
      </c>
      <c r="F45" s="40"/>
      <c r="G45" s="79">
        <v>0</v>
      </c>
      <c r="H45" s="40"/>
      <c r="I45" s="79">
        <v>0</v>
      </c>
      <c r="J45" s="40"/>
      <c r="K45" s="79">
        <v>0</v>
      </c>
      <c r="L45" s="40"/>
      <c r="M45" s="79">
        <v>0</v>
      </c>
      <c r="N45" s="40"/>
      <c r="O45" s="79">
        <f>SUM(C45:M45)</f>
        <v>0</v>
      </c>
      <c r="P45" s="32"/>
      <c r="Q45" s="79">
        <v>0</v>
      </c>
      <c r="R45" s="32"/>
      <c r="S45" s="79">
        <f>SUM(O45:Q45)</f>
        <v>0</v>
      </c>
    </row>
    <row r="46" spans="1:19" ht="21.75" customHeight="1" x14ac:dyDescent="0.25">
      <c r="A46" s="85" t="s">
        <v>118</v>
      </c>
      <c r="B46" s="74">
        <v>9</v>
      </c>
      <c r="C46" s="79">
        <v>0</v>
      </c>
      <c r="D46" s="79"/>
      <c r="E46" s="79">
        <v>0</v>
      </c>
      <c r="F46" s="79"/>
      <c r="G46" s="79">
        <v>0</v>
      </c>
      <c r="H46" s="79"/>
      <c r="I46" s="79">
        <v>0</v>
      </c>
      <c r="J46" s="79"/>
      <c r="K46" s="79">
        <v>0</v>
      </c>
      <c r="L46" s="79"/>
      <c r="M46" s="79">
        <v>0</v>
      </c>
      <c r="N46" s="79"/>
      <c r="O46" s="79">
        <f>SUM(C46:M46)</f>
        <v>0</v>
      </c>
      <c r="P46" s="79"/>
      <c r="Q46" s="79">
        <v>0</v>
      </c>
      <c r="R46" s="79"/>
      <c r="S46" s="79">
        <f>SUM(O46:Q46)</f>
        <v>0</v>
      </c>
    </row>
    <row r="47" spans="1:19" ht="21.75" customHeight="1" x14ac:dyDescent="0.25">
      <c r="A47" s="83" t="s">
        <v>119</v>
      </c>
      <c r="B47" s="74"/>
      <c r="C47" s="82">
        <f>SUM(C45:C46)</f>
        <v>0</v>
      </c>
      <c r="D47" s="40"/>
      <c r="E47" s="82">
        <f>SUM(E45:E46)</f>
        <v>0</v>
      </c>
      <c r="F47" s="40"/>
      <c r="G47" s="82">
        <f>SUM(G45:G46)</f>
        <v>0</v>
      </c>
      <c r="H47" s="40"/>
      <c r="I47" s="82">
        <f>SUM(I45:I46)</f>
        <v>0</v>
      </c>
      <c r="J47" s="40"/>
      <c r="K47" s="82">
        <f>SUM(K45:K46)</f>
        <v>0</v>
      </c>
      <c r="L47" s="40"/>
      <c r="M47" s="82">
        <f>SUM(M45:M46)</f>
        <v>0</v>
      </c>
      <c r="N47" s="40"/>
      <c r="O47" s="82">
        <f>SUM(O45:O46)</f>
        <v>0</v>
      </c>
      <c r="P47" s="32"/>
      <c r="Q47" s="82">
        <f>SUM(Q45:Q46)</f>
        <v>0</v>
      </c>
      <c r="R47" s="32"/>
      <c r="S47" s="86">
        <f>SUM(S45:S46)</f>
        <v>0</v>
      </c>
    </row>
    <row r="48" spans="1:19" ht="21.75" customHeight="1" x14ac:dyDescent="0.25">
      <c r="A48" s="112" t="s">
        <v>120</v>
      </c>
      <c r="B48" s="74"/>
      <c r="C48" s="82">
        <f>C42+C47</f>
        <v>0</v>
      </c>
      <c r="D48" s="40"/>
      <c r="E48" s="82">
        <f>E42+E47</f>
        <v>0</v>
      </c>
      <c r="F48" s="40"/>
      <c r="G48" s="82">
        <f>G42+G47</f>
        <v>0</v>
      </c>
      <c r="H48" s="40"/>
      <c r="I48" s="82">
        <f>I42+I47</f>
        <v>0</v>
      </c>
      <c r="J48" s="40"/>
      <c r="K48" s="82">
        <f>K42+K47</f>
        <v>0</v>
      </c>
      <c r="L48" s="40"/>
      <c r="M48" s="82">
        <f>M42+M47</f>
        <v>0</v>
      </c>
      <c r="N48" s="40"/>
      <c r="O48" s="82">
        <f>O42+O47</f>
        <v>0</v>
      </c>
      <c r="P48" s="40"/>
      <c r="Q48" s="82">
        <f>Q42+Q47</f>
        <v>0</v>
      </c>
      <c r="R48" s="32"/>
      <c r="S48" s="82">
        <f>S42+S47</f>
        <v>0</v>
      </c>
    </row>
    <row r="49" spans="1:19" ht="21.75" customHeight="1" x14ac:dyDescent="0.25">
      <c r="A49" s="29"/>
      <c r="B49" s="74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32"/>
      <c r="P49" s="32"/>
      <c r="Q49" s="32"/>
      <c r="R49" s="32"/>
      <c r="S49" s="32"/>
    </row>
    <row r="50" spans="1:19" ht="21.75" customHeight="1" x14ac:dyDescent="0.25">
      <c r="A50" s="87" t="s">
        <v>217</v>
      </c>
      <c r="B50" s="74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32"/>
      <c r="P50" s="32"/>
      <c r="Q50" s="32"/>
      <c r="R50" s="32"/>
      <c r="S50" s="32"/>
    </row>
    <row r="51" spans="1:19" ht="21.75" customHeight="1" x14ac:dyDescent="0.25">
      <c r="A51" s="88" t="s">
        <v>122</v>
      </c>
      <c r="B51" s="74"/>
      <c r="C51" s="79">
        <v>0</v>
      </c>
      <c r="D51" s="166"/>
      <c r="E51" s="79">
        <v>0</v>
      </c>
      <c r="F51" s="166"/>
      <c r="G51" s="79">
        <v>0</v>
      </c>
      <c r="H51" s="166"/>
      <c r="I51" s="79">
        <v>0</v>
      </c>
      <c r="J51" s="33"/>
      <c r="K51" s="79">
        <v>0</v>
      </c>
      <c r="L51" s="166"/>
      <c r="M51" s="79">
        <f>'BS&amp;PL 1-5'!F258</f>
        <v>-326214</v>
      </c>
      <c r="N51" s="166"/>
      <c r="O51" s="79">
        <f>SUM(C51:M51)</f>
        <v>-326214</v>
      </c>
      <c r="P51" s="41"/>
      <c r="Q51" s="79">
        <f>'BS&amp;PL 1-5'!F259</f>
        <v>206625</v>
      </c>
      <c r="R51" s="41"/>
      <c r="S51" s="79">
        <f>SUM(O51:Q51)</f>
        <v>-119589</v>
      </c>
    </row>
    <row r="52" spans="1:19" ht="21.75" customHeight="1" x14ac:dyDescent="0.25">
      <c r="A52" s="88" t="s">
        <v>123</v>
      </c>
      <c r="B52" s="74"/>
      <c r="C52" s="89">
        <v>0</v>
      </c>
      <c r="D52" s="165"/>
      <c r="E52" s="89">
        <v>0</v>
      </c>
      <c r="F52" s="165"/>
      <c r="G52" s="89">
        <v>0</v>
      </c>
      <c r="H52" s="165"/>
      <c r="I52" s="89">
        <v>0</v>
      </c>
      <c r="J52" s="165"/>
      <c r="K52" s="89">
        <v>0</v>
      </c>
      <c r="L52" s="40"/>
      <c r="M52" s="89">
        <v>0</v>
      </c>
      <c r="N52" s="40"/>
      <c r="O52" s="79">
        <f>SUM(C52:M52)</f>
        <v>0</v>
      </c>
      <c r="P52" s="165"/>
      <c r="Q52" s="89">
        <v>0</v>
      </c>
      <c r="R52" s="165"/>
      <c r="S52" s="79">
        <f>SUM(O52:Q52)</f>
        <v>0</v>
      </c>
    </row>
    <row r="53" spans="1:19" ht="21.75" customHeight="1" x14ac:dyDescent="0.25">
      <c r="A53" s="87" t="s">
        <v>186</v>
      </c>
      <c r="B53" s="74"/>
      <c r="C53" s="90">
        <f>SUM(C51:C52)</f>
        <v>0</v>
      </c>
      <c r="D53" s="165"/>
      <c r="E53" s="90">
        <f>SUM(E51:E52)</f>
        <v>0</v>
      </c>
      <c r="F53" s="165"/>
      <c r="G53" s="90">
        <f>SUM(G51:G52)</f>
        <v>0</v>
      </c>
      <c r="H53" s="165"/>
      <c r="I53" s="90">
        <f>SUM(I51:I52)</f>
        <v>0</v>
      </c>
      <c r="J53" s="165"/>
      <c r="K53" s="90">
        <f>SUM(K51:K52)</f>
        <v>0</v>
      </c>
      <c r="L53" s="40"/>
      <c r="M53" s="90">
        <f>SUM(M51:M52)</f>
        <v>-326214</v>
      </c>
      <c r="N53" s="40"/>
      <c r="O53" s="90">
        <f>SUM(O51:O52)</f>
        <v>-326214</v>
      </c>
      <c r="P53" s="40"/>
      <c r="Q53" s="90">
        <f>SUM(Q51:Q52)</f>
        <v>206625</v>
      </c>
      <c r="R53" s="32"/>
      <c r="S53" s="90">
        <f>SUM(S51:S52)</f>
        <v>-119589</v>
      </c>
    </row>
    <row r="54" spans="1:19" ht="21.75" customHeight="1" x14ac:dyDescent="0.25">
      <c r="A54" s="29"/>
      <c r="B54" s="74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32"/>
      <c r="P54" s="32"/>
      <c r="Q54" s="32"/>
      <c r="R54" s="32"/>
      <c r="S54" s="32"/>
    </row>
    <row r="55" spans="1:19" ht="21.75" customHeight="1" thickBot="1" x14ac:dyDescent="0.3">
      <c r="A55" s="49" t="s">
        <v>227</v>
      </c>
      <c r="B55" s="30"/>
      <c r="C55" s="91">
        <f>C37+C48+C53</f>
        <v>34250905</v>
      </c>
      <c r="D55" s="40"/>
      <c r="E55" s="91">
        <f>E37+E48+E53</f>
        <v>14050</v>
      </c>
      <c r="F55" s="40"/>
      <c r="G55" s="91">
        <f>G37+G48+G53</f>
        <v>-10163276</v>
      </c>
      <c r="H55" s="32"/>
      <c r="I55" s="91">
        <f>I37+I48+I53</f>
        <v>206307</v>
      </c>
      <c r="J55" s="40"/>
      <c r="K55" s="91">
        <f>K37+K48+K53</f>
        <v>763977</v>
      </c>
      <c r="L55" s="40"/>
      <c r="M55" s="91">
        <f>M37+M48+M53</f>
        <v>-22206566</v>
      </c>
      <c r="N55" s="40"/>
      <c r="O55" s="91">
        <f>O37+O48+O53</f>
        <v>2865397</v>
      </c>
      <c r="P55" s="40"/>
      <c r="Q55" s="91">
        <f>Q37+Q48+Q53</f>
        <v>8931728</v>
      </c>
      <c r="R55" s="32"/>
      <c r="S55" s="91">
        <f>S37+S48+S53</f>
        <v>11797125</v>
      </c>
    </row>
    <row r="56" spans="1:19" ht="21.75" customHeight="1" thickTop="1" x14ac:dyDescent="0.25">
      <c r="A56" s="39"/>
      <c r="B56" s="85"/>
      <c r="C56" s="33"/>
      <c r="D56" s="85"/>
      <c r="E56" s="33"/>
      <c r="F56" s="85"/>
      <c r="G56" s="85"/>
      <c r="H56" s="33"/>
      <c r="I56" s="38"/>
      <c r="J56" s="85"/>
      <c r="K56" s="38"/>
      <c r="L56" s="85"/>
      <c r="M56" s="85"/>
      <c r="N56" s="85"/>
      <c r="O56" s="85"/>
      <c r="P56" s="85"/>
      <c r="Q56" s="85"/>
      <c r="R56" s="85"/>
      <c r="S56" s="85"/>
    </row>
    <row r="57" spans="1:19" ht="21.75" customHeight="1" x14ac:dyDescent="0.25">
      <c r="A57" s="39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</row>
    <row r="58" spans="1:19" ht="21.75" customHeight="1" x14ac:dyDescent="0.25">
      <c r="A58" s="101" t="s">
        <v>158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</row>
    <row r="59" spans="1:19" ht="21.75" customHeight="1" x14ac:dyDescent="0.25">
      <c r="A59" s="101" t="s">
        <v>159</v>
      </c>
      <c r="B59" s="85"/>
      <c r="C59" s="33"/>
      <c r="D59" s="85"/>
      <c r="E59" s="33"/>
      <c r="F59" s="85"/>
      <c r="G59" s="85"/>
      <c r="H59" s="33"/>
      <c r="I59" s="38"/>
      <c r="J59" s="85"/>
      <c r="K59" s="38"/>
      <c r="L59" s="85"/>
      <c r="M59" s="85"/>
      <c r="N59" s="85"/>
      <c r="O59" s="85"/>
      <c r="P59" s="85"/>
      <c r="Q59" s="85"/>
      <c r="R59" s="85"/>
      <c r="S59" s="85"/>
    </row>
    <row r="60" spans="1:19" ht="21.75" customHeight="1" x14ac:dyDescent="0.25">
      <c r="A60" s="39"/>
      <c r="B60" s="85"/>
      <c r="C60" s="33"/>
      <c r="D60" s="85"/>
      <c r="E60" s="33"/>
      <c r="F60" s="85"/>
      <c r="G60" s="85"/>
      <c r="H60" s="33"/>
      <c r="I60" s="38"/>
      <c r="J60" s="85"/>
      <c r="K60" s="38"/>
      <c r="L60" s="85"/>
      <c r="M60" s="85"/>
      <c r="N60" s="85"/>
      <c r="O60" s="85"/>
      <c r="P60" s="85"/>
      <c r="Q60" s="85"/>
      <c r="R60" s="85"/>
      <c r="S60" s="85"/>
    </row>
    <row r="87" spans="4:4" ht="21.75" customHeight="1" x14ac:dyDescent="0.25">
      <c r="D87" s="101">
        <v>1545254</v>
      </c>
    </row>
    <row r="88" spans="4:4" s="176" customFormat="1" ht="21.75" hidden="1" customHeight="1" x14ac:dyDescent="0.25"/>
    <row r="170" spans="4:18" ht="21.75" customHeight="1" x14ac:dyDescent="0.25">
      <c r="L170" s="101">
        <f>D170-K170</f>
        <v>0</v>
      </c>
      <c r="N170" s="101">
        <f>F170-M170</f>
        <v>0</v>
      </c>
      <c r="P170" s="101">
        <f>H170-O170</f>
        <v>0</v>
      </c>
      <c r="R170" s="101">
        <f>J170-Q170</f>
        <v>0</v>
      </c>
    </row>
    <row r="171" spans="4:18" ht="21.75" customHeight="1" x14ac:dyDescent="0.25">
      <c r="D171" s="101">
        <v>7906</v>
      </c>
      <c r="K171" s="101">
        <v>7906</v>
      </c>
      <c r="L171" s="101">
        <f t="shared" ref="L171:L182" si="0">D171-K171</f>
        <v>0</v>
      </c>
      <c r="N171" s="101">
        <f t="shared" ref="N171:N182" si="1">F171-M171</f>
        <v>0</v>
      </c>
      <c r="P171" s="101">
        <f t="shared" ref="P171:P182" si="2">H171-O171</f>
        <v>0</v>
      </c>
      <c r="R171" s="101">
        <f t="shared" ref="R171:R182" si="3">J171-Q171</f>
        <v>0</v>
      </c>
    </row>
    <row r="172" spans="4:18" ht="21.75" customHeight="1" x14ac:dyDescent="0.25">
      <c r="L172" s="101">
        <f t="shared" si="0"/>
        <v>0</v>
      </c>
      <c r="N172" s="101">
        <f t="shared" si="1"/>
        <v>0</v>
      </c>
      <c r="P172" s="101">
        <f t="shared" si="2"/>
        <v>0</v>
      </c>
      <c r="R172" s="101">
        <f t="shared" si="3"/>
        <v>0</v>
      </c>
    </row>
    <row r="173" spans="4:18" ht="21.75" customHeight="1" x14ac:dyDescent="0.25">
      <c r="L173" s="101">
        <f t="shared" si="0"/>
        <v>0</v>
      </c>
      <c r="N173" s="101">
        <f t="shared" si="1"/>
        <v>0</v>
      </c>
      <c r="P173" s="101">
        <f t="shared" si="2"/>
        <v>0</v>
      </c>
      <c r="R173" s="101">
        <f t="shared" si="3"/>
        <v>0</v>
      </c>
    </row>
    <row r="174" spans="4:18" ht="21.75" customHeight="1" x14ac:dyDescent="0.25">
      <c r="L174" s="101">
        <f t="shared" si="0"/>
        <v>0</v>
      </c>
      <c r="N174" s="101">
        <f t="shared" si="1"/>
        <v>0</v>
      </c>
      <c r="P174" s="101">
        <f t="shared" si="2"/>
        <v>0</v>
      </c>
      <c r="R174" s="101">
        <f t="shared" si="3"/>
        <v>0</v>
      </c>
    </row>
    <row r="175" spans="4:18" ht="21.75" customHeight="1" x14ac:dyDescent="0.25">
      <c r="L175" s="101">
        <f t="shared" si="0"/>
        <v>0</v>
      </c>
      <c r="N175" s="101">
        <f t="shared" si="1"/>
        <v>0</v>
      </c>
      <c r="P175" s="101">
        <f t="shared" si="2"/>
        <v>0</v>
      </c>
      <c r="R175" s="101">
        <f t="shared" si="3"/>
        <v>0</v>
      </c>
    </row>
    <row r="176" spans="4:18" ht="21.75" customHeight="1" x14ac:dyDescent="0.25">
      <c r="L176" s="101">
        <f t="shared" si="0"/>
        <v>0</v>
      </c>
      <c r="N176" s="101">
        <f t="shared" si="1"/>
        <v>0</v>
      </c>
      <c r="P176" s="101">
        <f t="shared" si="2"/>
        <v>0</v>
      </c>
      <c r="R176" s="101">
        <f t="shared" si="3"/>
        <v>0</v>
      </c>
    </row>
    <row r="177" spans="4:18" ht="21.75" customHeight="1" x14ac:dyDescent="0.25">
      <c r="L177" s="101">
        <f t="shared" si="0"/>
        <v>0</v>
      </c>
      <c r="N177" s="101">
        <f t="shared" si="1"/>
        <v>0</v>
      </c>
      <c r="P177" s="101">
        <f t="shared" si="2"/>
        <v>0</v>
      </c>
      <c r="R177" s="101">
        <f t="shared" si="3"/>
        <v>0</v>
      </c>
    </row>
    <row r="178" spans="4:18" ht="21.75" customHeight="1" x14ac:dyDescent="0.25">
      <c r="L178" s="101">
        <f t="shared" si="0"/>
        <v>0</v>
      </c>
      <c r="N178" s="101">
        <f t="shared" si="1"/>
        <v>0</v>
      </c>
      <c r="P178" s="101">
        <f t="shared" si="2"/>
        <v>0</v>
      </c>
      <c r="R178" s="101">
        <f t="shared" si="3"/>
        <v>0</v>
      </c>
    </row>
    <row r="179" spans="4:18" ht="21.75" customHeight="1" x14ac:dyDescent="0.25">
      <c r="L179" s="101">
        <f t="shared" si="0"/>
        <v>0</v>
      </c>
      <c r="N179" s="101">
        <f t="shared" si="1"/>
        <v>0</v>
      </c>
      <c r="P179" s="101">
        <f t="shared" si="2"/>
        <v>0</v>
      </c>
      <c r="R179" s="101">
        <f t="shared" si="3"/>
        <v>0</v>
      </c>
    </row>
    <row r="180" spans="4:18" ht="21.75" customHeight="1" x14ac:dyDescent="0.25">
      <c r="L180" s="101">
        <f t="shared" si="0"/>
        <v>0</v>
      </c>
      <c r="N180" s="101">
        <f t="shared" si="1"/>
        <v>0</v>
      </c>
      <c r="P180" s="101">
        <f t="shared" si="2"/>
        <v>0</v>
      </c>
      <c r="R180" s="101">
        <f t="shared" si="3"/>
        <v>0</v>
      </c>
    </row>
    <row r="181" spans="4:18" ht="21.75" customHeight="1" x14ac:dyDescent="0.25">
      <c r="D181" s="101">
        <v>45289</v>
      </c>
      <c r="K181" s="101">
        <v>45289</v>
      </c>
      <c r="L181" s="101">
        <f t="shared" si="0"/>
        <v>0</v>
      </c>
      <c r="N181" s="101">
        <f t="shared" si="1"/>
        <v>0</v>
      </c>
      <c r="P181" s="101">
        <f t="shared" si="2"/>
        <v>0</v>
      </c>
      <c r="R181" s="101">
        <f t="shared" si="3"/>
        <v>0</v>
      </c>
    </row>
    <row r="182" spans="4:18" ht="21.75" customHeight="1" x14ac:dyDescent="0.25">
      <c r="D182" s="101">
        <f>SUM(D170:D181)</f>
        <v>53195</v>
      </c>
      <c r="L182" s="101">
        <f t="shared" si="0"/>
        <v>53195</v>
      </c>
      <c r="N182" s="101">
        <f t="shared" si="1"/>
        <v>0</v>
      </c>
      <c r="P182" s="101">
        <f t="shared" si="2"/>
        <v>0</v>
      </c>
      <c r="R182" s="101">
        <f t="shared" si="3"/>
        <v>0</v>
      </c>
    </row>
    <row r="186" spans="4:18" ht="21.75" customHeight="1" x14ac:dyDescent="0.25">
      <c r="D186" s="101">
        <v>7085309</v>
      </c>
      <c r="K186" s="101">
        <v>7085309</v>
      </c>
      <c r="L186" s="101">
        <f>D186-K186</f>
        <v>0</v>
      </c>
      <c r="N186" s="101">
        <f>F186-M186</f>
        <v>0</v>
      </c>
      <c r="P186" s="101">
        <f>H186-O186</f>
        <v>0</v>
      </c>
      <c r="R186" s="101">
        <f>J186-Q186</f>
        <v>0</v>
      </c>
    </row>
    <row r="187" spans="4:18" ht="21.75" customHeight="1" x14ac:dyDescent="0.25">
      <c r="L187" s="101">
        <f t="shared" ref="L187:L217" si="4">D187-K187</f>
        <v>0</v>
      </c>
      <c r="N187" s="101">
        <f t="shared" ref="N187:N217" si="5">F187-M187</f>
        <v>0</v>
      </c>
      <c r="P187" s="101">
        <f t="shared" ref="P187:P217" si="6">H187-O187</f>
        <v>0</v>
      </c>
      <c r="R187" s="101">
        <f t="shared" ref="R187:R217" si="7">J187-Q187</f>
        <v>0</v>
      </c>
    </row>
    <row r="188" spans="4:18" ht="21.75" customHeight="1" x14ac:dyDescent="0.25">
      <c r="L188" s="101">
        <f t="shared" si="4"/>
        <v>0</v>
      </c>
      <c r="N188" s="101">
        <f t="shared" si="5"/>
        <v>0</v>
      </c>
      <c r="P188" s="101">
        <f t="shared" si="6"/>
        <v>0</v>
      </c>
      <c r="R188" s="101">
        <f t="shared" si="7"/>
        <v>0</v>
      </c>
    </row>
    <row r="189" spans="4:18" ht="21.75" customHeight="1" x14ac:dyDescent="0.25">
      <c r="L189" s="101">
        <f t="shared" si="4"/>
        <v>0</v>
      </c>
      <c r="N189" s="101">
        <f t="shared" si="5"/>
        <v>0</v>
      </c>
      <c r="P189" s="101">
        <f t="shared" si="6"/>
        <v>0</v>
      </c>
      <c r="R189" s="101">
        <f t="shared" si="7"/>
        <v>0</v>
      </c>
    </row>
    <row r="190" spans="4:18" ht="21.75" customHeight="1" x14ac:dyDescent="0.25">
      <c r="L190" s="101">
        <f t="shared" si="4"/>
        <v>0</v>
      </c>
      <c r="N190" s="101">
        <f t="shared" si="5"/>
        <v>0</v>
      </c>
      <c r="P190" s="101">
        <f t="shared" si="6"/>
        <v>0</v>
      </c>
      <c r="R190" s="101">
        <f t="shared" si="7"/>
        <v>0</v>
      </c>
    </row>
    <row r="191" spans="4:18" ht="21.75" customHeight="1" x14ac:dyDescent="0.25">
      <c r="D191" s="101">
        <v>294273</v>
      </c>
      <c r="K191" s="101">
        <v>294273</v>
      </c>
      <c r="L191" s="101">
        <f t="shared" si="4"/>
        <v>0</v>
      </c>
      <c r="N191" s="101">
        <f t="shared" si="5"/>
        <v>0</v>
      </c>
      <c r="P191" s="101">
        <f t="shared" si="6"/>
        <v>0</v>
      </c>
      <c r="R191" s="101">
        <f t="shared" si="7"/>
        <v>0</v>
      </c>
    </row>
    <row r="192" spans="4:18" ht="21.75" customHeight="1" x14ac:dyDescent="0.25">
      <c r="L192" s="101">
        <f t="shared" si="4"/>
        <v>0</v>
      </c>
      <c r="N192" s="101">
        <f t="shared" si="5"/>
        <v>0</v>
      </c>
      <c r="P192" s="101">
        <f t="shared" si="6"/>
        <v>0</v>
      </c>
      <c r="R192" s="101">
        <f t="shared" si="7"/>
        <v>0</v>
      </c>
    </row>
    <row r="193" spans="12:18" ht="21.75" customHeight="1" x14ac:dyDescent="0.25">
      <c r="L193" s="101">
        <f t="shared" si="4"/>
        <v>0</v>
      </c>
      <c r="N193" s="101">
        <f t="shared" si="5"/>
        <v>0</v>
      </c>
      <c r="P193" s="101">
        <f t="shared" si="6"/>
        <v>0</v>
      </c>
      <c r="R193" s="101">
        <f t="shared" si="7"/>
        <v>0</v>
      </c>
    </row>
    <row r="194" spans="12:18" ht="21.75" customHeight="1" x14ac:dyDescent="0.25">
      <c r="L194" s="101">
        <f t="shared" si="4"/>
        <v>0</v>
      </c>
      <c r="N194" s="101">
        <f t="shared" si="5"/>
        <v>0</v>
      </c>
      <c r="P194" s="101">
        <f t="shared" si="6"/>
        <v>0</v>
      </c>
      <c r="R194" s="101">
        <f t="shared" si="7"/>
        <v>0</v>
      </c>
    </row>
    <row r="195" spans="12:18" ht="21.75" customHeight="1" x14ac:dyDescent="0.25">
      <c r="L195" s="101">
        <f t="shared" si="4"/>
        <v>0</v>
      </c>
      <c r="N195" s="101">
        <f t="shared" si="5"/>
        <v>0</v>
      </c>
      <c r="P195" s="101">
        <f t="shared" si="6"/>
        <v>0</v>
      </c>
      <c r="R195" s="101">
        <f t="shared" si="7"/>
        <v>0</v>
      </c>
    </row>
    <row r="196" spans="12:18" ht="21.75" customHeight="1" x14ac:dyDescent="0.25">
      <c r="L196" s="101">
        <f t="shared" si="4"/>
        <v>0</v>
      </c>
      <c r="N196" s="101">
        <f t="shared" si="5"/>
        <v>0</v>
      </c>
      <c r="P196" s="101">
        <f t="shared" si="6"/>
        <v>0</v>
      </c>
      <c r="R196" s="101">
        <f t="shared" si="7"/>
        <v>0</v>
      </c>
    </row>
    <row r="197" spans="12:18" ht="21.75" customHeight="1" x14ac:dyDescent="0.25">
      <c r="L197" s="101">
        <f t="shared" si="4"/>
        <v>0</v>
      </c>
      <c r="N197" s="101">
        <f t="shared" si="5"/>
        <v>0</v>
      </c>
      <c r="P197" s="101">
        <f t="shared" si="6"/>
        <v>0</v>
      </c>
      <c r="R197" s="101">
        <f t="shared" si="7"/>
        <v>0</v>
      </c>
    </row>
    <row r="198" spans="12:18" ht="21.75" customHeight="1" x14ac:dyDescent="0.25">
      <c r="L198" s="101">
        <f t="shared" si="4"/>
        <v>0</v>
      </c>
      <c r="N198" s="101">
        <f t="shared" si="5"/>
        <v>0</v>
      </c>
      <c r="P198" s="101">
        <f t="shared" si="6"/>
        <v>0</v>
      </c>
      <c r="R198" s="101">
        <f t="shared" si="7"/>
        <v>0</v>
      </c>
    </row>
    <row r="199" spans="12:18" ht="21.75" customHeight="1" x14ac:dyDescent="0.25">
      <c r="L199" s="101">
        <f t="shared" si="4"/>
        <v>0</v>
      </c>
      <c r="N199" s="101">
        <f t="shared" si="5"/>
        <v>0</v>
      </c>
      <c r="P199" s="101">
        <f t="shared" si="6"/>
        <v>0</v>
      </c>
      <c r="R199" s="101">
        <f t="shared" si="7"/>
        <v>0</v>
      </c>
    </row>
    <row r="200" spans="12:18" ht="21.75" customHeight="1" x14ac:dyDescent="0.25">
      <c r="L200" s="101">
        <f t="shared" si="4"/>
        <v>0</v>
      </c>
      <c r="N200" s="101">
        <f t="shared" si="5"/>
        <v>0</v>
      </c>
      <c r="P200" s="101">
        <f t="shared" si="6"/>
        <v>0</v>
      </c>
      <c r="R200" s="101">
        <f t="shared" si="7"/>
        <v>0</v>
      </c>
    </row>
    <row r="201" spans="12:18" ht="21.75" customHeight="1" x14ac:dyDescent="0.25">
      <c r="P201" s="101">
        <f t="shared" si="6"/>
        <v>0</v>
      </c>
    </row>
    <row r="202" spans="12:18" ht="21.75" customHeight="1" x14ac:dyDescent="0.25">
      <c r="L202" s="101">
        <f t="shared" si="4"/>
        <v>0</v>
      </c>
      <c r="N202" s="101">
        <f t="shared" si="5"/>
        <v>0</v>
      </c>
      <c r="P202" s="101">
        <f t="shared" si="6"/>
        <v>0</v>
      </c>
      <c r="R202" s="101">
        <f t="shared" si="7"/>
        <v>0</v>
      </c>
    </row>
    <row r="203" spans="12:18" ht="21.75" customHeight="1" x14ac:dyDescent="0.25">
      <c r="L203" s="101">
        <f t="shared" si="4"/>
        <v>0</v>
      </c>
      <c r="N203" s="101">
        <f t="shared" si="5"/>
        <v>0</v>
      </c>
      <c r="P203" s="101">
        <f t="shared" si="6"/>
        <v>0</v>
      </c>
      <c r="R203" s="101">
        <f t="shared" si="7"/>
        <v>0</v>
      </c>
    </row>
    <row r="204" spans="12:18" ht="21.75" customHeight="1" x14ac:dyDescent="0.25">
      <c r="L204" s="101">
        <f t="shared" si="4"/>
        <v>0</v>
      </c>
      <c r="N204" s="101">
        <f t="shared" si="5"/>
        <v>0</v>
      </c>
      <c r="P204" s="101">
        <f t="shared" si="6"/>
        <v>0</v>
      </c>
      <c r="R204" s="101">
        <f t="shared" si="7"/>
        <v>0</v>
      </c>
    </row>
    <row r="205" spans="12:18" ht="21.75" customHeight="1" x14ac:dyDescent="0.25">
      <c r="L205" s="101">
        <f t="shared" si="4"/>
        <v>0</v>
      </c>
      <c r="N205" s="101">
        <f t="shared" si="5"/>
        <v>0</v>
      </c>
      <c r="P205" s="101">
        <f t="shared" si="6"/>
        <v>0</v>
      </c>
      <c r="R205" s="101">
        <f t="shared" si="7"/>
        <v>0</v>
      </c>
    </row>
    <row r="206" spans="12:18" ht="21.75" customHeight="1" x14ac:dyDescent="0.25">
      <c r="L206" s="101">
        <f t="shared" si="4"/>
        <v>0</v>
      </c>
      <c r="N206" s="101">
        <f t="shared" si="5"/>
        <v>0</v>
      </c>
      <c r="P206" s="101">
        <f t="shared" si="6"/>
        <v>0</v>
      </c>
      <c r="R206" s="101">
        <f t="shared" si="7"/>
        <v>0</v>
      </c>
    </row>
    <row r="207" spans="12:18" ht="21.75" customHeight="1" x14ac:dyDescent="0.25">
      <c r="L207" s="101">
        <f t="shared" si="4"/>
        <v>0</v>
      </c>
      <c r="N207" s="101">
        <f t="shared" si="5"/>
        <v>0</v>
      </c>
      <c r="P207" s="101">
        <f t="shared" si="6"/>
        <v>0</v>
      </c>
      <c r="R207" s="101">
        <f t="shared" si="7"/>
        <v>0</v>
      </c>
    </row>
    <row r="208" spans="12:18" ht="21.75" customHeight="1" x14ac:dyDescent="0.25">
      <c r="L208" s="101">
        <f t="shared" si="4"/>
        <v>0</v>
      </c>
      <c r="N208" s="101">
        <f t="shared" si="5"/>
        <v>0</v>
      </c>
      <c r="P208" s="101">
        <f t="shared" si="6"/>
        <v>0</v>
      </c>
      <c r="R208" s="101">
        <f t="shared" si="7"/>
        <v>0</v>
      </c>
    </row>
    <row r="209" spans="12:18" ht="21.75" customHeight="1" x14ac:dyDescent="0.25">
      <c r="L209" s="101">
        <f t="shared" si="4"/>
        <v>0</v>
      </c>
      <c r="N209" s="101">
        <f t="shared" si="5"/>
        <v>0</v>
      </c>
      <c r="P209" s="101">
        <f t="shared" si="6"/>
        <v>0</v>
      </c>
      <c r="R209" s="101">
        <f t="shared" si="7"/>
        <v>0</v>
      </c>
    </row>
    <row r="210" spans="12:18" ht="21.75" customHeight="1" x14ac:dyDescent="0.25">
      <c r="L210" s="101">
        <f t="shared" si="4"/>
        <v>0</v>
      </c>
      <c r="N210" s="101">
        <f t="shared" si="5"/>
        <v>0</v>
      </c>
      <c r="P210" s="101">
        <f t="shared" si="6"/>
        <v>0</v>
      </c>
      <c r="R210" s="101">
        <f t="shared" si="7"/>
        <v>0</v>
      </c>
    </row>
    <row r="211" spans="12:18" ht="21.75" customHeight="1" x14ac:dyDescent="0.25">
      <c r="L211" s="101">
        <f t="shared" si="4"/>
        <v>0</v>
      </c>
      <c r="N211" s="101">
        <f t="shared" si="5"/>
        <v>0</v>
      </c>
      <c r="P211" s="101">
        <f t="shared" si="6"/>
        <v>0</v>
      </c>
      <c r="R211" s="101">
        <f t="shared" si="7"/>
        <v>0</v>
      </c>
    </row>
    <row r="212" spans="12:18" ht="21.75" customHeight="1" x14ac:dyDescent="0.25">
      <c r="L212" s="101">
        <f t="shared" si="4"/>
        <v>0</v>
      </c>
      <c r="N212" s="101">
        <f t="shared" si="5"/>
        <v>0</v>
      </c>
      <c r="P212" s="101">
        <f t="shared" si="6"/>
        <v>0</v>
      </c>
      <c r="R212" s="101">
        <f t="shared" si="7"/>
        <v>0</v>
      </c>
    </row>
    <row r="213" spans="12:18" ht="21.75" customHeight="1" x14ac:dyDescent="0.25">
      <c r="L213" s="101">
        <f t="shared" si="4"/>
        <v>0</v>
      </c>
      <c r="N213" s="101">
        <f t="shared" si="5"/>
        <v>0</v>
      </c>
      <c r="P213" s="101">
        <f t="shared" si="6"/>
        <v>0</v>
      </c>
      <c r="R213" s="101">
        <f t="shared" si="7"/>
        <v>0</v>
      </c>
    </row>
    <row r="214" spans="12:18" ht="21.75" customHeight="1" x14ac:dyDescent="0.25">
      <c r="L214" s="101">
        <f t="shared" si="4"/>
        <v>0</v>
      </c>
      <c r="N214" s="101">
        <f t="shared" si="5"/>
        <v>0</v>
      </c>
      <c r="P214" s="101">
        <f t="shared" si="6"/>
        <v>0</v>
      </c>
      <c r="R214" s="101">
        <f t="shared" si="7"/>
        <v>0</v>
      </c>
    </row>
    <row r="215" spans="12:18" ht="21.75" customHeight="1" x14ac:dyDescent="0.25">
      <c r="L215" s="101">
        <f t="shared" si="4"/>
        <v>0</v>
      </c>
      <c r="N215" s="101">
        <f t="shared" si="5"/>
        <v>0</v>
      </c>
      <c r="P215" s="101">
        <f t="shared" si="6"/>
        <v>0</v>
      </c>
      <c r="R215" s="101">
        <f t="shared" si="7"/>
        <v>0</v>
      </c>
    </row>
    <row r="216" spans="12:18" ht="21.75" customHeight="1" x14ac:dyDescent="0.25">
      <c r="L216" s="101">
        <f t="shared" si="4"/>
        <v>0</v>
      </c>
      <c r="N216" s="101">
        <f t="shared" si="5"/>
        <v>0</v>
      </c>
      <c r="P216" s="101">
        <f t="shared" si="6"/>
        <v>0</v>
      </c>
      <c r="R216" s="101">
        <f t="shared" si="7"/>
        <v>0</v>
      </c>
    </row>
    <row r="217" spans="12:18" ht="21.75" customHeight="1" x14ac:dyDescent="0.25">
      <c r="L217" s="101">
        <f t="shared" si="4"/>
        <v>0</v>
      </c>
      <c r="N217" s="101">
        <f t="shared" si="5"/>
        <v>0</v>
      </c>
      <c r="P217" s="101">
        <f t="shared" si="6"/>
        <v>0</v>
      </c>
      <c r="R217" s="101">
        <f t="shared" si="7"/>
        <v>0</v>
      </c>
    </row>
  </sheetData>
  <mergeCells count="6">
    <mergeCell ref="C36:S36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1496062992125984" header="0.31496062992125984" footer="0.23622047244094491"/>
  <pageSetup paperSize="9" scale="66" firstPageNumber="6" orientation="landscape" useFirstPageNumber="1" r:id="rId1"/>
  <headerFooter>
    <oddFooter>&amp;C&amp;P</oddFooter>
  </headerFooter>
  <rowBreaks count="1" manualBreakCount="1">
    <brk id="3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"/>
  <sheetViews>
    <sheetView view="pageBreakPreview" topLeftCell="B40" zoomScale="80" zoomScaleNormal="90" zoomScaleSheetLayoutView="80" workbookViewId="0">
      <selection activeCell="L255" sqref="L255"/>
    </sheetView>
  </sheetViews>
  <sheetFormatPr defaultColWidth="9" defaultRowHeight="21.75" customHeight="1" x14ac:dyDescent="0.25"/>
  <cols>
    <col min="1" max="1" width="63.75" style="101" customWidth="1"/>
    <col min="2" max="2" width="13.875" style="101" customWidth="1"/>
    <col min="3" max="3" width="17.125" style="101" customWidth="1"/>
    <col min="4" max="4" width="1.125" style="101" customWidth="1"/>
    <col min="5" max="5" width="17.125" style="101" customWidth="1"/>
    <col min="6" max="6" width="1.125" style="101" customWidth="1"/>
    <col min="7" max="7" width="17.125" style="101" customWidth="1"/>
    <col min="8" max="8" width="1.125" style="101" customWidth="1"/>
    <col min="9" max="9" width="17.125" style="101" customWidth="1"/>
    <col min="10" max="10" width="1.125" style="101" customWidth="1"/>
    <col min="11" max="11" width="17.125" style="101" customWidth="1"/>
    <col min="12" max="12" width="1.125" style="101" customWidth="1"/>
    <col min="13" max="13" width="17.125" style="101" customWidth="1"/>
    <col min="14" max="14" width="1.125" style="101" customWidth="1"/>
    <col min="15" max="15" width="17.125" style="101" customWidth="1"/>
    <col min="16" max="16384" width="9" style="101"/>
  </cols>
  <sheetData>
    <row r="1" spans="1:15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43"/>
      <c r="O1" s="144" t="s">
        <v>86</v>
      </c>
    </row>
    <row r="2" spans="1:15" ht="21.75" customHeight="1" x14ac:dyDescent="0.25">
      <c r="A2" s="40" t="s">
        <v>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143"/>
      <c r="O2" s="144" t="s">
        <v>87</v>
      </c>
    </row>
    <row r="3" spans="1:15" ht="21.75" customHeight="1" x14ac:dyDescent="0.25">
      <c r="A3" s="145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1.75" customHeight="1" x14ac:dyDescent="0.25">
      <c r="A4" s="34"/>
      <c r="B4" s="34"/>
      <c r="C4" s="35"/>
      <c r="D4" s="34"/>
      <c r="E4" s="35"/>
      <c r="F4" s="34"/>
      <c r="G4" s="34"/>
      <c r="H4" s="35"/>
      <c r="I4" s="35"/>
      <c r="J4" s="35"/>
      <c r="K4" s="35"/>
      <c r="L4" s="35"/>
      <c r="M4" s="33"/>
      <c r="N4" s="33"/>
      <c r="O4" s="41" t="s">
        <v>126</v>
      </c>
    </row>
    <row r="5" spans="1:15" ht="21.75" customHeight="1" x14ac:dyDescent="0.25">
      <c r="A5" s="34"/>
      <c r="B5" s="34"/>
      <c r="C5" s="204" t="s">
        <v>127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21.75" customHeight="1" x14ac:dyDescent="0.25">
      <c r="A6" s="34"/>
      <c r="B6" s="34"/>
      <c r="C6" s="166" t="s">
        <v>92</v>
      </c>
      <c r="D6" s="34"/>
      <c r="E6" s="166"/>
      <c r="F6" s="34"/>
      <c r="G6" s="205" t="s">
        <v>93</v>
      </c>
      <c r="H6" s="205"/>
      <c r="I6" s="205"/>
      <c r="J6" s="35"/>
      <c r="K6" s="209" t="s">
        <v>94</v>
      </c>
      <c r="L6" s="209"/>
      <c r="M6" s="209"/>
      <c r="N6" s="166"/>
      <c r="O6" s="43"/>
    </row>
    <row r="7" spans="1:15" ht="21.75" customHeight="1" x14ac:dyDescent="0.25">
      <c r="A7" s="34"/>
      <c r="B7" s="34"/>
      <c r="C7" s="36" t="s">
        <v>97</v>
      </c>
      <c r="D7" s="34"/>
      <c r="E7" s="36"/>
      <c r="F7" s="34"/>
      <c r="G7" s="36" t="s">
        <v>98</v>
      </c>
      <c r="H7" s="36"/>
      <c r="I7" s="36" t="s">
        <v>99</v>
      </c>
      <c r="J7" s="35"/>
      <c r="K7" s="37" t="s">
        <v>100</v>
      </c>
      <c r="L7" s="33"/>
      <c r="M7" s="33"/>
      <c r="N7" s="33"/>
      <c r="O7" s="43" t="s">
        <v>104</v>
      </c>
    </row>
    <row r="8" spans="1:15" ht="21.75" customHeight="1" x14ac:dyDescent="0.25">
      <c r="A8" s="33"/>
      <c r="B8" s="54" t="s">
        <v>7</v>
      </c>
      <c r="C8" s="36" t="s">
        <v>105</v>
      </c>
      <c r="D8" s="33"/>
      <c r="E8" s="105" t="s">
        <v>52</v>
      </c>
      <c r="F8" s="33"/>
      <c r="G8" s="36" t="s">
        <v>106</v>
      </c>
      <c r="H8" s="36"/>
      <c r="I8" s="36" t="s">
        <v>107</v>
      </c>
      <c r="J8" s="36"/>
      <c r="K8" s="37" t="s">
        <v>108</v>
      </c>
      <c r="L8" s="36"/>
      <c r="M8" s="166" t="s">
        <v>101</v>
      </c>
      <c r="N8" s="166"/>
      <c r="O8" s="43" t="s">
        <v>111</v>
      </c>
    </row>
    <row r="9" spans="1:15" ht="21.75" customHeight="1" x14ac:dyDescent="0.25">
      <c r="A9" s="33"/>
      <c r="B9" s="36"/>
      <c r="C9" s="208" t="s">
        <v>85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</row>
    <row r="10" spans="1:15" ht="21.75" customHeight="1" x14ac:dyDescent="0.25">
      <c r="A10" s="49" t="s">
        <v>224</v>
      </c>
      <c r="B10" s="52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 ht="21.75" customHeight="1" x14ac:dyDescent="0.25">
      <c r="A11" s="49" t="s">
        <v>172</v>
      </c>
      <c r="B11" s="51"/>
      <c r="C11" s="70">
        <f>'BS&amp;PL 1-5'!J119</f>
        <v>34250905</v>
      </c>
      <c r="D11" s="70"/>
      <c r="E11" s="70">
        <f>'BS&amp;PL 1-5'!J120</f>
        <v>14050</v>
      </c>
      <c r="F11" s="70"/>
      <c r="G11" s="70">
        <f>'BS&amp;PL 1-5'!J122</f>
        <v>-10163276</v>
      </c>
      <c r="H11" s="70"/>
      <c r="I11" s="70">
        <f>'BS&amp;PL 1-5'!J123</f>
        <v>206307</v>
      </c>
      <c r="J11" s="70"/>
      <c r="K11" s="70">
        <f>'BS&amp;PL 1-5'!J126</f>
        <v>763977</v>
      </c>
      <c r="L11" s="70"/>
      <c r="M11" s="70">
        <v>-24809213</v>
      </c>
      <c r="N11" s="71"/>
      <c r="O11" s="70">
        <f>SUM(C11:M11)</f>
        <v>262750</v>
      </c>
    </row>
    <row r="12" spans="1:15" ht="21.75" customHeight="1" x14ac:dyDescent="0.25">
      <c r="A12" s="106" t="s">
        <v>112</v>
      </c>
      <c r="B12" s="48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ht="21.75" customHeight="1" x14ac:dyDescent="0.25">
      <c r="A13" s="50" t="s">
        <v>113</v>
      </c>
      <c r="B13" s="48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21.75" customHeight="1" x14ac:dyDescent="0.25">
      <c r="A14" s="46" t="s">
        <v>128</v>
      </c>
      <c r="B14" s="48">
        <v>26</v>
      </c>
      <c r="C14" s="158">
        <v>0</v>
      </c>
      <c r="D14" s="152"/>
      <c r="E14" s="158">
        <v>0</v>
      </c>
      <c r="F14" s="152">
        <v>804</v>
      </c>
      <c r="G14" s="158">
        <v>0</v>
      </c>
      <c r="H14" s="152"/>
      <c r="I14" s="158">
        <v>0</v>
      </c>
      <c r="J14" s="152"/>
      <c r="K14" s="158">
        <v>0</v>
      </c>
      <c r="L14" s="152"/>
      <c r="M14" s="158">
        <v>0</v>
      </c>
      <c r="N14" s="152"/>
      <c r="O14" s="158">
        <v>0</v>
      </c>
    </row>
    <row r="15" spans="1:15" ht="21.75" customHeight="1" x14ac:dyDescent="0.25">
      <c r="A15" s="46" t="s">
        <v>129</v>
      </c>
      <c r="B15" s="48">
        <v>25</v>
      </c>
      <c r="C15" s="158">
        <v>0</v>
      </c>
      <c r="D15" s="152"/>
      <c r="E15" s="158">
        <v>0</v>
      </c>
      <c r="F15" s="152"/>
      <c r="G15" s="158">
        <v>0</v>
      </c>
      <c r="H15" s="152"/>
      <c r="I15" s="158">
        <v>0</v>
      </c>
      <c r="J15" s="152"/>
      <c r="K15" s="158">
        <v>0</v>
      </c>
      <c r="L15" s="152"/>
      <c r="M15" s="158">
        <v>0</v>
      </c>
      <c r="N15" s="152"/>
      <c r="O15" s="158">
        <f>SUM(C15:M15)</f>
        <v>0</v>
      </c>
    </row>
    <row r="16" spans="1:15" ht="21.75" customHeight="1" x14ac:dyDescent="0.25">
      <c r="A16" s="50" t="s">
        <v>116</v>
      </c>
      <c r="B16" s="48"/>
      <c r="C16" s="147">
        <f>SUM(C14:C15)</f>
        <v>0</v>
      </c>
      <c r="D16" s="146"/>
      <c r="E16" s="147">
        <f>SUM(E14:E15)</f>
        <v>0</v>
      </c>
      <c r="F16" s="146">
        <v>782800</v>
      </c>
      <c r="G16" s="147">
        <f>SUM(G14:G15)</f>
        <v>0</v>
      </c>
      <c r="H16" s="146"/>
      <c r="I16" s="147">
        <f>SUM(I14:I15)</f>
        <v>0</v>
      </c>
      <c r="J16" s="146"/>
      <c r="K16" s="147">
        <f>SUM(K14:K15)</f>
        <v>0</v>
      </c>
      <c r="L16" s="146"/>
      <c r="M16" s="147">
        <f>SUM(M14:M15)</f>
        <v>0</v>
      </c>
      <c r="N16" s="71"/>
      <c r="O16" s="147">
        <f>SUM(O14:O15)</f>
        <v>0</v>
      </c>
    </row>
    <row r="17" spans="1:15" ht="21.75" customHeight="1" x14ac:dyDescent="0.25">
      <c r="A17" s="106" t="s">
        <v>130</v>
      </c>
      <c r="B17" s="48"/>
      <c r="C17" s="147">
        <f>C16</f>
        <v>0</v>
      </c>
      <c r="D17" s="146"/>
      <c r="E17" s="147">
        <f>E16</f>
        <v>0</v>
      </c>
      <c r="F17" s="146">
        <v>0</v>
      </c>
      <c r="G17" s="147">
        <f>G16</f>
        <v>0</v>
      </c>
      <c r="H17" s="146"/>
      <c r="I17" s="147">
        <f>I16</f>
        <v>0</v>
      </c>
      <c r="J17" s="146"/>
      <c r="K17" s="147">
        <f>K16</f>
        <v>0</v>
      </c>
      <c r="L17" s="146"/>
      <c r="M17" s="147">
        <f>M16</f>
        <v>0</v>
      </c>
      <c r="N17" s="71"/>
      <c r="O17" s="147">
        <f>O16</f>
        <v>0</v>
      </c>
    </row>
    <row r="18" spans="1:15" ht="21.75" customHeight="1" x14ac:dyDescent="0.25">
      <c r="A18" s="42"/>
      <c r="B18" s="48"/>
      <c r="C18" s="70"/>
      <c r="D18" s="70"/>
      <c r="E18" s="70"/>
      <c r="F18" s="70">
        <v>142865</v>
      </c>
      <c r="G18" s="70"/>
      <c r="H18" s="70"/>
      <c r="I18" s="70"/>
      <c r="J18" s="70"/>
      <c r="K18" s="70"/>
      <c r="L18" s="70"/>
      <c r="M18" s="70"/>
      <c r="N18" s="71"/>
      <c r="O18" s="70"/>
    </row>
    <row r="19" spans="1:15" ht="21.75" customHeight="1" x14ac:dyDescent="0.25">
      <c r="A19" s="42" t="s">
        <v>121</v>
      </c>
      <c r="B19" s="48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70"/>
    </row>
    <row r="20" spans="1:15" ht="21.75" customHeight="1" x14ac:dyDescent="0.25">
      <c r="A20" s="44" t="s">
        <v>213</v>
      </c>
      <c r="B20" s="48"/>
      <c r="C20" s="146">
        <v>0</v>
      </c>
      <c r="D20" s="71"/>
      <c r="E20" s="146">
        <v>0</v>
      </c>
      <c r="F20" s="71"/>
      <c r="G20" s="146">
        <v>0</v>
      </c>
      <c r="H20" s="71"/>
      <c r="I20" s="146">
        <v>0</v>
      </c>
      <c r="J20" s="146"/>
      <c r="K20" s="146">
        <v>0</v>
      </c>
      <c r="L20" s="71"/>
      <c r="M20" s="157">
        <f>'BS&amp;PL 1-5'!H258</f>
        <v>110289</v>
      </c>
      <c r="N20" s="157"/>
      <c r="O20" s="157">
        <f>SUM(C20:M20)</f>
        <v>110289</v>
      </c>
    </row>
    <row r="21" spans="1:15" ht="21.75" customHeight="1" x14ac:dyDescent="0.25">
      <c r="A21" s="44" t="s">
        <v>123</v>
      </c>
      <c r="B21" s="48"/>
      <c r="C21" s="146">
        <v>0</v>
      </c>
      <c r="D21" s="71"/>
      <c r="E21" s="146">
        <v>0</v>
      </c>
      <c r="F21" s="71"/>
      <c r="G21" s="146">
        <v>0</v>
      </c>
      <c r="H21" s="71"/>
      <c r="I21" s="146">
        <v>0</v>
      </c>
      <c r="J21" s="71"/>
      <c r="K21" s="146">
        <v>0</v>
      </c>
      <c r="L21" s="71"/>
      <c r="M21" s="146">
        <v>0</v>
      </c>
      <c r="N21" s="71"/>
      <c r="O21" s="146">
        <f>SUM(C21:M21)</f>
        <v>0</v>
      </c>
    </row>
    <row r="22" spans="1:15" ht="21.75" customHeight="1" x14ac:dyDescent="0.25">
      <c r="A22" s="42" t="s">
        <v>124</v>
      </c>
      <c r="B22" s="47"/>
      <c r="C22" s="147">
        <f>SUM(C20:C21)</f>
        <v>0</v>
      </c>
      <c r="D22" s="146"/>
      <c r="E22" s="147">
        <f>SUM(E20:E21)</f>
        <v>0</v>
      </c>
      <c r="F22" s="146"/>
      <c r="G22" s="147">
        <f>SUM(G20:G21)</f>
        <v>0</v>
      </c>
      <c r="H22" s="146"/>
      <c r="I22" s="147">
        <f>SUM(I20:I21)</f>
        <v>0</v>
      </c>
      <c r="J22" s="146"/>
      <c r="K22" s="147">
        <f>SUM(K20:K21)</f>
        <v>0</v>
      </c>
      <c r="L22" s="70"/>
      <c r="M22" s="90">
        <f>SUM(M20:M21)</f>
        <v>110289</v>
      </c>
      <c r="N22" s="71"/>
      <c r="O22" s="90">
        <f>SUM(O20:O21)</f>
        <v>110289</v>
      </c>
    </row>
    <row r="23" spans="1:15" ht="21.75" customHeight="1" x14ac:dyDescent="0.25">
      <c r="A23" s="46"/>
      <c r="B23" s="46"/>
      <c r="C23" s="70"/>
      <c r="D23" s="70"/>
      <c r="E23" s="70"/>
      <c r="F23" s="70">
        <v>4054676</v>
      </c>
      <c r="G23" s="70"/>
      <c r="H23" s="70"/>
      <c r="I23" s="70"/>
      <c r="J23" s="70"/>
      <c r="K23" s="70"/>
      <c r="L23" s="70"/>
      <c r="M23" s="70"/>
      <c r="N23" s="71"/>
      <c r="O23" s="70"/>
    </row>
    <row r="24" spans="1:15" ht="21.75" customHeight="1" thickBot="1" x14ac:dyDescent="0.3">
      <c r="A24" s="49" t="s">
        <v>225</v>
      </c>
      <c r="B24" s="47"/>
      <c r="C24" s="72">
        <f>C11+C17+C22</f>
        <v>34250905</v>
      </c>
      <c r="D24" s="70"/>
      <c r="E24" s="72">
        <f>E11+E17+E22</f>
        <v>14050</v>
      </c>
      <c r="F24" s="70"/>
      <c r="G24" s="72">
        <f>G11+G17+G22</f>
        <v>-10163276</v>
      </c>
      <c r="H24" s="70"/>
      <c r="I24" s="72">
        <f>I11+I17+I22</f>
        <v>206307</v>
      </c>
      <c r="J24" s="70"/>
      <c r="K24" s="72">
        <f>K11+K17+K22</f>
        <v>763977</v>
      </c>
      <c r="L24" s="70"/>
      <c r="M24" s="72">
        <f>M11+M17+M22</f>
        <v>-24698924</v>
      </c>
      <c r="N24" s="71"/>
      <c r="O24" s="72">
        <f>O11+O17+O22</f>
        <v>373039</v>
      </c>
    </row>
    <row r="25" spans="1:15" ht="21.75" customHeight="1" thickTop="1" x14ac:dyDescent="0.25">
      <c r="A25" s="49"/>
      <c r="B25" s="47"/>
      <c r="C25" s="107"/>
      <c r="D25" s="45"/>
      <c r="E25" s="108"/>
      <c r="F25" s="45">
        <v>0</v>
      </c>
      <c r="G25" s="107"/>
      <c r="H25" s="107"/>
      <c r="I25" s="107"/>
      <c r="J25" s="107"/>
      <c r="K25" s="107"/>
      <c r="L25" s="107"/>
      <c r="M25" s="107"/>
      <c r="N25" s="71"/>
      <c r="O25" s="107"/>
    </row>
    <row r="26" spans="1:15" ht="21.75" customHeight="1" x14ac:dyDescent="0.25">
      <c r="A26" s="49"/>
      <c r="B26" s="47"/>
      <c r="C26" s="107"/>
      <c r="D26" s="45"/>
      <c r="E26" s="108"/>
      <c r="F26" s="45">
        <v>13795021</v>
      </c>
      <c r="G26" s="107"/>
      <c r="H26" s="107"/>
      <c r="I26" s="107"/>
      <c r="J26" s="107"/>
      <c r="K26" s="107"/>
      <c r="L26" s="107"/>
      <c r="M26" s="107"/>
      <c r="N26" s="71"/>
      <c r="O26" s="107"/>
    </row>
    <row r="27" spans="1:15" ht="21.75" customHeight="1" x14ac:dyDescent="0.25">
      <c r="A27" s="49"/>
      <c r="B27" s="47"/>
      <c r="C27" s="107"/>
      <c r="D27" s="45"/>
      <c r="E27" s="108"/>
      <c r="F27" s="45">
        <v>7829</v>
      </c>
      <c r="G27" s="107"/>
      <c r="H27" s="107"/>
      <c r="I27" s="107"/>
      <c r="J27" s="107"/>
      <c r="K27" s="107"/>
      <c r="L27" s="107"/>
      <c r="M27" s="107"/>
      <c r="N27" s="71"/>
      <c r="O27" s="107"/>
    </row>
    <row r="28" spans="1:15" ht="21.75" customHeight="1" x14ac:dyDescent="0.25">
      <c r="A28" s="49"/>
      <c r="B28" s="47"/>
      <c r="C28" s="107"/>
      <c r="D28" s="45"/>
      <c r="E28" s="108"/>
      <c r="F28" s="45">
        <v>0</v>
      </c>
      <c r="G28" s="107"/>
      <c r="H28" s="107"/>
      <c r="I28" s="107"/>
      <c r="J28" s="107"/>
      <c r="K28" s="107"/>
      <c r="L28" s="107"/>
      <c r="M28" s="107"/>
      <c r="N28" s="71"/>
      <c r="O28" s="107"/>
    </row>
    <row r="29" spans="1:15" ht="21.75" customHeight="1" x14ac:dyDescent="0.25">
      <c r="A29" s="49"/>
      <c r="B29" s="47"/>
      <c r="C29" s="107"/>
      <c r="D29" s="45"/>
      <c r="E29" s="108"/>
      <c r="F29" s="45"/>
      <c r="G29" s="107"/>
      <c r="H29" s="107"/>
      <c r="I29" s="107"/>
      <c r="J29" s="107"/>
      <c r="K29" s="107"/>
      <c r="L29" s="107"/>
      <c r="M29" s="107"/>
      <c r="N29" s="71"/>
      <c r="O29" s="107"/>
    </row>
    <row r="30" spans="1:15" ht="21.75" customHeight="1" x14ac:dyDescent="0.25">
      <c r="B30" s="47"/>
      <c r="C30" s="107"/>
      <c r="D30" s="45"/>
      <c r="E30" s="108"/>
      <c r="F30" s="45"/>
      <c r="G30" s="107"/>
      <c r="H30" s="107"/>
      <c r="I30" s="107"/>
      <c r="J30" s="107"/>
      <c r="K30" s="107"/>
      <c r="L30" s="107"/>
      <c r="M30" s="107"/>
      <c r="N30" s="71"/>
      <c r="O30" s="107"/>
    </row>
    <row r="31" spans="1:15" ht="21.75" customHeight="1" x14ac:dyDescent="0.25">
      <c r="B31" s="47"/>
      <c r="C31" s="107"/>
      <c r="D31" s="45"/>
      <c r="E31" s="108"/>
      <c r="F31" s="45"/>
      <c r="G31" s="107"/>
      <c r="H31" s="107"/>
      <c r="I31" s="107"/>
      <c r="J31" s="107"/>
      <c r="K31" s="107"/>
      <c r="L31" s="107"/>
      <c r="M31" s="107"/>
      <c r="N31" s="71"/>
      <c r="O31" s="107"/>
    </row>
    <row r="32" spans="1:15" ht="21.75" customHeight="1" x14ac:dyDescent="0.25">
      <c r="B32" s="47"/>
      <c r="C32" s="107"/>
      <c r="D32" s="45"/>
      <c r="E32" s="108"/>
      <c r="F32" s="45"/>
      <c r="G32" s="107"/>
      <c r="H32" s="107"/>
      <c r="I32" s="107"/>
      <c r="J32" s="107"/>
      <c r="K32" s="107"/>
      <c r="L32" s="107"/>
      <c r="M32" s="107"/>
      <c r="N32" s="71"/>
      <c r="O32" s="107"/>
    </row>
    <row r="33" spans="1:15" ht="21.75" customHeight="1" x14ac:dyDescent="0.25">
      <c r="A33" s="101" t="s">
        <v>158</v>
      </c>
      <c r="B33" s="47"/>
      <c r="C33" s="107"/>
      <c r="D33" s="45"/>
      <c r="E33" s="108"/>
      <c r="F33" s="45"/>
      <c r="G33" s="107"/>
      <c r="H33" s="107"/>
      <c r="I33" s="107"/>
      <c r="J33" s="107"/>
      <c r="K33" s="107"/>
      <c r="L33" s="107"/>
      <c r="M33" s="107"/>
      <c r="N33" s="71"/>
      <c r="O33" s="107"/>
    </row>
    <row r="34" spans="1:15" ht="21.75" customHeight="1" x14ac:dyDescent="0.25">
      <c r="A34" s="101" t="s">
        <v>159</v>
      </c>
      <c r="B34" s="47"/>
      <c r="C34" s="107"/>
      <c r="D34" s="45"/>
      <c r="E34" s="108"/>
      <c r="F34" s="45"/>
      <c r="G34" s="107"/>
      <c r="H34" s="107"/>
      <c r="I34" s="107"/>
      <c r="J34" s="107"/>
      <c r="K34" s="107"/>
      <c r="L34" s="107"/>
      <c r="M34" s="107"/>
      <c r="N34" s="71"/>
      <c r="O34" s="107"/>
    </row>
    <row r="35" spans="1:15" ht="21.75" customHeight="1" x14ac:dyDescent="0.25">
      <c r="A35" s="49"/>
      <c r="B35" s="47"/>
      <c r="C35" s="107"/>
      <c r="D35" s="45"/>
      <c r="E35" s="108"/>
      <c r="F35" s="45"/>
      <c r="G35" s="107"/>
      <c r="H35" s="107"/>
      <c r="I35" s="107"/>
      <c r="J35" s="107"/>
      <c r="K35" s="107"/>
      <c r="L35" s="107"/>
      <c r="M35" s="107"/>
      <c r="N35" s="71"/>
      <c r="O35" s="107"/>
    </row>
    <row r="36" spans="1:15" ht="21.75" customHeight="1" x14ac:dyDescent="0.25">
      <c r="A36" s="106" t="s">
        <v>226</v>
      </c>
      <c r="B36" s="5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71"/>
      <c r="O36" s="53"/>
    </row>
    <row r="37" spans="1:15" ht="21.75" customHeight="1" x14ac:dyDescent="0.25">
      <c r="A37" s="106" t="s">
        <v>125</v>
      </c>
      <c r="B37" s="47"/>
      <c r="C37" s="70">
        <v>34250905</v>
      </c>
      <c r="D37" s="70"/>
      <c r="E37" s="70">
        <v>14050</v>
      </c>
      <c r="F37" s="70"/>
      <c r="G37" s="70">
        <v>-10163276</v>
      </c>
      <c r="H37" s="70"/>
      <c r="I37" s="70">
        <v>206307</v>
      </c>
      <c r="J37" s="70"/>
      <c r="K37" s="70">
        <v>763977</v>
      </c>
      <c r="L37" s="70"/>
      <c r="M37" s="70">
        <v>-23712432</v>
      </c>
      <c r="N37" s="71"/>
      <c r="O37" s="70">
        <f>SUM(C37:M37)</f>
        <v>1359531</v>
      </c>
    </row>
    <row r="38" spans="1:15" ht="21.75" customHeight="1" x14ac:dyDescent="0.25">
      <c r="A38" s="106" t="s">
        <v>112</v>
      </c>
      <c r="B38" s="48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</row>
    <row r="39" spans="1:15" ht="21.75" customHeight="1" x14ac:dyDescent="0.25">
      <c r="A39" s="50" t="s">
        <v>113</v>
      </c>
      <c r="B39" s="48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  <row r="40" spans="1:15" ht="21.75" customHeight="1" x14ac:dyDescent="0.25">
      <c r="A40" s="46" t="s">
        <v>128</v>
      </c>
      <c r="B40" s="48">
        <v>26</v>
      </c>
      <c r="C40" s="146">
        <v>0</v>
      </c>
      <c r="D40" s="71"/>
      <c r="E40" s="146">
        <v>0</v>
      </c>
      <c r="F40" s="71"/>
      <c r="G40" s="146">
        <v>0</v>
      </c>
      <c r="H40" s="71"/>
      <c r="I40" s="146">
        <v>0</v>
      </c>
      <c r="J40" s="71"/>
      <c r="K40" s="146">
        <v>0</v>
      </c>
      <c r="L40" s="71"/>
      <c r="M40" s="146">
        <v>0</v>
      </c>
      <c r="N40" s="71"/>
      <c r="O40" s="146">
        <f>SUM(C40:M40)</f>
        <v>0</v>
      </c>
    </row>
    <row r="41" spans="1:15" ht="21.75" customHeight="1" x14ac:dyDescent="0.25">
      <c r="A41" s="46" t="s">
        <v>129</v>
      </c>
      <c r="B41" s="48">
        <v>25</v>
      </c>
      <c r="C41" s="146">
        <v>0</v>
      </c>
      <c r="D41" s="71"/>
      <c r="E41" s="146">
        <v>0</v>
      </c>
      <c r="F41" s="71"/>
      <c r="G41" s="146">
        <v>0</v>
      </c>
      <c r="H41" s="71"/>
      <c r="I41" s="146">
        <v>0</v>
      </c>
      <c r="J41" s="71"/>
      <c r="K41" s="146">
        <v>0</v>
      </c>
      <c r="L41" s="71"/>
      <c r="M41" s="146">
        <v>0</v>
      </c>
      <c r="N41" s="71"/>
      <c r="O41" s="146">
        <f>SUM(C41:M41)</f>
        <v>0</v>
      </c>
    </row>
    <row r="42" spans="1:15" ht="21.75" customHeight="1" x14ac:dyDescent="0.25">
      <c r="A42" s="50" t="s">
        <v>116</v>
      </c>
      <c r="B42" s="48"/>
      <c r="C42" s="147">
        <f>SUM(C40:C41)</f>
        <v>0</v>
      </c>
      <c r="D42" s="146"/>
      <c r="E42" s="147">
        <f>SUM(E40:E41)</f>
        <v>0</v>
      </c>
      <c r="F42" s="146"/>
      <c r="G42" s="147">
        <f>SUM(G40:G41)</f>
        <v>0</v>
      </c>
      <c r="H42" s="146"/>
      <c r="I42" s="147">
        <f>SUM(I40:I41)</f>
        <v>0</v>
      </c>
      <c r="J42" s="146"/>
      <c r="K42" s="147">
        <f>SUM(K40:K41)</f>
        <v>0</v>
      </c>
      <c r="L42" s="146"/>
      <c r="M42" s="147">
        <f>SUM(M40:M41)</f>
        <v>0</v>
      </c>
      <c r="N42" s="71"/>
      <c r="O42" s="147">
        <f>SUM(O40:O41)</f>
        <v>0</v>
      </c>
    </row>
    <row r="43" spans="1:15" ht="21.75" customHeight="1" x14ac:dyDescent="0.25">
      <c r="A43" s="106" t="s">
        <v>130</v>
      </c>
      <c r="B43" s="48"/>
      <c r="C43" s="147">
        <f>C42</f>
        <v>0</v>
      </c>
      <c r="D43" s="146"/>
      <c r="E43" s="147">
        <f>E42</f>
        <v>0</v>
      </c>
      <c r="F43" s="146"/>
      <c r="G43" s="147">
        <f>G42</f>
        <v>0</v>
      </c>
      <c r="H43" s="146"/>
      <c r="I43" s="147">
        <f>I42</f>
        <v>0</v>
      </c>
      <c r="J43" s="146"/>
      <c r="K43" s="147">
        <f>K42</f>
        <v>0</v>
      </c>
      <c r="L43" s="146"/>
      <c r="M43" s="147">
        <f>M42</f>
        <v>0</v>
      </c>
      <c r="N43" s="71"/>
      <c r="O43" s="147">
        <f>O42</f>
        <v>0</v>
      </c>
    </row>
    <row r="44" spans="1:15" ht="21.75" customHeight="1" x14ac:dyDescent="0.25">
      <c r="A44" s="42"/>
      <c r="B44" s="48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  <c r="O44" s="70"/>
    </row>
    <row r="45" spans="1:15" ht="21.75" customHeight="1" x14ac:dyDescent="0.25">
      <c r="A45" s="42" t="s">
        <v>217</v>
      </c>
      <c r="B45" s="48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70"/>
    </row>
    <row r="46" spans="1:15" ht="21.75" customHeight="1" x14ac:dyDescent="0.25">
      <c r="A46" s="44" t="s">
        <v>131</v>
      </c>
      <c r="B46" s="48"/>
      <c r="C46" s="146">
        <v>0</v>
      </c>
      <c r="D46" s="71"/>
      <c r="E46" s="146">
        <v>0</v>
      </c>
      <c r="F46" s="71"/>
      <c r="G46" s="146">
        <v>0</v>
      </c>
      <c r="H46" s="71"/>
      <c r="I46" s="146">
        <v>0</v>
      </c>
      <c r="J46" s="146"/>
      <c r="K46" s="146">
        <v>0</v>
      </c>
      <c r="L46" s="71"/>
      <c r="M46" s="71">
        <f>'BS&amp;PL 1-5'!J258</f>
        <v>-410495</v>
      </c>
      <c r="N46" s="71"/>
      <c r="O46" s="71">
        <f>SUM(C46:M46)</f>
        <v>-410495</v>
      </c>
    </row>
    <row r="47" spans="1:15" ht="21.75" customHeight="1" x14ac:dyDescent="0.25">
      <c r="A47" s="44" t="s">
        <v>123</v>
      </c>
      <c r="B47" s="48"/>
      <c r="C47" s="146">
        <v>0</v>
      </c>
      <c r="D47" s="71"/>
      <c r="E47" s="146">
        <v>0</v>
      </c>
      <c r="F47" s="71"/>
      <c r="G47" s="146">
        <v>0</v>
      </c>
      <c r="H47" s="71"/>
      <c r="I47" s="146">
        <v>0</v>
      </c>
      <c r="J47" s="71"/>
      <c r="K47" s="146">
        <v>0</v>
      </c>
      <c r="L47" s="71"/>
      <c r="M47" s="146">
        <v>0</v>
      </c>
      <c r="N47" s="71"/>
      <c r="O47" s="152">
        <f>SUM(C47:M47)</f>
        <v>0</v>
      </c>
    </row>
    <row r="48" spans="1:15" ht="21.75" customHeight="1" x14ac:dyDescent="0.25">
      <c r="A48" s="42" t="s">
        <v>186</v>
      </c>
      <c r="B48" s="47"/>
      <c r="C48" s="147">
        <f>SUM(C46:C47)</f>
        <v>0</v>
      </c>
      <c r="D48" s="146"/>
      <c r="E48" s="147">
        <f>SUM(E46:E47)</f>
        <v>0</v>
      </c>
      <c r="F48" s="146"/>
      <c r="G48" s="147">
        <f>SUM(G46:G47)</f>
        <v>0</v>
      </c>
      <c r="H48" s="146"/>
      <c r="I48" s="147">
        <f>SUM(I46:I47)</f>
        <v>0</v>
      </c>
      <c r="J48" s="146"/>
      <c r="K48" s="147">
        <f>SUM(K46:K47)</f>
        <v>0</v>
      </c>
      <c r="L48" s="70"/>
      <c r="M48" s="73">
        <f>SUM(M46:M47)</f>
        <v>-410495</v>
      </c>
      <c r="N48" s="71"/>
      <c r="O48" s="73">
        <f>SUM(O46:O47)</f>
        <v>-410495</v>
      </c>
    </row>
    <row r="49" spans="1:15" ht="21.75" customHeight="1" x14ac:dyDescent="0.25">
      <c r="A49" s="46"/>
      <c r="B49" s="46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1"/>
      <c r="O49" s="70"/>
    </row>
    <row r="50" spans="1:15" ht="21.75" customHeight="1" thickBot="1" x14ac:dyDescent="0.3">
      <c r="A50" s="49" t="s">
        <v>227</v>
      </c>
      <c r="B50" s="47"/>
      <c r="C50" s="72">
        <f>C37+C43+C48</f>
        <v>34250905</v>
      </c>
      <c r="D50" s="70"/>
      <c r="E50" s="72">
        <f>E37+E43+E48</f>
        <v>14050</v>
      </c>
      <c r="F50" s="70"/>
      <c r="G50" s="72">
        <f>G37+G43+G48</f>
        <v>-10163276</v>
      </c>
      <c r="H50" s="70"/>
      <c r="I50" s="72">
        <f>I37+I43+I48</f>
        <v>206307</v>
      </c>
      <c r="J50" s="70"/>
      <c r="K50" s="72">
        <f>K37+K43+K48</f>
        <v>763977</v>
      </c>
      <c r="L50" s="70"/>
      <c r="M50" s="72">
        <f>M37+M43+M48</f>
        <v>-24122927</v>
      </c>
      <c r="N50" s="71"/>
      <c r="O50" s="72">
        <f>O37+O43+O48</f>
        <v>949036</v>
      </c>
    </row>
    <row r="51" spans="1:15" ht="21.75" customHeight="1" thickTop="1" x14ac:dyDescent="0.25">
      <c r="A51" s="39"/>
      <c r="B51" s="109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1"/>
      <c r="O51" s="70"/>
    </row>
    <row r="52" spans="1:15" ht="21.75" customHeight="1" x14ac:dyDescent="0.25">
      <c r="A52" s="39"/>
      <c r="B52" s="109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1"/>
      <c r="O52" s="70"/>
    </row>
    <row r="53" spans="1:15" ht="21.75" customHeight="1" x14ac:dyDescent="0.25">
      <c r="A53" s="39"/>
      <c r="B53" s="109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1"/>
      <c r="O53" s="70"/>
    </row>
    <row r="59" spans="1:15" ht="21.75" customHeight="1" x14ac:dyDescent="0.25">
      <c r="A59" s="101" t="s">
        <v>158</v>
      </c>
    </row>
    <row r="60" spans="1:15" ht="21.75" customHeight="1" x14ac:dyDescent="0.25">
      <c r="A60" s="101" t="s">
        <v>159</v>
      </c>
    </row>
    <row r="61" spans="1:15" ht="21.75" customHeight="1" x14ac:dyDescent="0.25">
      <c r="B61" s="85"/>
      <c r="C61" s="33"/>
      <c r="D61" s="85"/>
      <c r="E61" s="33"/>
      <c r="F61" s="85"/>
      <c r="G61" s="85"/>
      <c r="H61" s="33"/>
      <c r="I61" s="38"/>
      <c r="J61" s="85"/>
      <c r="K61" s="38"/>
      <c r="L61" s="85"/>
      <c r="M61" s="85"/>
      <c r="N61" s="85"/>
      <c r="O61" s="85"/>
    </row>
    <row r="84" spans="4:4" ht="21.75" customHeight="1" x14ac:dyDescent="0.25">
      <c r="D84" s="101">
        <v>1545254</v>
      </c>
    </row>
    <row r="85" spans="4:4" s="176" customFormat="1" ht="21.75" hidden="1" customHeight="1" x14ac:dyDescent="0.25"/>
    <row r="167" spans="4:18" ht="21.75" customHeight="1" x14ac:dyDescent="0.25">
      <c r="L167" s="101">
        <f>D167-K167</f>
        <v>0</v>
      </c>
      <c r="N167" s="101">
        <f>F167-M167</f>
        <v>0</v>
      </c>
      <c r="P167" s="101">
        <f>H167-O167</f>
        <v>0</v>
      </c>
      <c r="R167" s="101">
        <f>J167-Q167</f>
        <v>0</v>
      </c>
    </row>
    <row r="168" spans="4:18" ht="21.75" customHeight="1" x14ac:dyDescent="0.25">
      <c r="D168" s="101">
        <v>7906</v>
      </c>
      <c r="K168" s="101">
        <v>7906</v>
      </c>
      <c r="L168" s="101">
        <f t="shared" ref="L168:L179" si="0">D168-K168</f>
        <v>0</v>
      </c>
      <c r="N168" s="101">
        <f t="shared" ref="N168:N179" si="1">F168-M168</f>
        <v>0</v>
      </c>
      <c r="P168" s="101">
        <f t="shared" ref="P168:P179" si="2">H168-O168</f>
        <v>0</v>
      </c>
      <c r="R168" s="101">
        <f t="shared" ref="R168:R179" si="3">J168-Q168</f>
        <v>0</v>
      </c>
    </row>
    <row r="169" spans="4:18" ht="21.75" customHeight="1" x14ac:dyDescent="0.25">
      <c r="L169" s="101">
        <f t="shared" si="0"/>
        <v>0</v>
      </c>
      <c r="N169" s="101">
        <f t="shared" si="1"/>
        <v>0</v>
      </c>
      <c r="P169" s="101">
        <f t="shared" si="2"/>
        <v>0</v>
      </c>
      <c r="R169" s="101">
        <f t="shared" si="3"/>
        <v>0</v>
      </c>
    </row>
    <row r="170" spans="4:18" ht="21.75" customHeight="1" x14ac:dyDescent="0.25">
      <c r="L170" s="101">
        <f t="shared" si="0"/>
        <v>0</v>
      </c>
      <c r="N170" s="101">
        <f t="shared" si="1"/>
        <v>0</v>
      </c>
      <c r="P170" s="101">
        <f t="shared" si="2"/>
        <v>0</v>
      </c>
      <c r="R170" s="101">
        <f t="shared" si="3"/>
        <v>0</v>
      </c>
    </row>
    <row r="171" spans="4:18" ht="21.75" customHeight="1" x14ac:dyDescent="0.25">
      <c r="L171" s="101">
        <f t="shared" si="0"/>
        <v>0</v>
      </c>
      <c r="N171" s="101">
        <f t="shared" si="1"/>
        <v>0</v>
      </c>
      <c r="P171" s="101">
        <f t="shared" si="2"/>
        <v>0</v>
      </c>
      <c r="R171" s="101">
        <f t="shared" si="3"/>
        <v>0</v>
      </c>
    </row>
    <row r="172" spans="4:18" ht="21.75" customHeight="1" x14ac:dyDescent="0.25">
      <c r="L172" s="101">
        <f t="shared" si="0"/>
        <v>0</v>
      </c>
      <c r="N172" s="101">
        <f t="shared" si="1"/>
        <v>0</v>
      </c>
      <c r="P172" s="101">
        <f t="shared" si="2"/>
        <v>0</v>
      </c>
      <c r="R172" s="101">
        <f t="shared" si="3"/>
        <v>0</v>
      </c>
    </row>
    <row r="173" spans="4:18" ht="21.75" customHeight="1" x14ac:dyDescent="0.25">
      <c r="L173" s="101">
        <f t="shared" si="0"/>
        <v>0</v>
      </c>
      <c r="N173" s="101">
        <f t="shared" si="1"/>
        <v>0</v>
      </c>
      <c r="P173" s="101">
        <f t="shared" si="2"/>
        <v>0</v>
      </c>
      <c r="R173" s="101">
        <f t="shared" si="3"/>
        <v>0</v>
      </c>
    </row>
    <row r="174" spans="4:18" ht="21.75" customHeight="1" x14ac:dyDescent="0.25">
      <c r="L174" s="101">
        <f t="shared" si="0"/>
        <v>0</v>
      </c>
      <c r="N174" s="101">
        <f t="shared" si="1"/>
        <v>0</v>
      </c>
      <c r="P174" s="101">
        <f t="shared" si="2"/>
        <v>0</v>
      </c>
      <c r="R174" s="101">
        <f t="shared" si="3"/>
        <v>0</v>
      </c>
    </row>
    <row r="175" spans="4:18" ht="21.75" customHeight="1" x14ac:dyDescent="0.25">
      <c r="L175" s="101">
        <f t="shared" si="0"/>
        <v>0</v>
      </c>
      <c r="N175" s="101">
        <f t="shared" si="1"/>
        <v>0</v>
      </c>
      <c r="P175" s="101">
        <f t="shared" si="2"/>
        <v>0</v>
      </c>
      <c r="R175" s="101">
        <f t="shared" si="3"/>
        <v>0</v>
      </c>
    </row>
    <row r="176" spans="4:18" ht="21.75" customHeight="1" x14ac:dyDescent="0.25">
      <c r="L176" s="101">
        <f t="shared" si="0"/>
        <v>0</v>
      </c>
      <c r="N176" s="101">
        <f t="shared" si="1"/>
        <v>0</v>
      </c>
      <c r="P176" s="101">
        <f t="shared" si="2"/>
        <v>0</v>
      </c>
      <c r="R176" s="101">
        <f t="shared" si="3"/>
        <v>0</v>
      </c>
    </row>
    <row r="177" spans="4:18" ht="21.75" customHeight="1" x14ac:dyDescent="0.25">
      <c r="L177" s="101">
        <f t="shared" si="0"/>
        <v>0</v>
      </c>
      <c r="N177" s="101">
        <f t="shared" si="1"/>
        <v>0</v>
      </c>
      <c r="P177" s="101">
        <f t="shared" si="2"/>
        <v>0</v>
      </c>
      <c r="R177" s="101">
        <f t="shared" si="3"/>
        <v>0</v>
      </c>
    </row>
    <row r="178" spans="4:18" ht="21.75" customHeight="1" x14ac:dyDescent="0.25">
      <c r="D178" s="101">
        <v>45289</v>
      </c>
      <c r="K178" s="101">
        <v>45289</v>
      </c>
      <c r="L178" s="101">
        <f t="shared" si="0"/>
        <v>0</v>
      </c>
      <c r="N178" s="101">
        <f t="shared" si="1"/>
        <v>0</v>
      </c>
      <c r="P178" s="101">
        <f t="shared" si="2"/>
        <v>0</v>
      </c>
      <c r="R178" s="101">
        <f t="shared" si="3"/>
        <v>0</v>
      </c>
    </row>
    <row r="179" spans="4:18" ht="21.75" customHeight="1" x14ac:dyDescent="0.25">
      <c r="D179" s="101">
        <f>SUM(D167:D178)</f>
        <v>53195</v>
      </c>
      <c r="L179" s="101">
        <f t="shared" si="0"/>
        <v>53195</v>
      </c>
      <c r="N179" s="101">
        <f t="shared" si="1"/>
        <v>0</v>
      </c>
      <c r="P179" s="101">
        <f t="shared" si="2"/>
        <v>0</v>
      </c>
      <c r="R179" s="101">
        <f t="shared" si="3"/>
        <v>0</v>
      </c>
    </row>
    <row r="183" spans="4:18" ht="21.75" customHeight="1" x14ac:dyDescent="0.25">
      <c r="D183" s="101">
        <v>7085309</v>
      </c>
      <c r="K183" s="101">
        <v>7085309</v>
      </c>
      <c r="L183" s="101">
        <f>D183-K183</f>
        <v>0</v>
      </c>
      <c r="N183" s="101">
        <f>F183-M183</f>
        <v>0</v>
      </c>
      <c r="P183" s="101">
        <f>H183-O183</f>
        <v>0</v>
      </c>
      <c r="R183" s="101">
        <f>J183-Q183</f>
        <v>0</v>
      </c>
    </row>
    <row r="184" spans="4:18" ht="21.75" customHeight="1" x14ac:dyDescent="0.25">
      <c r="L184" s="101">
        <f t="shared" ref="L184:L214" si="4">D184-K184</f>
        <v>0</v>
      </c>
      <c r="N184" s="101">
        <f t="shared" ref="N184:N214" si="5">F184-M184</f>
        <v>0</v>
      </c>
      <c r="P184" s="101">
        <f t="shared" ref="P184:P214" si="6">H184-O184</f>
        <v>0</v>
      </c>
      <c r="R184" s="101">
        <f t="shared" ref="R184:R214" si="7">J184-Q184</f>
        <v>0</v>
      </c>
    </row>
    <row r="185" spans="4:18" ht="21.75" customHeight="1" x14ac:dyDescent="0.25">
      <c r="L185" s="101">
        <f t="shared" si="4"/>
        <v>0</v>
      </c>
      <c r="N185" s="101">
        <f t="shared" si="5"/>
        <v>0</v>
      </c>
      <c r="P185" s="101">
        <f t="shared" si="6"/>
        <v>0</v>
      </c>
      <c r="R185" s="101">
        <f t="shared" si="7"/>
        <v>0</v>
      </c>
    </row>
    <row r="186" spans="4:18" ht="21.75" customHeight="1" x14ac:dyDescent="0.25">
      <c r="L186" s="101">
        <f t="shared" si="4"/>
        <v>0</v>
      </c>
      <c r="N186" s="101">
        <f t="shared" si="5"/>
        <v>0</v>
      </c>
      <c r="P186" s="101">
        <f t="shared" si="6"/>
        <v>0</v>
      </c>
      <c r="R186" s="101">
        <f t="shared" si="7"/>
        <v>0</v>
      </c>
    </row>
    <row r="187" spans="4:18" ht="21.75" customHeight="1" x14ac:dyDescent="0.25">
      <c r="L187" s="101">
        <f t="shared" si="4"/>
        <v>0</v>
      </c>
      <c r="N187" s="101">
        <f t="shared" si="5"/>
        <v>0</v>
      </c>
      <c r="P187" s="101">
        <f t="shared" si="6"/>
        <v>0</v>
      </c>
      <c r="R187" s="101">
        <f t="shared" si="7"/>
        <v>0</v>
      </c>
    </row>
    <row r="188" spans="4:18" ht="21.75" customHeight="1" x14ac:dyDescent="0.25">
      <c r="D188" s="101">
        <v>294273</v>
      </c>
      <c r="K188" s="101">
        <v>294273</v>
      </c>
      <c r="L188" s="101">
        <f t="shared" si="4"/>
        <v>0</v>
      </c>
      <c r="N188" s="101">
        <f t="shared" si="5"/>
        <v>0</v>
      </c>
      <c r="P188" s="101">
        <f t="shared" si="6"/>
        <v>0</v>
      </c>
      <c r="R188" s="101">
        <f t="shared" si="7"/>
        <v>0</v>
      </c>
    </row>
    <row r="189" spans="4:18" ht="21.75" customHeight="1" x14ac:dyDescent="0.25">
      <c r="L189" s="101">
        <f t="shared" si="4"/>
        <v>0</v>
      </c>
      <c r="N189" s="101">
        <f t="shared" si="5"/>
        <v>0</v>
      </c>
      <c r="P189" s="101">
        <f t="shared" si="6"/>
        <v>0</v>
      </c>
      <c r="R189" s="101">
        <f t="shared" si="7"/>
        <v>0</v>
      </c>
    </row>
    <row r="190" spans="4:18" ht="21.75" customHeight="1" x14ac:dyDescent="0.25">
      <c r="L190" s="101">
        <f t="shared" si="4"/>
        <v>0</v>
      </c>
      <c r="N190" s="101">
        <f t="shared" si="5"/>
        <v>0</v>
      </c>
      <c r="P190" s="101">
        <f t="shared" si="6"/>
        <v>0</v>
      </c>
      <c r="R190" s="101">
        <f t="shared" si="7"/>
        <v>0</v>
      </c>
    </row>
    <row r="191" spans="4:18" ht="21.75" customHeight="1" x14ac:dyDescent="0.25">
      <c r="L191" s="101">
        <f t="shared" si="4"/>
        <v>0</v>
      </c>
      <c r="N191" s="101">
        <f t="shared" si="5"/>
        <v>0</v>
      </c>
      <c r="P191" s="101">
        <f t="shared" si="6"/>
        <v>0</v>
      </c>
      <c r="R191" s="101">
        <f t="shared" si="7"/>
        <v>0</v>
      </c>
    </row>
    <row r="192" spans="4:18" ht="21.75" customHeight="1" x14ac:dyDescent="0.25">
      <c r="L192" s="101">
        <f t="shared" si="4"/>
        <v>0</v>
      </c>
      <c r="N192" s="101">
        <f t="shared" si="5"/>
        <v>0</v>
      </c>
      <c r="P192" s="101">
        <f t="shared" si="6"/>
        <v>0</v>
      </c>
      <c r="R192" s="101">
        <f t="shared" si="7"/>
        <v>0</v>
      </c>
    </row>
    <row r="193" spans="12:18" ht="21.75" customHeight="1" x14ac:dyDescent="0.25">
      <c r="L193" s="101">
        <f t="shared" si="4"/>
        <v>0</v>
      </c>
      <c r="N193" s="101">
        <f t="shared" si="5"/>
        <v>0</v>
      </c>
      <c r="P193" s="101">
        <f t="shared" si="6"/>
        <v>0</v>
      </c>
      <c r="R193" s="101">
        <f t="shared" si="7"/>
        <v>0</v>
      </c>
    </row>
    <row r="194" spans="12:18" ht="21.75" customHeight="1" x14ac:dyDescent="0.25">
      <c r="L194" s="101">
        <f t="shared" si="4"/>
        <v>0</v>
      </c>
      <c r="N194" s="101">
        <f t="shared" si="5"/>
        <v>0</v>
      </c>
      <c r="P194" s="101">
        <f t="shared" si="6"/>
        <v>0</v>
      </c>
      <c r="R194" s="101">
        <f t="shared" si="7"/>
        <v>0</v>
      </c>
    </row>
    <row r="195" spans="12:18" ht="21.75" customHeight="1" x14ac:dyDescent="0.25">
      <c r="L195" s="101">
        <f t="shared" si="4"/>
        <v>0</v>
      </c>
      <c r="N195" s="101">
        <f t="shared" si="5"/>
        <v>0</v>
      </c>
      <c r="P195" s="101">
        <f t="shared" si="6"/>
        <v>0</v>
      </c>
      <c r="R195" s="101">
        <f t="shared" si="7"/>
        <v>0</v>
      </c>
    </row>
    <row r="196" spans="12:18" ht="21.75" customHeight="1" x14ac:dyDescent="0.25">
      <c r="L196" s="101">
        <f t="shared" si="4"/>
        <v>0</v>
      </c>
      <c r="N196" s="101">
        <f t="shared" si="5"/>
        <v>0</v>
      </c>
      <c r="P196" s="101">
        <f t="shared" si="6"/>
        <v>0</v>
      </c>
      <c r="R196" s="101">
        <f t="shared" si="7"/>
        <v>0</v>
      </c>
    </row>
    <row r="197" spans="12:18" ht="21.75" customHeight="1" x14ac:dyDescent="0.25">
      <c r="L197" s="101">
        <f t="shared" si="4"/>
        <v>0</v>
      </c>
      <c r="N197" s="101">
        <f t="shared" si="5"/>
        <v>0</v>
      </c>
      <c r="P197" s="101">
        <f t="shared" si="6"/>
        <v>0</v>
      </c>
      <c r="R197" s="101">
        <f t="shared" si="7"/>
        <v>0</v>
      </c>
    </row>
    <row r="198" spans="12:18" ht="21.75" customHeight="1" x14ac:dyDescent="0.25">
      <c r="P198" s="101">
        <f t="shared" si="6"/>
        <v>0</v>
      </c>
    </row>
    <row r="199" spans="12:18" ht="21.75" customHeight="1" x14ac:dyDescent="0.25">
      <c r="L199" s="101">
        <f t="shared" si="4"/>
        <v>0</v>
      </c>
      <c r="N199" s="101">
        <f t="shared" si="5"/>
        <v>0</v>
      </c>
      <c r="P199" s="101">
        <f t="shared" si="6"/>
        <v>0</v>
      </c>
      <c r="R199" s="101">
        <f t="shared" si="7"/>
        <v>0</v>
      </c>
    </row>
    <row r="200" spans="12:18" ht="21.75" customHeight="1" x14ac:dyDescent="0.25">
      <c r="L200" s="101">
        <f t="shared" si="4"/>
        <v>0</v>
      </c>
      <c r="N200" s="101">
        <f t="shared" si="5"/>
        <v>0</v>
      </c>
      <c r="P200" s="101">
        <f t="shared" si="6"/>
        <v>0</v>
      </c>
      <c r="R200" s="101">
        <f t="shared" si="7"/>
        <v>0</v>
      </c>
    </row>
    <row r="201" spans="12:18" ht="21.75" customHeight="1" x14ac:dyDescent="0.25">
      <c r="L201" s="101">
        <f t="shared" si="4"/>
        <v>0</v>
      </c>
      <c r="N201" s="101">
        <f t="shared" si="5"/>
        <v>0</v>
      </c>
      <c r="P201" s="101">
        <f t="shared" si="6"/>
        <v>0</v>
      </c>
      <c r="R201" s="101">
        <f t="shared" si="7"/>
        <v>0</v>
      </c>
    </row>
    <row r="202" spans="12:18" ht="21.75" customHeight="1" x14ac:dyDescent="0.25">
      <c r="L202" s="101">
        <f t="shared" si="4"/>
        <v>0</v>
      </c>
      <c r="N202" s="101">
        <f t="shared" si="5"/>
        <v>0</v>
      </c>
      <c r="P202" s="101">
        <f t="shared" si="6"/>
        <v>0</v>
      </c>
      <c r="R202" s="101">
        <f t="shared" si="7"/>
        <v>0</v>
      </c>
    </row>
    <row r="203" spans="12:18" ht="21.75" customHeight="1" x14ac:dyDescent="0.25">
      <c r="L203" s="101">
        <f t="shared" si="4"/>
        <v>0</v>
      </c>
      <c r="N203" s="101">
        <f t="shared" si="5"/>
        <v>0</v>
      </c>
      <c r="P203" s="101">
        <f t="shared" si="6"/>
        <v>0</v>
      </c>
      <c r="R203" s="101">
        <f t="shared" si="7"/>
        <v>0</v>
      </c>
    </row>
    <row r="204" spans="12:18" ht="21.75" customHeight="1" x14ac:dyDescent="0.25">
      <c r="L204" s="101">
        <f t="shared" si="4"/>
        <v>0</v>
      </c>
      <c r="N204" s="101">
        <f t="shared" si="5"/>
        <v>0</v>
      </c>
      <c r="P204" s="101">
        <f t="shared" si="6"/>
        <v>0</v>
      </c>
      <c r="R204" s="101">
        <f t="shared" si="7"/>
        <v>0</v>
      </c>
    </row>
    <row r="205" spans="12:18" ht="21.75" customHeight="1" x14ac:dyDescent="0.25">
      <c r="L205" s="101">
        <f t="shared" si="4"/>
        <v>0</v>
      </c>
      <c r="N205" s="101">
        <f t="shared" si="5"/>
        <v>0</v>
      </c>
      <c r="P205" s="101">
        <f t="shared" si="6"/>
        <v>0</v>
      </c>
      <c r="R205" s="101">
        <f t="shared" si="7"/>
        <v>0</v>
      </c>
    </row>
    <row r="206" spans="12:18" ht="21.75" customHeight="1" x14ac:dyDescent="0.25">
      <c r="L206" s="101">
        <f t="shared" si="4"/>
        <v>0</v>
      </c>
      <c r="N206" s="101">
        <f t="shared" si="5"/>
        <v>0</v>
      </c>
      <c r="P206" s="101">
        <f t="shared" si="6"/>
        <v>0</v>
      </c>
      <c r="R206" s="101">
        <f t="shared" si="7"/>
        <v>0</v>
      </c>
    </row>
    <row r="207" spans="12:18" ht="21.75" customHeight="1" x14ac:dyDescent="0.25">
      <c r="L207" s="101">
        <f t="shared" si="4"/>
        <v>0</v>
      </c>
      <c r="N207" s="101">
        <f t="shared" si="5"/>
        <v>0</v>
      </c>
      <c r="P207" s="101">
        <f t="shared" si="6"/>
        <v>0</v>
      </c>
      <c r="R207" s="101">
        <f t="shared" si="7"/>
        <v>0</v>
      </c>
    </row>
    <row r="208" spans="12:18" ht="21.75" customHeight="1" x14ac:dyDescent="0.25">
      <c r="L208" s="101">
        <f t="shared" si="4"/>
        <v>0</v>
      </c>
      <c r="N208" s="101">
        <f t="shared" si="5"/>
        <v>0</v>
      </c>
      <c r="P208" s="101">
        <f t="shared" si="6"/>
        <v>0</v>
      </c>
      <c r="R208" s="101">
        <f t="shared" si="7"/>
        <v>0</v>
      </c>
    </row>
    <row r="209" spans="12:18" ht="21.75" customHeight="1" x14ac:dyDescent="0.25">
      <c r="L209" s="101">
        <f t="shared" si="4"/>
        <v>0</v>
      </c>
      <c r="N209" s="101">
        <f t="shared" si="5"/>
        <v>0</v>
      </c>
      <c r="P209" s="101">
        <f t="shared" si="6"/>
        <v>0</v>
      </c>
      <c r="R209" s="101">
        <f t="shared" si="7"/>
        <v>0</v>
      </c>
    </row>
    <row r="210" spans="12:18" ht="21.75" customHeight="1" x14ac:dyDescent="0.25">
      <c r="L210" s="101">
        <f t="shared" si="4"/>
        <v>0</v>
      </c>
      <c r="N210" s="101">
        <f t="shared" si="5"/>
        <v>0</v>
      </c>
      <c r="P210" s="101">
        <f t="shared" si="6"/>
        <v>0</v>
      </c>
      <c r="R210" s="101">
        <f t="shared" si="7"/>
        <v>0</v>
      </c>
    </row>
    <row r="211" spans="12:18" ht="21.75" customHeight="1" x14ac:dyDescent="0.25">
      <c r="L211" s="101">
        <f t="shared" si="4"/>
        <v>0</v>
      </c>
      <c r="N211" s="101">
        <f t="shared" si="5"/>
        <v>0</v>
      </c>
      <c r="P211" s="101">
        <f t="shared" si="6"/>
        <v>0</v>
      </c>
      <c r="R211" s="101">
        <f t="shared" si="7"/>
        <v>0</v>
      </c>
    </row>
    <row r="212" spans="12:18" ht="21.75" customHeight="1" x14ac:dyDescent="0.25">
      <c r="L212" s="101">
        <f t="shared" si="4"/>
        <v>0</v>
      </c>
      <c r="N212" s="101">
        <f t="shared" si="5"/>
        <v>0</v>
      </c>
      <c r="P212" s="101">
        <f t="shared" si="6"/>
        <v>0</v>
      </c>
      <c r="R212" s="101">
        <f t="shared" si="7"/>
        <v>0</v>
      </c>
    </row>
    <row r="213" spans="12:18" ht="21.75" customHeight="1" x14ac:dyDescent="0.25">
      <c r="L213" s="101">
        <f t="shared" si="4"/>
        <v>0</v>
      </c>
      <c r="N213" s="101">
        <f t="shared" si="5"/>
        <v>0</v>
      </c>
      <c r="P213" s="101">
        <f t="shared" si="6"/>
        <v>0</v>
      </c>
      <c r="R213" s="101">
        <f t="shared" si="7"/>
        <v>0</v>
      </c>
    </row>
    <row r="214" spans="12:18" ht="21.75" customHeight="1" x14ac:dyDescent="0.25">
      <c r="L214" s="101">
        <f t="shared" si="4"/>
        <v>0</v>
      </c>
      <c r="N214" s="101">
        <f t="shared" si="5"/>
        <v>0</v>
      </c>
      <c r="P214" s="101">
        <f t="shared" si="6"/>
        <v>0</v>
      </c>
      <c r="R214" s="101">
        <f t="shared" si="7"/>
        <v>0</v>
      </c>
    </row>
  </sheetData>
  <mergeCells count="4">
    <mergeCell ref="C9:O9"/>
    <mergeCell ref="C5:O5"/>
    <mergeCell ref="G6:I6"/>
    <mergeCell ref="K6:M6"/>
  </mergeCells>
  <phoneticPr fontId="0" type="noConversion"/>
  <pageMargins left="0.43307086614173229" right="0.19685039370078741" top="0.98425196850393704" bottom="0.39370078740157483" header="0.31496062992125984" footer="0.27559055118110237"/>
  <pageSetup paperSize="9" scale="64" firstPageNumber="8" orientation="landscape" useFirstPageNumber="1" r:id="rId1"/>
  <headerFooter>
    <oddFooter>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view="pageBreakPreview" topLeftCell="B1" zoomScaleSheetLayoutView="100" workbookViewId="0">
      <selection activeCell="B106" sqref="B106"/>
    </sheetView>
  </sheetViews>
  <sheetFormatPr defaultColWidth="9" defaultRowHeight="21.75" customHeight="1" x14ac:dyDescent="0.25"/>
  <cols>
    <col min="1" max="1" width="0" style="101" hidden="1" customWidth="1"/>
    <col min="2" max="2" width="61" style="101" customWidth="1"/>
    <col min="3" max="3" width="7.625" style="193" customWidth="1"/>
    <col min="4" max="4" width="17.125" style="101" customWidth="1"/>
    <col min="5" max="5" width="1.25" style="101" customWidth="1"/>
    <col min="6" max="6" width="17.125" style="101" customWidth="1"/>
    <col min="7" max="7" width="1.25" style="101" customWidth="1"/>
    <col min="8" max="8" width="17.125" style="101" customWidth="1"/>
    <col min="9" max="9" width="1.25" style="101" customWidth="1"/>
    <col min="10" max="10" width="17.125" style="101" customWidth="1"/>
    <col min="11" max="11" width="41.625" style="101" customWidth="1"/>
    <col min="12" max="12" width="11.25" style="101" bestFit="1" customWidth="1"/>
    <col min="13" max="16384" width="9" style="101"/>
  </cols>
  <sheetData>
    <row r="1" spans="1:12" ht="21.75" customHeight="1" x14ac:dyDescent="0.25">
      <c r="B1" s="61" t="s">
        <v>0</v>
      </c>
      <c r="C1" s="190"/>
      <c r="D1" s="57"/>
      <c r="E1" s="55"/>
      <c r="F1" s="57"/>
      <c r="G1" s="55"/>
      <c r="H1" s="57"/>
      <c r="I1" s="210" t="s">
        <v>86</v>
      </c>
      <c r="J1" s="210"/>
    </row>
    <row r="2" spans="1:12" ht="21.75" customHeight="1" x14ac:dyDescent="0.25">
      <c r="B2" s="61" t="s">
        <v>132</v>
      </c>
      <c r="C2" s="190"/>
      <c r="D2" s="57"/>
      <c r="E2" s="55"/>
      <c r="F2" s="57"/>
      <c r="G2" s="55"/>
      <c r="H2" s="57"/>
      <c r="I2" s="210" t="s">
        <v>87</v>
      </c>
      <c r="J2" s="210"/>
    </row>
    <row r="3" spans="1:12" ht="21.75" customHeight="1" x14ac:dyDescent="0.25">
      <c r="B3" s="2"/>
      <c r="C3" s="96"/>
      <c r="D3" s="2"/>
      <c r="E3" s="2"/>
      <c r="F3" s="2"/>
      <c r="G3" s="2"/>
      <c r="H3" s="2"/>
      <c r="I3" s="2"/>
      <c r="J3" s="2"/>
    </row>
    <row r="4" spans="1:12" ht="21.75" customHeight="1" x14ac:dyDescent="0.25">
      <c r="B4" s="59"/>
      <c r="C4" s="191"/>
      <c r="D4" s="212" t="s">
        <v>2</v>
      </c>
      <c r="E4" s="212"/>
      <c r="F4" s="212"/>
      <c r="G4" s="56"/>
      <c r="H4" s="212" t="s">
        <v>133</v>
      </c>
      <c r="I4" s="212"/>
      <c r="J4" s="212"/>
    </row>
    <row r="5" spans="1:12" ht="21.75" customHeight="1" x14ac:dyDescent="0.25">
      <c r="B5" s="59"/>
      <c r="C5" s="191"/>
      <c r="D5" s="212" t="s">
        <v>134</v>
      </c>
      <c r="E5" s="212"/>
      <c r="F5" s="212"/>
      <c r="G5" s="56"/>
      <c r="H5" s="212" t="s">
        <v>134</v>
      </c>
      <c r="I5" s="212"/>
      <c r="J5" s="212"/>
    </row>
    <row r="6" spans="1:12" ht="34.5" customHeight="1" x14ac:dyDescent="0.25">
      <c r="B6" s="59"/>
      <c r="C6" s="191"/>
      <c r="D6" s="201" t="s">
        <v>223</v>
      </c>
      <c r="E6" s="201"/>
      <c r="F6" s="201"/>
      <c r="G6" s="163"/>
      <c r="H6" s="201" t="s">
        <v>223</v>
      </c>
      <c r="I6" s="201"/>
      <c r="J6" s="201"/>
    </row>
    <row r="7" spans="1:12" ht="21.75" customHeight="1" x14ac:dyDescent="0.25">
      <c r="B7" s="56"/>
      <c r="C7" s="104" t="s">
        <v>7</v>
      </c>
      <c r="D7" s="31">
        <v>2017</v>
      </c>
      <c r="E7" s="31"/>
      <c r="F7" s="31">
        <v>2016</v>
      </c>
      <c r="G7" s="56"/>
      <c r="H7" s="31">
        <v>2017</v>
      </c>
      <c r="I7" s="31"/>
      <c r="J7" s="31">
        <v>2016</v>
      </c>
    </row>
    <row r="8" spans="1:12" ht="21.75" customHeight="1" x14ac:dyDescent="0.25">
      <c r="B8" s="56"/>
      <c r="C8" s="31"/>
      <c r="D8" s="211" t="s">
        <v>85</v>
      </c>
      <c r="E8" s="211"/>
      <c r="F8" s="211"/>
      <c r="G8" s="211"/>
      <c r="H8" s="211"/>
      <c r="I8" s="211"/>
      <c r="J8" s="211"/>
    </row>
    <row r="9" spans="1:12" ht="21.75" customHeight="1" x14ac:dyDescent="0.25">
      <c r="B9" s="62" t="s">
        <v>135</v>
      </c>
      <c r="C9" s="192"/>
      <c r="D9" s="47"/>
      <c r="E9" s="46"/>
      <c r="F9" s="47"/>
      <c r="G9" s="47"/>
      <c r="H9" s="47"/>
      <c r="I9" s="47"/>
      <c r="J9" s="47"/>
    </row>
    <row r="10" spans="1:12" ht="21.75" customHeight="1" x14ac:dyDescent="0.25">
      <c r="A10" s="101">
        <v>1</v>
      </c>
      <c r="B10" s="56" t="s">
        <v>136</v>
      </c>
      <c r="C10" s="31"/>
      <c r="D10" s="136">
        <v>1280792.2644199999</v>
      </c>
      <c r="E10" s="57"/>
      <c r="F10" s="136">
        <v>-119589</v>
      </c>
      <c r="G10" s="57"/>
      <c r="H10" s="136">
        <v>110289</v>
      </c>
      <c r="I10" s="57"/>
      <c r="J10" s="136">
        <v>-410495</v>
      </c>
    </row>
    <row r="11" spans="1:12" ht="21.75" customHeight="1" x14ac:dyDescent="0.25">
      <c r="B11" s="63" t="s">
        <v>137</v>
      </c>
      <c r="C11" s="65"/>
      <c r="D11" s="136"/>
      <c r="E11" s="57"/>
      <c r="F11" s="136"/>
      <c r="G11" s="136"/>
      <c r="H11" s="136"/>
      <c r="I11" s="136"/>
      <c r="J11" s="136"/>
    </row>
    <row r="12" spans="1:12" ht="21.75" customHeight="1" x14ac:dyDescent="0.25">
      <c r="A12" s="101">
        <v>2</v>
      </c>
      <c r="B12" s="56" t="s">
        <v>138</v>
      </c>
      <c r="C12" s="31"/>
      <c r="D12" s="136">
        <v>1425849</v>
      </c>
      <c r="E12" s="57"/>
      <c r="F12" s="136">
        <v>1425631</v>
      </c>
      <c r="G12" s="57"/>
      <c r="H12" s="136">
        <v>656937</v>
      </c>
      <c r="I12" s="136"/>
      <c r="J12" s="136">
        <v>662212</v>
      </c>
      <c r="K12" s="56"/>
      <c r="L12" s="151"/>
    </row>
    <row r="13" spans="1:12" ht="21.75" customHeight="1" x14ac:dyDescent="0.25">
      <c r="A13" s="101">
        <v>3</v>
      </c>
      <c r="B13" s="56" t="s">
        <v>139</v>
      </c>
      <c r="C13" s="31"/>
      <c r="D13" s="136">
        <v>-2400</v>
      </c>
      <c r="E13" s="57"/>
      <c r="F13" s="136">
        <v>-1179</v>
      </c>
      <c r="G13" s="57"/>
      <c r="H13" s="136">
        <v>-90</v>
      </c>
      <c r="I13" s="136"/>
      <c r="J13" s="136">
        <v>-267</v>
      </c>
      <c r="K13" s="56"/>
      <c r="L13" s="151"/>
    </row>
    <row r="14" spans="1:12" ht="21.75" customHeight="1" x14ac:dyDescent="0.25">
      <c r="A14" s="101">
        <v>4</v>
      </c>
      <c r="B14" s="56" t="s">
        <v>77</v>
      </c>
      <c r="C14" s="31"/>
      <c r="D14" s="136">
        <v>745796</v>
      </c>
      <c r="E14" s="57"/>
      <c r="F14" s="136">
        <v>689352</v>
      </c>
      <c r="G14" s="57"/>
      <c r="H14" s="136">
        <v>604225</v>
      </c>
      <c r="I14" s="136"/>
      <c r="J14" s="136">
        <v>624320</v>
      </c>
      <c r="K14" s="56"/>
      <c r="L14" s="151"/>
    </row>
    <row r="15" spans="1:12" ht="21.75" customHeight="1" x14ac:dyDescent="0.25">
      <c r="A15" s="101">
        <v>5</v>
      </c>
      <c r="B15" s="56" t="s">
        <v>140</v>
      </c>
      <c r="C15" s="31"/>
      <c r="D15" s="136">
        <v>-725331</v>
      </c>
      <c r="E15" s="57"/>
      <c r="F15" s="136">
        <v>-359726</v>
      </c>
      <c r="G15" s="57"/>
      <c r="H15" s="136">
        <v>-576845</v>
      </c>
      <c r="I15" s="136"/>
      <c r="J15" s="136">
        <v>-179382</v>
      </c>
      <c r="K15" s="56"/>
      <c r="L15" s="151"/>
    </row>
    <row r="16" spans="1:12" ht="21.75" hidden="1" customHeight="1" x14ac:dyDescent="0.25">
      <c r="A16" s="101">
        <v>6</v>
      </c>
      <c r="B16" s="56" t="s">
        <v>218</v>
      </c>
      <c r="C16" s="31"/>
      <c r="D16" s="136"/>
      <c r="E16" s="57"/>
      <c r="F16" s="159">
        <v>0</v>
      </c>
      <c r="G16" s="57"/>
      <c r="H16" s="136"/>
      <c r="I16" s="136"/>
      <c r="J16" s="159">
        <v>0</v>
      </c>
      <c r="K16" s="56"/>
      <c r="L16" s="151"/>
    </row>
    <row r="17" spans="1:12" ht="21.75" customHeight="1" x14ac:dyDescent="0.25">
      <c r="B17" s="56" t="s">
        <v>234</v>
      </c>
      <c r="C17" s="31"/>
      <c r="D17" s="136">
        <v>-78651</v>
      </c>
      <c r="E17" s="57"/>
      <c r="F17" s="159">
        <v>0</v>
      </c>
      <c r="G17" s="57"/>
      <c r="H17" s="159">
        <v>0</v>
      </c>
      <c r="I17" s="136"/>
      <c r="J17" s="159">
        <v>0</v>
      </c>
      <c r="K17" s="56"/>
      <c r="L17" s="151"/>
    </row>
    <row r="18" spans="1:12" ht="21.75" customHeight="1" x14ac:dyDescent="0.25">
      <c r="B18" s="56" t="s">
        <v>242</v>
      </c>
      <c r="C18" s="31"/>
      <c r="D18" s="136">
        <v>-1177</v>
      </c>
      <c r="E18" s="57"/>
      <c r="F18" s="159">
        <v>0</v>
      </c>
      <c r="G18" s="57"/>
      <c r="H18" s="136">
        <v>-1177</v>
      </c>
      <c r="I18" s="136"/>
      <c r="J18" s="159">
        <v>0</v>
      </c>
      <c r="K18" s="56"/>
      <c r="L18" s="151"/>
    </row>
    <row r="19" spans="1:12" ht="21.75" customHeight="1" x14ac:dyDescent="0.25">
      <c r="A19" s="101">
        <v>7</v>
      </c>
      <c r="B19" s="64" t="s">
        <v>215</v>
      </c>
      <c r="C19" s="43"/>
      <c r="D19" s="136">
        <v>-144767</v>
      </c>
      <c r="E19" s="57"/>
      <c r="F19" s="136">
        <v>-7878</v>
      </c>
      <c r="G19" s="57"/>
      <c r="H19" s="136">
        <v>-232114</v>
      </c>
      <c r="I19" s="136"/>
      <c r="J19" s="136">
        <v>-56932</v>
      </c>
      <c r="K19" s="64"/>
      <c r="L19" s="151"/>
    </row>
    <row r="20" spans="1:12" ht="21.75" customHeight="1" x14ac:dyDescent="0.25">
      <c r="A20" s="101">
        <v>8</v>
      </c>
      <c r="B20" s="56" t="s">
        <v>204</v>
      </c>
      <c r="C20" s="65">
        <v>22</v>
      </c>
      <c r="D20" s="159">
        <v>0</v>
      </c>
      <c r="E20" s="46"/>
      <c r="F20" s="159">
        <v>0</v>
      </c>
      <c r="G20" s="46"/>
      <c r="H20" s="136">
        <v>9653</v>
      </c>
      <c r="I20" s="136"/>
      <c r="J20" s="136">
        <v>9871</v>
      </c>
      <c r="K20" s="56"/>
      <c r="L20" s="151"/>
    </row>
    <row r="21" spans="1:12" ht="21.75" customHeight="1" x14ac:dyDescent="0.25">
      <c r="A21" s="101">
        <v>9</v>
      </c>
      <c r="B21" s="56" t="s">
        <v>205</v>
      </c>
      <c r="C21" s="65"/>
      <c r="D21" s="136">
        <v>397</v>
      </c>
      <c r="E21" s="57"/>
      <c r="F21" s="136">
        <v>-31591</v>
      </c>
      <c r="G21" s="46"/>
      <c r="H21" s="136">
        <v>-115</v>
      </c>
      <c r="I21" s="136"/>
      <c r="J21" s="136">
        <v>-27151</v>
      </c>
      <c r="K21" s="56"/>
      <c r="L21" s="151"/>
    </row>
    <row r="22" spans="1:12" ht="21.75" customHeight="1" x14ac:dyDescent="0.25">
      <c r="A22" s="101">
        <v>10</v>
      </c>
      <c r="B22" s="56" t="s">
        <v>69</v>
      </c>
      <c r="C22" s="65"/>
      <c r="D22" s="136">
        <v>-749342</v>
      </c>
      <c r="E22" s="57"/>
      <c r="F22" s="136">
        <v>-58602</v>
      </c>
      <c r="G22" s="57"/>
      <c r="H22" s="136">
        <v>-15406</v>
      </c>
      <c r="I22" s="136"/>
      <c r="J22" s="136">
        <v>-51225</v>
      </c>
      <c r="K22" s="56"/>
      <c r="L22" s="151"/>
    </row>
    <row r="23" spans="1:12" ht="21.75" hidden="1" customHeight="1" x14ac:dyDescent="0.25">
      <c r="B23" s="137" t="s">
        <v>209</v>
      </c>
      <c r="C23" s="65">
        <v>22</v>
      </c>
      <c r="D23" s="136"/>
      <c r="E23" s="57"/>
      <c r="F23" s="136">
        <v>0</v>
      </c>
      <c r="G23" s="57"/>
      <c r="H23" s="136">
        <v>0</v>
      </c>
      <c r="I23" s="136"/>
      <c r="J23" s="136">
        <v>0</v>
      </c>
    </row>
    <row r="24" spans="1:12" ht="21.75" hidden="1" customHeight="1" x14ac:dyDescent="0.25">
      <c r="B24" s="137" t="s">
        <v>178</v>
      </c>
      <c r="C24" s="65">
        <v>28</v>
      </c>
      <c r="D24" s="136"/>
      <c r="E24" s="57"/>
      <c r="F24" s="136">
        <v>0</v>
      </c>
      <c r="G24" s="57"/>
      <c r="H24" s="136">
        <v>0</v>
      </c>
      <c r="I24" s="136"/>
      <c r="J24" s="136">
        <v>0</v>
      </c>
    </row>
    <row r="25" spans="1:12" ht="21.75" customHeight="1" x14ac:dyDescent="0.25">
      <c r="B25" s="56" t="s">
        <v>207</v>
      </c>
      <c r="C25" s="31"/>
      <c r="D25" s="136"/>
      <c r="E25" s="57"/>
      <c r="F25" s="136"/>
      <c r="G25" s="57"/>
      <c r="H25" s="136"/>
      <c r="I25" s="136"/>
      <c r="J25" s="136"/>
      <c r="L25" s="151"/>
    </row>
    <row r="26" spans="1:12" ht="21.75" customHeight="1" x14ac:dyDescent="0.25">
      <c r="A26" s="101">
        <v>11</v>
      </c>
      <c r="B26" s="56" t="s">
        <v>206</v>
      </c>
      <c r="C26" s="65">
        <v>22</v>
      </c>
      <c r="D26" s="159">
        <v>0</v>
      </c>
      <c r="E26" s="57"/>
      <c r="F26" s="136">
        <v>11116</v>
      </c>
      <c r="G26" s="57"/>
      <c r="H26" s="159">
        <v>0</v>
      </c>
      <c r="I26" s="136"/>
      <c r="J26" s="136">
        <v>8396</v>
      </c>
      <c r="L26" s="151"/>
    </row>
    <row r="27" spans="1:12" ht="21.75" customHeight="1" x14ac:dyDescent="0.25">
      <c r="A27" s="101">
        <v>12</v>
      </c>
      <c r="B27" s="56" t="s">
        <v>208</v>
      </c>
      <c r="C27" s="65">
        <v>9</v>
      </c>
      <c r="D27" s="159">
        <v>0</v>
      </c>
      <c r="E27" s="57"/>
      <c r="F27" s="159">
        <v>0</v>
      </c>
      <c r="G27" s="57"/>
      <c r="H27" s="136">
        <v>209939</v>
      </c>
      <c r="I27" s="136"/>
      <c r="J27" s="136">
        <v>-57809</v>
      </c>
      <c r="L27" s="151"/>
    </row>
    <row r="28" spans="1:12" ht="21.75" customHeight="1" x14ac:dyDescent="0.25">
      <c r="A28" s="101">
        <v>13</v>
      </c>
      <c r="B28" s="56" t="s">
        <v>156</v>
      </c>
      <c r="C28" s="31"/>
      <c r="D28" s="136">
        <v>7792</v>
      </c>
      <c r="E28" s="66"/>
      <c r="F28" s="136">
        <v>199</v>
      </c>
      <c r="G28" s="66"/>
      <c r="H28" s="159">
        <v>0</v>
      </c>
      <c r="I28" s="136"/>
      <c r="J28" s="159">
        <v>0</v>
      </c>
      <c r="L28" s="151"/>
    </row>
    <row r="29" spans="1:12" ht="21.75" customHeight="1" x14ac:dyDescent="0.25">
      <c r="A29" s="101">
        <v>14</v>
      </c>
      <c r="B29" s="56" t="s">
        <v>247</v>
      </c>
      <c r="C29" s="31"/>
      <c r="D29" s="136">
        <v>-3534</v>
      </c>
      <c r="E29" s="66"/>
      <c r="F29" s="159">
        <v>0</v>
      </c>
      <c r="G29" s="66"/>
      <c r="H29" s="136">
        <v>121091</v>
      </c>
      <c r="I29" s="136"/>
      <c r="J29" s="159">
        <v>0</v>
      </c>
      <c r="L29" s="151"/>
    </row>
    <row r="30" spans="1:12" ht="21.75" customHeight="1" x14ac:dyDescent="0.25">
      <c r="A30" s="101">
        <v>15</v>
      </c>
      <c r="B30" s="56" t="s">
        <v>230</v>
      </c>
      <c r="C30" s="31">
        <v>22</v>
      </c>
      <c r="D30" s="136">
        <v>876</v>
      </c>
      <c r="E30" s="66"/>
      <c r="F30" s="159">
        <v>0</v>
      </c>
      <c r="G30" s="66"/>
      <c r="H30" s="136">
        <v>876</v>
      </c>
      <c r="I30" s="136"/>
      <c r="J30" s="159">
        <v>0</v>
      </c>
      <c r="L30" s="151"/>
    </row>
    <row r="31" spans="1:12" ht="21.75" customHeight="1" x14ac:dyDescent="0.25">
      <c r="B31" s="56" t="s">
        <v>248</v>
      </c>
      <c r="C31" s="31"/>
      <c r="D31" s="136">
        <v>-764903</v>
      </c>
      <c r="E31" s="66"/>
      <c r="F31" s="159">
        <v>0</v>
      </c>
      <c r="G31" s="66"/>
      <c r="H31" s="136">
        <v>-764903</v>
      </c>
      <c r="I31" s="136"/>
      <c r="J31" s="159">
        <v>0</v>
      </c>
      <c r="L31" s="151"/>
    </row>
    <row r="32" spans="1:12" ht="21.75" customHeight="1" x14ac:dyDescent="0.25">
      <c r="A32" s="101">
        <v>16</v>
      </c>
      <c r="B32" s="56" t="s">
        <v>45</v>
      </c>
      <c r="C32" s="31"/>
      <c r="D32" s="136">
        <v>9367</v>
      </c>
      <c r="E32" s="46"/>
      <c r="F32" s="136">
        <v>8774</v>
      </c>
      <c r="G32" s="46"/>
      <c r="H32" s="136">
        <v>4085</v>
      </c>
      <c r="I32" s="136"/>
      <c r="J32" s="136">
        <v>3881</v>
      </c>
      <c r="L32" s="151"/>
    </row>
    <row r="33" spans="1:12" ht="21.75" customHeight="1" x14ac:dyDescent="0.25">
      <c r="A33" s="101">
        <v>17</v>
      </c>
      <c r="B33" s="56" t="s">
        <v>160</v>
      </c>
      <c r="C33" s="31"/>
      <c r="D33" s="136">
        <v>9498</v>
      </c>
      <c r="E33" s="46"/>
      <c r="F33" s="136">
        <v>17401</v>
      </c>
      <c r="G33" s="46"/>
      <c r="H33" s="159">
        <v>0</v>
      </c>
      <c r="I33" s="136"/>
      <c r="J33" s="159">
        <v>0</v>
      </c>
      <c r="L33" s="151"/>
    </row>
    <row r="34" spans="1:12" ht="21.75" customHeight="1" x14ac:dyDescent="0.25">
      <c r="B34" s="56"/>
      <c r="C34" s="31"/>
      <c r="D34" s="162">
        <f>SUM(D10:D33)</f>
        <v>1010262.2644199999</v>
      </c>
      <c r="E34" s="46"/>
      <c r="F34" s="162">
        <f>SUM(F10:F33)</f>
        <v>1573908</v>
      </c>
      <c r="G34" s="136"/>
      <c r="H34" s="162">
        <f>SUM(H10:H33)</f>
        <v>126445</v>
      </c>
      <c r="I34" s="136"/>
      <c r="J34" s="162">
        <f>SUM(J10:J33)</f>
        <v>525419</v>
      </c>
    </row>
    <row r="35" spans="1:12" ht="21.75" customHeight="1" x14ac:dyDescent="0.25">
      <c r="B35" s="63" t="s">
        <v>141</v>
      </c>
      <c r="D35" s="136"/>
      <c r="E35" s="46"/>
      <c r="F35" s="136"/>
      <c r="G35" s="136"/>
      <c r="H35" s="136"/>
      <c r="I35" s="136"/>
      <c r="J35" s="136"/>
    </row>
    <row r="36" spans="1:12" ht="21.75" customHeight="1" x14ac:dyDescent="0.25">
      <c r="A36" s="101">
        <v>18</v>
      </c>
      <c r="B36" s="56" t="s">
        <v>10</v>
      </c>
      <c r="C36" s="31"/>
      <c r="D36" s="136">
        <v>-183211</v>
      </c>
      <c r="E36" s="46"/>
      <c r="F36" s="136">
        <v>1730</v>
      </c>
      <c r="G36" s="46"/>
      <c r="H36" s="136">
        <v>-122418</v>
      </c>
      <c r="I36" s="136"/>
      <c r="J36" s="136">
        <v>-7250</v>
      </c>
    </row>
    <row r="37" spans="1:12" ht="21.75" customHeight="1" x14ac:dyDescent="0.25">
      <c r="A37" s="101">
        <v>19</v>
      </c>
      <c r="B37" s="56" t="s">
        <v>142</v>
      </c>
      <c r="C37" s="31"/>
      <c r="D37" s="159">
        <v>0</v>
      </c>
      <c r="E37" s="46"/>
      <c r="F37" s="159">
        <v>0</v>
      </c>
      <c r="G37" s="46"/>
      <c r="H37" s="159">
        <v>0</v>
      </c>
      <c r="I37" s="136"/>
      <c r="J37" s="136">
        <v>3981</v>
      </c>
    </row>
    <row r="38" spans="1:12" ht="21.75" customHeight="1" x14ac:dyDescent="0.25">
      <c r="A38" s="101">
        <v>20</v>
      </c>
      <c r="B38" s="56" t="s">
        <v>12</v>
      </c>
      <c r="C38" s="31"/>
      <c r="D38" s="136">
        <v>-606269</v>
      </c>
      <c r="E38" s="46"/>
      <c r="F38" s="136">
        <v>-413632</v>
      </c>
      <c r="G38" s="46"/>
      <c r="H38" s="136">
        <v>-297848</v>
      </c>
      <c r="I38" s="136"/>
      <c r="J38" s="136">
        <v>-276233</v>
      </c>
    </row>
    <row r="39" spans="1:12" ht="21.75" customHeight="1" x14ac:dyDescent="0.25">
      <c r="A39" s="101">
        <v>21</v>
      </c>
      <c r="B39" s="56" t="s">
        <v>14</v>
      </c>
      <c r="C39" s="31"/>
      <c r="D39" s="136">
        <v>-90310</v>
      </c>
      <c r="E39" s="46"/>
      <c r="F39" s="136">
        <v>28309</v>
      </c>
      <c r="G39" s="46"/>
      <c r="H39" s="136">
        <v>-17036</v>
      </c>
      <c r="I39" s="136"/>
      <c r="J39" s="136">
        <v>38735</v>
      </c>
    </row>
    <row r="40" spans="1:12" ht="21.75" hidden="1" customHeight="1" x14ac:dyDescent="0.25">
      <c r="B40" s="56" t="s">
        <v>231</v>
      </c>
      <c r="C40" s="31"/>
      <c r="D40" s="136"/>
      <c r="E40" s="46"/>
      <c r="F40" s="136">
        <v>0</v>
      </c>
      <c r="G40" s="46"/>
      <c r="H40" s="136"/>
      <c r="I40" s="136"/>
      <c r="J40" s="136">
        <v>0</v>
      </c>
    </row>
    <row r="41" spans="1:12" ht="21.75" customHeight="1" x14ac:dyDescent="0.25">
      <c r="A41" s="101">
        <v>22</v>
      </c>
      <c r="B41" s="56" t="s">
        <v>22</v>
      </c>
      <c r="C41" s="31"/>
      <c r="D41" s="136">
        <v>-147496</v>
      </c>
      <c r="E41" s="46"/>
      <c r="F41" s="136">
        <v>-255505</v>
      </c>
      <c r="G41" s="46"/>
      <c r="H41" s="136">
        <v>-50590</v>
      </c>
      <c r="I41" s="136"/>
      <c r="J41" s="136">
        <v>-115674</v>
      </c>
    </row>
    <row r="42" spans="1:12" ht="21.75" customHeight="1" x14ac:dyDescent="0.25">
      <c r="A42" s="101">
        <v>23</v>
      </c>
      <c r="B42" s="56" t="s">
        <v>28</v>
      </c>
      <c r="C42" s="31"/>
      <c r="D42" s="136">
        <v>433662</v>
      </c>
      <c r="E42" s="46"/>
      <c r="F42" s="136">
        <v>-392737</v>
      </c>
      <c r="G42" s="46"/>
      <c r="H42" s="136">
        <v>413616</v>
      </c>
      <c r="I42" s="136"/>
      <c r="J42" s="136">
        <v>-372222</v>
      </c>
    </row>
    <row r="43" spans="1:12" ht="21.75" customHeight="1" x14ac:dyDescent="0.25">
      <c r="A43" s="101">
        <v>24</v>
      </c>
      <c r="B43" s="56" t="s">
        <v>143</v>
      </c>
      <c r="C43" s="31"/>
      <c r="D43" s="136">
        <v>-118700</v>
      </c>
      <c r="E43" s="46"/>
      <c r="F43" s="136">
        <v>-49843</v>
      </c>
      <c r="G43" s="46"/>
      <c r="H43" s="136">
        <v>8329</v>
      </c>
      <c r="I43" s="136"/>
      <c r="J43" s="136">
        <v>-14063</v>
      </c>
    </row>
    <row r="44" spans="1:12" ht="21.75" customHeight="1" x14ac:dyDescent="0.25">
      <c r="A44" s="101">
        <v>25</v>
      </c>
      <c r="B44" s="56" t="s">
        <v>37</v>
      </c>
      <c r="C44" s="31"/>
      <c r="D44" s="136">
        <v>-357138</v>
      </c>
      <c r="E44" s="46"/>
      <c r="F44" s="136">
        <v>40611</v>
      </c>
      <c r="G44" s="46"/>
      <c r="H44" s="136">
        <v>-41437</v>
      </c>
      <c r="I44" s="136"/>
      <c r="J44" s="136">
        <v>113554</v>
      </c>
    </row>
    <row r="45" spans="1:12" ht="21.75" customHeight="1" x14ac:dyDescent="0.25">
      <c r="A45" s="101">
        <v>26</v>
      </c>
      <c r="B45" s="56" t="s">
        <v>40</v>
      </c>
      <c r="C45" s="31"/>
      <c r="D45" s="136">
        <v>36310</v>
      </c>
      <c r="E45" s="46"/>
      <c r="F45" s="136">
        <v>-8335</v>
      </c>
      <c r="G45" s="46"/>
      <c r="H45" s="136">
        <v>17349</v>
      </c>
      <c r="I45" s="136"/>
      <c r="J45" s="136">
        <v>-4603</v>
      </c>
    </row>
    <row r="46" spans="1:12" ht="21.75" customHeight="1" x14ac:dyDescent="0.25">
      <c r="B46" s="56" t="s">
        <v>230</v>
      </c>
      <c r="C46" s="31"/>
      <c r="D46" s="136">
        <v>-586</v>
      </c>
      <c r="E46" s="46"/>
      <c r="F46" s="159">
        <v>0</v>
      </c>
      <c r="G46" s="46"/>
      <c r="H46" s="136">
        <v>-586</v>
      </c>
      <c r="I46" s="136"/>
      <c r="J46" s="159">
        <v>0</v>
      </c>
    </row>
    <row r="47" spans="1:12" ht="21.75" customHeight="1" x14ac:dyDescent="0.25">
      <c r="B47" s="56" t="s">
        <v>235</v>
      </c>
      <c r="C47" s="31"/>
      <c r="D47" s="136">
        <v>-1295</v>
      </c>
      <c r="E47" s="46"/>
      <c r="F47" s="159">
        <v>0</v>
      </c>
      <c r="G47" s="46"/>
      <c r="H47" s="159">
        <v>0</v>
      </c>
      <c r="I47" s="136"/>
      <c r="J47" s="159">
        <v>0</v>
      </c>
    </row>
    <row r="48" spans="1:12" ht="21.75" customHeight="1" x14ac:dyDescent="0.25">
      <c r="A48" s="101">
        <v>27</v>
      </c>
      <c r="B48" s="67" t="s">
        <v>170</v>
      </c>
      <c r="C48" s="194"/>
      <c r="D48" s="136">
        <v>-11630</v>
      </c>
      <c r="E48" s="46"/>
      <c r="F48" s="136">
        <v>-75</v>
      </c>
      <c r="G48" s="46"/>
      <c r="H48" s="136">
        <v>-361</v>
      </c>
      <c r="I48" s="136"/>
      <c r="J48" s="136">
        <v>-120</v>
      </c>
    </row>
    <row r="49" spans="2:10" ht="21.75" customHeight="1" x14ac:dyDescent="0.25">
      <c r="B49" s="68" t="s">
        <v>219</v>
      </c>
      <c r="C49" s="58"/>
      <c r="D49" s="139">
        <f>SUM(D34:D48)</f>
        <v>-36400.735580000095</v>
      </c>
      <c r="E49" s="49"/>
      <c r="F49" s="139">
        <f>SUM(F34:F48)</f>
        <v>524431</v>
      </c>
      <c r="G49" s="49"/>
      <c r="H49" s="139">
        <f>SUM(H34:H48)</f>
        <v>35463</v>
      </c>
      <c r="I49" s="49"/>
      <c r="J49" s="139">
        <f>SUM(J34:J48)</f>
        <v>-108476</v>
      </c>
    </row>
    <row r="50" spans="2:10" ht="21.75" customHeight="1" x14ac:dyDescent="0.25">
      <c r="B50" s="68"/>
      <c r="C50" s="58"/>
      <c r="D50" s="138"/>
      <c r="E50" s="49"/>
      <c r="F50" s="138"/>
      <c r="G50" s="49"/>
      <c r="H50" s="138"/>
      <c r="I50" s="49"/>
      <c r="J50" s="140" t="s">
        <v>168</v>
      </c>
    </row>
    <row r="51" spans="2:10" ht="21.75" customHeight="1" x14ac:dyDescent="0.25">
      <c r="B51" s="68"/>
      <c r="C51" s="58"/>
      <c r="D51" s="138"/>
      <c r="E51" s="49"/>
      <c r="F51" s="138"/>
      <c r="G51" s="49"/>
      <c r="H51" s="138"/>
      <c r="I51" s="49"/>
      <c r="J51" s="138"/>
    </row>
    <row r="52" spans="2:10" ht="21.75" customHeight="1" x14ac:dyDescent="0.25">
      <c r="B52" s="68"/>
      <c r="C52" s="58"/>
      <c r="D52" s="138"/>
      <c r="E52" s="49"/>
      <c r="F52" s="138"/>
      <c r="G52" s="49"/>
      <c r="H52" s="138"/>
      <c r="I52" s="49"/>
      <c r="J52" s="138"/>
    </row>
    <row r="53" spans="2:10" ht="21.75" customHeight="1" x14ac:dyDescent="0.25">
      <c r="B53" s="68"/>
      <c r="C53" s="58"/>
      <c r="D53" s="138"/>
      <c r="E53" s="49"/>
      <c r="F53" s="138"/>
      <c r="G53" s="49"/>
      <c r="H53" s="138"/>
      <c r="I53" s="49"/>
      <c r="J53" s="138"/>
    </row>
    <row r="54" spans="2:10" ht="21.75" customHeight="1" x14ac:dyDescent="0.25">
      <c r="C54" s="58"/>
      <c r="D54" s="138"/>
      <c r="E54" s="49"/>
      <c r="F54" s="138"/>
      <c r="G54" s="49"/>
      <c r="H54" s="138"/>
      <c r="I54" s="49"/>
      <c r="J54" s="138"/>
    </row>
    <row r="55" spans="2:10" ht="21.75" customHeight="1" x14ac:dyDescent="0.25">
      <c r="C55" s="191"/>
      <c r="D55" s="51"/>
      <c r="E55" s="49"/>
      <c r="F55" s="51"/>
      <c r="G55" s="49"/>
      <c r="H55" s="51"/>
      <c r="I55" s="49"/>
      <c r="J55" s="51"/>
    </row>
    <row r="56" spans="2:10" ht="21.75" customHeight="1" x14ac:dyDescent="0.25">
      <c r="C56" s="195" t="s">
        <v>169</v>
      </c>
      <c r="E56" s="49"/>
      <c r="F56" s="51"/>
      <c r="G56" s="49"/>
      <c r="H56" s="51"/>
      <c r="I56" s="49"/>
      <c r="J56" s="51"/>
    </row>
    <row r="57" spans="2:10" ht="21.75" customHeight="1" x14ac:dyDescent="0.25">
      <c r="B57" s="61" t="s">
        <v>0</v>
      </c>
      <c r="C57" s="190"/>
      <c r="D57" s="57"/>
      <c r="E57" s="55"/>
      <c r="F57" s="57"/>
      <c r="G57" s="55"/>
      <c r="H57" s="57"/>
      <c r="I57" s="210" t="s">
        <v>86</v>
      </c>
      <c r="J57" s="210"/>
    </row>
    <row r="58" spans="2:10" ht="21.75" customHeight="1" x14ac:dyDescent="0.25">
      <c r="B58" s="61" t="s">
        <v>132</v>
      </c>
      <c r="C58" s="190"/>
      <c r="D58" s="57"/>
      <c r="E58" s="55"/>
      <c r="F58" s="57"/>
      <c r="G58" s="55"/>
      <c r="H58" s="57"/>
      <c r="I58" s="210" t="s">
        <v>87</v>
      </c>
      <c r="J58" s="210"/>
    </row>
    <row r="59" spans="2:10" ht="21.75" customHeight="1" x14ac:dyDescent="0.25">
      <c r="B59" s="61"/>
      <c r="C59" s="190"/>
      <c r="D59" s="57"/>
      <c r="E59" s="55"/>
      <c r="F59" s="57"/>
      <c r="G59" s="55"/>
      <c r="H59" s="57"/>
      <c r="I59" s="55"/>
      <c r="J59" s="57"/>
    </row>
    <row r="60" spans="2:10" ht="21.75" customHeight="1" x14ac:dyDescent="0.25">
      <c r="B60" s="59"/>
      <c r="C60" s="191"/>
      <c r="D60" s="212" t="s">
        <v>2</v>
      </c>
      <c r="E60" s="212"/>
      <c r="F60" s="212"/>
      <c r="G60" s="56"/>
      <c r="H60" s="212" t="s">
        <v>133</v>
      </c>
      <c r="I60" s="212"/>
      <c r="J60" s="212"/>
    </row>
    <row r="61" spans="2:10" ht="21.75" customHeight="1" x14ac:dyDescent="0.25">
      <c r="B61" s="59"/>
      <c r="C61" s="191"/>
      <c r="D61" s="212" t="s">
        <v>134</v>
      </c>
      <c r="E61" s="212"/>
      <c r="F61" s="212"/>
      <c r="G61" s="56"/>
      <c r="H61" s="212" t="s">
        <v>134</v>
      </c>
      <c r="I61" s="212"/>
      <c r="J61" s="212"/>
    </row>
    <row r="62" spans="2:10" ht="33.75" customHeight="1" x14ac:dyDescent="0.25">
      <c r="B62" s="59"/>
      <c r="C62" s="191"/>
      <c r="D62" s="213" t="str">
        <f>+D6</f>
        <v>For the nine-month period ended 30 September</v>
      </c>
      <c r="E62" s="214"/>
      <c r="F62" s="214"/>
      <c r="G62" s="58"/>
      <c r="H62" s="213" t="str">
        <f>+H6</f>
        <v>For the nine-month period ended 30 September</v>
      </c>
      <c r="I62" s="214"/>
      <c r="J62" s="214"/>
    </row>
    <row r="63" spans="2:10" ht="21.75" customHeight="1" x14ac:dyDescent="0.25">
      <c r="B63" s="56"/>
      <c r="C63" s="104"/>
      <c r="D63" s="31">
        <v>2017</v>
      </c>
      <c r="E63" s="31"/>
      <c r="F63" s="31">
        <v>2016</v>
      </c>
      <c r="G63" s="56"/>
      <c r="H63" s="31">
        <v>2017</v>
      </c>
      <c r="I63" s="31"/>
      <c r="J63" s="31">
        <v>2016</v>
      </c>
    </row>
    <row r="64" spans="2:10" ht="21.75" customHeight="1" x14ac:dyDescent="0.25">
      <c r="B64" s="56"/>
      <c r="C64" s="104"/>
      <c r="D64" s="211" t="s">
        <v>85</v>
      </c>
      <c r="E64" s="211"/>
      <c r="F64" s="211"/>
      <c r="G64" s="211"/>
      <c r="H64" s="211"/>
      <c r="I64" s="211"/>
      <c r="J64" s="211"/>
    </row>
    <row r="65" spans="1:12" ht="21.75" customHeight="1" x14ac:dyDescent="0.25">
      <c r="B65" s="62" t="s">
        <v>144</v>
      </c>
      <c r="C65" s="192"/>
      <c r="D65" s="136"/>
      <c r="E65" s="136"/>
      <c r="F65" s="136"/>
      <c r="G65" s="136"/>
      <c r="H65" s="136"/>
      <c r="I65" s="136"/>
      <c r="J65" s="136"/>
    </row>
    <row r="66" spans="1:12" ht="21.75" customHeight="1" x14ac:dyDescent="0.25">
      <c r="A66" s="101">
        <v>28</v>
      </c>
      <c r="B66" s="56" t="s">
        <v>145</v>
      </c>
      <c r="C66" s="31"/>
      <c r="D66" s="136">
        <v>2400</v>
      </c>
      <c r="E66" s="136"/>
      <c r="F66" s="136">
        <v>1179</v>
      </c>
      <c r="G66" s="136"/>
      <c r="H66" s="136">
        <v>90</v>
      </c>
      <c r="I66" s="136"/>
      <c r="J66" s="136">
        <v>267</v>
      </c>
    </row>
    <row r="67" spans="1:12" ht="21.75" customHeight="1" x14ac:dyDescent="0.25">
      <c r="A67" s="101">
        <v>29</v>
      </c>
      <c r="B67" s="56" t="s">
        <v>146</v>
      </c>
      <c r="C67" s="31"/>
      <c r="D67" s="136">
        <v>-10927</v>
      </c>
      <c r="E67" s="136"/>
      <c r="F67" s="136">
        <v>-8605</v>
      </c>
      <c r="G67" s="136"/>
      <c r="H67" s="136">
        <v>-3548</v>
      </c>
      <c r="I67" s="136"/>
      <c r="J67" s="136">
        <v>-660</v>
      </c>
    </row>
    <row r="68" spans="1:12" ht="21.75" customHeight="1" x14ac:dyDescent="0.25">
      <c r="A68" s="101">
        <v>30</v>
      </c>
      <c r="B68" s="56" t="s">
        <v>179</v>
      </c>
      <c r="C68" s="31"/>
      <c r="D68" s="136">
        <v>-338</v>
      </c>
      <c r="E68" s="136"/>
      <c r="F68" s="136">
        <v>-132</v>
      </c>
      <c r="G68" s="136"/>
      <c r="H68" s="159">
        <v>0</v>
      </c>
      <c r="I68" s="136"/>
      <c r="J68" s="136">
        <v>-71</v>
      </c>
    </row>
    <row r="69" spans="1:12" ht="21.75" customHeight="1" x14ac:dyDescent="0.25">
      <c r="A69" s="101">
        <v>31</v>
      </c>
      <c r="B69" s="56" t="s">
        <v>161</v>
      </c>
      <c r="C69" s="31"/>
      <c r="D69" s="159">
        <v>0</v>
      </c>
      <c r="E69" s="136"/>
      <c r="F69" s="159">
        <v>0</v>
      </c>
      <c r="G69" s="136"/>
      <c r="H69" s="136">
        <v>-1</v>
      </c>
      <c r="I69" s="136"/>
      <c r="J69" s="136">
        <v>762</v>
      </c>
    </row>
    <row r="70" spans="1:12" ht="21.75" customHeight="1" x14ac:dyDescent="0.25">
      <c r="A70" s="101">
        <v>32</v>
      </c>
      <c r="B70" s="56" t="s">
        <v>249</v>
      </c>
      <c r="C70" s="31"/>
      <c r="D70" s="136">
        <v>75747</v>
      </c>
      <c r="E70" s="136"/>
      <c r="F70" s="159">
        <v>0</v>
      </c>
      <c r="G70" s="136"/>
      <c r="H70" s="136">
        <v>75747</v>
      </c>
      <c r="I70" s="136"/>
      <c r="J70" s="159">
        <v>0</v>
      </c>
    </row>
    <row r="71" spans="1:12" ht="21.75" customHeight="1" x14ac:dyDescent="0.25">
      <c r="A71" s="101">
        <v>33</v>
      </c>
      <c r="B71" s="56" t="s">
        <v>211</v>
      </c>
      <c r="C71" s="31"/>
      <c r="D71" s="136">
        <v>55128</v>
      </c>
      <c r="E71" s="136"/>
      <c r="F71" s="159">
        <v>0</v>
      </c>
      <c r="G71" s="136"/>
      <c r="H71" s="136">
        <v>55128</v>
      </c>
      <c r="I71" s="136"/>
      <c r="J71" s="159">
        <v>0</v>
      </c>
    </row>
    <row r="72" spans="1:12" ht="21.75" customHeight="1" x14ac:dyDescent="0.25">
      <c r="B72" s="59" t="s">
        <v>147</v>
      </c>
      <c r="C72" s="191"/>
      <c r="D72" s="139">
        <f>SUM(D66:D71)</f>
        <v>122010</v>
      </c>
      <c r="E72" s="69"/>
      <c r="F72" s="139">
        <f>SUM(F66:F71)</f>
        <v>-7558</v>
      </c>
      <c r="G72" s="69"/>
      <c r="H72" s="139">
        <f>SUM(H66:H71)</f>
        <v>127416</v>
      </c>
      <c r="I72" s="69"/>
      <c r="J72" s="139">
        <f>SUM(J66:J71)</f>
        <v>298</v>
      </c>
    </row>
    <row r="73" spans="1:12" ht="21.75" customHeight="1" x14ac:dyDescent="0.25">
      <c r="B73" s="56"/>
      <c r="C73" s="31"/>
      <c r="D73" s="57"/>
      <c r="E73" s="57"/>
      <c r="F73" s="57"/>
      <c r="G73" s="57"/>
      <c r="H73" s="57"/>
      <c r="I73" s="57"/>
      <c r="J73" s="57"/>
    </row>
    <row r="74" spans="1:12" ht="21.75" customHeight="1" x14ac:dyDescent="0.25">
      <c r="B74" s="62" t="s">
        <v>148</v>
      </c>
      <c r="C74" s="191"/>
      <c r="D74" s="136"/>
      <c r="E74" s="136"/>
      <c r="F74" s="136"/>
      <c r="G74" s="136"/>
      <c r="H74" s="136"/>
      <c r="I74" s="136"/>
      <c r="J74" s="136"/>
    </row>
    <row r="75" spans="1:12" ht="21.75" customHeight="1" x14ac:dyDescent="0.25">
      <c r="A75" s="101">
        <v>34</v>
      </c>
      <c r="B75" s="56" t="s">
        <v>149</v>
      </c>
      <c r="C75" s="31"/>
      <c r="D75" s="136">
        <v>-755226</v>
      </c>
      <c r="E75" s="136"/>
      <c r="F75" s="136">
        <v>-73250</v>
      </c>
      <c r="G75" s="136"/>
      <c r="H75" s="136">
        <v>-108258</v>
      </c>
      <c r="I75" s="136"/>
      <c r="J75" s="136">
        <v>-95629</v>
      </c>
      <c r="K75" s="56"/>
      <c r="L75" s="151"/>
    </row>
    <row r="76" spans="1:12" ht="21.75" customHeight="1" x14ac:dyDescent="0.25">
      <c r="A76" s="101">
        <v>35</v>
      </c>
      <c r="B76" s="56" t="s">
        <v>150</v>
      </c>
      <c r="C76" s="31"/>
      <c r="D76" s="136">
        <v>-16777</v>
      </c>
      <c r="E76" s="136"/>
      <c r="F76" s="136">
        <v>-21700</v>
      </c>
      <c r="G76" s="136"/>
      <c r="H76" s="136">
        <v>-4640</v>
      </c>
      <c r="I76" s="136"/>
      <c r="J76" s="136">
        <v>-10605</v>
      </c>
      <c r="K76" s="56"/>
      <c r="L76" s="151"/>
    </row>
    <row r="77" spans="1:12" ht="21.75" customHeight="1" x14ac:dyDescent="0.25">
      <c r="A77" s="101">
        <v>36</v>
      </c>
      <c r="B77" s="56" t="s">
        <v>180</v>
      </c>
      <c r="C77" s="31"/>
      <c r="D77" s="136">
        <v>-922204</v>
      </c>
      <c r="E77" s="136"/>
      <c r="F77" s="159">
        <v>0</v>
      </c>
      <c r="G77" s="159"/>
      <c r="H77" s="159">
        <v>0</v>
      </c>
      <c r="I77" s="159"/>
      <c r="J77" s="159">
        <v>0</v>
      </c>
    </row>
    <row r="78" spans="1:12" ht="21.75" customHeight="1" x14ac:dyDescent="0.25">
      <c r="A78" s="101">
        <v>37</v>
      </c>
      <c r="B78" s="56" t="s">
        <v>171</v>
      </c>
      <c r="C78" s="31"/>
      <c r="D78" s="136">
        <v>-90044</v>
      </c>
      <c r="E78" s="136"/>
      <c r="F78" s="136">
        <v>-30600</v>
      </c>
      <c r="G78" s="136"/>
      <c r="H78" s="136">
        <v>-90044</v>
      </c>
      <c r="I78" s="136"/>
      <c r="J78" s="136">
        <v>-30600</v>
      </c>
      <c r="K78" s="56"/>
      <c r="L78" s="151"/>
    </row>
    <row r="79" spans="1:12" ht="21.75" customHeight="1" x14ac:dyDescent="0.25">
      <c r="A79" s="101">
        <v>38</v>
      </c>
      <c r="B79" s="56" t="s">
        <v>166</v>
      </c>
      <c r="C79" s="31"/>
      <c r="D79" s="136">
        <v>30881</v>
      </c>
      <c r="E79" s="136"/>
      <c r="F79" s="136">
        <v>17551</v>
      </c>
      <c r="G79" s="136"/>
      <c r="H79" s="136">
        <v>-6436</v>
      </c>
      <c r="I79" s="136"/>
      <c r="J79" s="136">
        <v>29051</v>
      </c>
      <c r="K79" s="56"/>
      <c r="L79" s="151"/>
    </row>
    <row r="80" spans="1:12" ht="21.75" customHeight="1" x14ac:dyDescent="0.25">
      <c r="A80" s="101">
        <v>39</v>
      </c>
      <c r="B80" s="56" t="s">
        <v>162</v>
      </c>
      <c r="C80" s="31"/>
      <c r="D80" s="159">
        <v>0</v>
      </c>
      <c r="E80" s="136"/>
      <c r="F80" s="159">
        <v>0</v>
      </c>
      <c r="G80" s="136"/>
      <c r="H80" s="136">
        <v>153903</v>
      </c>
      <c r="I80" s="136"/>
      <c r="J80" s="136">
        <v>218677</v>
      </c>
      <c r="K80" s="56"/>
      <c r="L80" s="151"/>
    </row>
    <row r="81" spans="1:12" ht="21.75" customHeight="1" x14ac:dyDescent="0.25">
      <c r="A81" s="101">
        <v>40</v>
      </c>
      <c r="B81" s="56" t="s">
        <v>167</v>
      </c>
      <c r="C81" s="31"/>
      <c r="D81" s="136">
        <v>1309254</v>
      </c>
      <c r="E81" s="136"/>
      <c r="F81" s="136">
        <v>4000</v>
      </c>
      <c r="G81" s="136"/>
      <c r="H81" s="136">
        <v>-36000</v>
      </c>
      <c r="I81" s="136"/>
      <c r="J81" s="136">
        <v>4000</v>
      </c>
      <c r="K81" s="56"/>
      <c r="L81" s="151"/>
    </row>
    <row r="82" spans="1:12" ht="21.75" customHeight="1" x14ac:dyDescent="0.25">
      <c r="B82" s="59" t="s">
        <v>220</v>
      </c>
      <c r="C82" s="191"/>
      <c r="D82" s="139">
        <v>-444116</v>
      </c>
      <c r="E82" s="69"/>
      <c r="F82" s="139">
        <v>-103999</v>
      </c>
      <c r="G82" s="69"/>
      <c r="H82" s="139">
        <v>-91475.302720000036</v>
      </c>
      <c r="I82" s="69"/>
      <c r="J82" s="139">
        <v>114894</v>
      </c>
    </row>
    <row r="83" spans="1:12" ht="21.75" customHeight="1" x14ac:dyDescent="0.25">
      <c r="B83" s="59"/>
      <c r="C83" s="191"/>
      <c r="D83" s="57"/>
      <c r="E83" s="57"/>
      <c r="F83" s="57"/>
      <c r="G83" s="57"/>
      <c r="H83" s="57"/>
      <c r="I83" s="57"/>
      <c r="J83" s="57"/>
    </row>
    <row r="84" spans="1:12" ht="21.75" customHeight="1" x14ac:dyDescent="0.25">
      <c r="B84" s="59" t="s">
        <v>151</v>
      </c>
      <c r="C84" s="191"/>
      <c r="D84" s="69">
        <v>-358506.7355800001</v>
      </c>
      <c r="E84" s="69"/>
      <c r="F84" s="69">
        <v>412874</v>
      </c>
      <c r="G84" s="69"/>
      <c r="H84" s="69">
        <f>+H82+H72+H49</f>
        <v>71403.697279999964</v>
      </c>
      <c r="I84" s="69"/>
      <c r="J84" s="69">
        <v>6716</v>
      </c>
    </row>
    <row r="85" spans="1:12" ht="21.75" customHeight="1" x14ac:dyDescent="0.25">
      <c r="A85" s="101">
        <v>41</v>
      </c>
      <c r="B85" s="56" t="s">
        <v>152</v>
      </c>
      <c r="C85" s="31"/>
      <c r="D85" s="136">
        <v>623204</v>
      </c>
      <c r="E85" s="136"/>
      <c r="F85" s="136">
        <v>159333</v>
      </c>
      <c r="G85" s="136"/>
      <c r="H85" s="136">
        <v>9850</v>
      </c>
      <c r="I85" s="136"/>
      <c r="J85" s="136">
        <v>1327</v>
      </c>
    </row>
    <row r="86" spans="1:12" ht="21.75" customHeight="1" x14ac:dyDescent="0.25">
      <c r="B86" s="56" t="s">
        <v>153</v>
      </c>
      <c r="C86" s="31"/>
    </row>
    <row r="87" spans="1:12" ht="21.75" customHeight="1" x14ac:dyDescent="0.25">
      <c r="A87" s="101">
        <v>42</v>
      </c>
      <c r="B87" s="56" t="s">
        <v>154</v>
      </c>
      <c r="C87" s="31"/>
      <c r="D87" s="136">
        <v>-436</v>
      </c>
      <c r="E87" s="136"/>
      <c r="F87" s="136">
        <v>-174</v>
      </c>
      <c r="G87" s="136"/>
      <c r="H87" s="159">
        <v>0</v>
      </c>
      <c r="I87" s="136"/>
      <c r="J87" s="159">
        <v>0</v>
      </c>
    </row>
    <row r="88" spans="1:12" ht="21.75" customHeight="1" thickBot="1" x14ac:dyDescent="0.3">
      <c r="B88" s="59" t="s">
        <v>233</v>
      </c>
      <c r="C88" s="191"/>
      <c r="D88" s="141">
        <f>SUM(D84:D87)</f>
        <v>264261.2644199999</v>
      </c>
      <c r="E88" s="69"/>
      <c r="F88" s="141">
        <f>SUM(F84:F87)</f>
        <v>572033</v>
      </c>
      <c r="G88" s="69"/>
      <c r="H88" s="141">
        <f>SUM(H84:H87)</f>
        <v>81253.697279999964</v>
      </c>
      <c r="I88" s="69"/>
      <c r="J88" s="141">
        <f>SUM(J84:J87)</f>
        <v>8043</v>
      </c>
    </row>
    <row r="89" spans="1:12" ht="21.75" customHeight="1" thickTop="1" x14ac:dyDescent="0.25">
      <c r="B89" s="56"/>
      <c r="C89" s="31"/>
      <c r="D89" s="57"/>
      <c r="E89" s="57"/>
      <c r="F89" s="57"/>
      <c r="G89" s="57"/>
      <c r="H89" s="142"/>
      <c r="I89" s="57"/>
      <c r="J89" s="142"/>
    </row>
    <row r="90" spans="1:12" ht="21.75" customHeight="1" x14ac:dyDescent="0.25">
      <c r="B90" s="56"/>
      <c r="C90" s="31"/>
      <c r="D90" s="57"/>
      <c r="E90" s="57"/>
      <c r="F90" s="57"/>
      <c r="G90" s="57"/>
      <c r="H90" s="142"/>
      <c r="I90" s="57"/>
      <c r="J90" s="142"/>
    </row>
    <row r="91" spans="1:12" s="181" customFormat="1" ht="21.75" customHeight="1" x14ac:dyDescent="0.25">
      <c r="B91" s="182" t="s">
        <v>164</v>
      </c>
      <c r="C91" s="31"/>
      <c r="D91" s="57"/>
      <c r="E91" s="57"/>
      <c r="F91" s="57"/>
      <c r="G91" s="57"/>
      <c r="H91" s="142"/>
      <c r="I91" s="57"/>
      <c r="J91" s="142"/>
    </row>
    <row r="92" spans="1:12" s="183" customFormat="1" ht="21.75" customHeight="1" x14ac:dyDescent="0.25">
      <c r="B92" s="184" t="s">
        <v>181</v>
      </c>
      <c r="C92" s="31"/>
      <c r="D92" s="57">
        <v>72240</v>
      </c>
      <c r="E92" s="57"/>
      <c r="F92" s="159">
        <v>0</v>
      </c>
      <c r="G92" s="57"/>
      <c r="H92" s="159">
        <v>0</v>
      </c>
      <c r="I92" s="57"/>
      <c r="J92" s="159">
        <v>0</v>
      </c>
    </row>
    <row r="93" spans="1:12" s="181" customFormat="1" ht="21.75" customHeight="1" x14ac:dyDescent="0.25">
      <c r="B93" s="184" t="s">
        <v>165</v>
      </c>
      <c r="C93" s="31"/>
      <c r="D93" s="159">
        <v>0</v>
      </c>
      <c r="E93" s="136"/>
      <c r="F93" s="136">
        <v>101036</v>
      </c>
      <c r="G93" s="136"/>
      <c r="H93" s="159">
        <v>0</v>
      </c>
      <c r="I93" s="136"/>
      <c r="J93" s="136">
        <v>101036</v>
      </c>
      <c r="K93" s="185"/>
      <c r="L93" s="186"/>
    </row>
    <row r="94" spans="1:12" s="181" customFormat="1" ht="21.75" customHeight="1" x14ac:dyDescent="0.25">
      <c r="B94" s="184" t="s">
        <v>163</v>
      </c>
      <c r="C94" s="31"/>
      <c r="D94" s="136">
        <v>2034875</v>
      </c>
      <c r="E94" s="136"/>
      <c r="F94" s="136">
        <v>386549</v>
      </c>
      <c r="G94" s="136"/>
      <c r="H94" s="136">
        <v>2034875</v>
      </c>
      <c r="I94" s="136"/>
      <c r="J94" s="136">
        <v>386549</v>
      </c>
      <c r="K94" s="184"/>
      <c r="L94" s="186"/>
    </row>
    <row r="95" spans="1:12" s="181" customFormat="1" ht="21.75" customHeight="1" x14ac:dyDescent="0.25">
      <c r="B95" s="184" t="s">
        <v>210</v>
      </c>
      <c r="C95" s="31"/>
      <c r="D95" s="136">
        <v>0</v>
      </c>
      <c r="E95" s="136"/>
      <c r="F95" s="136">
        <v>649846</v>
      </c>
      <c r="G95" s="136"/>
      <c r="H95" s="159">
        <v>0</v>
      </c>
      <c r="I95" s="136"/>
      <c r="J95" s="136">
        <v>649846</v>
      </c>
      <c r="K95" s="56"/>
      <c r="L95" s="186"/>
    </row>
    <row r="96" spans="1:12" s="181" customFormat="1" ht="21.75" customHeight="1" x14ac:dyDescent="0.25">
      <c r="B96" s="184" t="s">
        <v>214</v>
      </c>
      <c r="C96" s="31"/>
      <c r="D96" s="136">
        <v>4442185</v>
      </c>
      <c r="E96" s="136"/>
      <c r="F96" s="136">
        <v>49846</v>
      </c>
      <c r="G96" s="136"/>
      <c r="H96" s="136">
        <v>4442185</v>
      </c>
      <c r="I96" s="136"/>
      <c r="J96" s="136">
        <v>49846</v>
      </c>
    </row>
    <row r="97" spans="2:10" s="183" customFormat="1" ht="21.75" customHeight="1" x14ac:dyDescent="0.25">
      <c r="B97" s="184" t="s">
        <v>182</v>
      </c>
      <c r="C97" s="196"/>
    </row>
    <row r="98" spans="2:10" s="183" customFormat="1" ht="21.75" customHeight="1" x14ac:dyDescent="0.25">
      <c r="B98" s="56" t="s">
        <v>183</v>
      </c>
      <c r="C98" s="196"/>
      <c r="D98" s="136">
        <v>1453513</v>
      </c>
      <c r="E98" s="187"/>
      <c r="F98" s="159">
        <v>0</v>
      </c>
      <c r="G98" s="136"/>
      <c r="H98" s="136">
        <v>0</v>
      </c>
      <c r="I98" s="136"/>
      <c r="J98" s="136">
        <v>0</v>
      </c>
    </row>
    <row r="99" spans="2:10" s="181" customFormat="1" ht="21.75" customHeight="1" x14ac:dyDescent="0.25">
      <c r="B99" s="184" t="s">
        <v>251</v>
      </c>
      <c r="C99" s="31"/>
      <c r="D99" s="136"/>
      <c r="E99" s="136"/>
      <c r="F99" s="136"/>
      <c r="G99" s="136"/>
      <c r="H99" s="136"/>
      <c r="I99" s="136"/>
      <c r="J99" s="136"/>
    </row>
    <row r="100" spans="2:10" s="181" customFormat="1" ht="21.75" customHeight="1" x14ac:dyDescent="0.25">
      <c r="B100" s="56" t="s">
        <v>250</v>
      </c>
      <c r="C100" s="31"/>
      <c r="D100" s="136">
        <v>612840</v>
      </c>
      <c r="E100" s="136"/>
      <c r="F100" s="159">
        <v>0</v>
      </c>
      <c r="G100" s="159"/>
      <c r="H100" s="159">
        <v>0</v>
      </c>
      <c r="I100" s="159"/>
      <c r="J100" s="159">
        <v>0</v>
      </c>
    </row>
    <row r="101" spans="2:10" s="181" customFormat="1" ht="21.75" customHeight="1" x14ac:dyDescent="0.25">
      <c r="B101" s="184" t="s">
        <v>252</v>
      </c>
      <c r="C101" s="31"/>
      <c r="D101" s="136"/>
      <c r="E101" s="136"/>
      <c r="F101" s="136"/>
      <c r="G101" s="136"/>
      <c r="H101" s="136"/>
      <c r="I101" s="136"/>
      <c r="J101" s="136"/>
    </row>
    <row r="102" spans="2:10" s="181" customFormat="1" ht="21.75" customHeight="1" x14ac:dyDescent="0.25">
      <c r="B102" s="56" t="s">
        <v>250</v>
      </c>
      <c r="C102" s="31"/>
      <c r="D102" s="136">
        <v>1173386</v>
      </c>
      <c r="E102" s="136"/>
      <c r="F102" s="136">
        <v>0</v>
      </c>
      <c r="G102" s="136"/>
      <c r="H102" s="136">
        <v>0</v>
      </c>
      <c r="I102" s="136"/>
      <c r="J102" s="136">
        <v>0</v>
      </c>
    </row>
    <row r="103" spans="2:10" s="181" customFormat="1" ht="21.75" customHeight="1" x14ac:dyDescent="0.25">
      <c r="B103" s="56" t="s">
        <v>253</v>
      </c>
      <c r="C103" s="31"/>
      <c r="D103" s="136">
        <v>206578</v>
      </c>
      <c r="E103" s="136"/>
      <c r="F103" s="136">
        <v>0</v>
      </c>
      <c r="G103" s="136"/>
      <c r="H103" s="136">
        <v>0</v>
      </c>
      <c r="I103" s="136"/>
      <c r="J103" s="136">
        <v>0</v>
      </c>
    </row>
    <row r="104" spans="2:10" s="181" customFormat="1" ht="21.75" customHeight="1" x14ac:dyDescent="0.25">
      <c r="B104" s="56" t="s">
        <v>254</v>
      </c>
      <c r="C104" s="31"/>
      <c r="D104" s="136">
        <v>0</v>
      </c>
      <c r="E104" s="136"/>
      <c r="F104" s="136">
        <v>0</v>
      </c>
      <c r="G104" s="136"/>
      <c r="H104" s="136">
        <v>32352</v>
      </c>
      <c r="I104" s="136"/>
      <c r="J104" s="136">
        <v>53678</v>
      </c>
    </row>
    <row r="105" spans="2:10" s="181" customFormat="1" ht="21.75" customHeight="1" x14ac:dyDescent="0.25">
      <c r="B105" s="56" t="s">
        <v>244</v>
      </c>
      <c r="C105" s="31"/>
      <c r="D105" s="136">
        <v>1096230</v>
      </c>
      <c r="E105" s="136"/>
      <c r="F105" s="136">
        <v>0</v>
      </c>
      <c r="G105" s="136"/>
      <c r="H105" s="136">
        <v>0</v>
      </c>
      <c r="I105" s="136"/>
      <c r="J105" s="136">
        <v>0</v>
      </c>
    </row>
    <row r="106" spans="2:10" ht="21.75" customHeight="1" x14ac:dyDescent="0.25">
      <c r="C106" s="31"/>
    </row>
    <row r="107" spans="2:10" ht="21.75" customHeight="1" x14ac:dyDescent="0.25">
      <c r="B107" s="56"/>
      <c r="C107" s="31"/>
      <c r="D107" s="136"/>
      <c r="E107" s="136"/>
      <c r="F107" s="136"/>
      <c r="G107" s="136"/>
      <c r="H107" s="136"/>
      <c r="I107" s="136"/>
      <c r="J107" s="136"/>
    </row>
    <row r="108" spans="2:10" ht="21.75" customHeight="1" x14ac:dyDescent="0.25">
      <c r="B108" s="101" t="s">
        <v>158</v>
      </c>
      <c r="C108" s="31"/>
      <c r="D108" s="57"/>
      <c r="E108" s="57"/>
      <c r="F108" s="57"/>
      <c r="G108" s="57"/>
      <c r="H108" s="57"/>
      <c r="I108" s="57"/>
      <c r="J108" s="57"/>
    </row>
    <row r="109" spans="2:10" ht="21.75" customHeight="1" x14ac:dyDescent="0.25">
      <c r="B109" s="101" t="s">
        <v>159</v>
      </c>
      <c r="C109" s="197"/>
      <c r="D109" s="57"/>
      <c r="E109" s="57"/>
      <c r="F109" s="57"/>
      <c r="G109" s="57"/>
      <c r="H109" s="57"/>
      <c r="I109" s="57"/>
      <c r="J109" s="57"/>
    </row>
    <row r="110" spans="2:10" ht="21.75" customHeight="1" x14ac:dyDescent="0.25">
      <c r="B110" s="56"/>
      <c r="C110" s="31"/>
      <c r="D110" s="123"/>
      <c r="E110" s="124"/>
      <c r="F110" s="123"/>
      <c r="G110" s="123"/>
      <c r="H110" s="123"/>
      <c r="I110" s="123"/>
      <c r="J110" s="123"/>
    </row>
  </sheetData>
  <mergeCells count="18">
    <mergeCell ref="I1:J1"/>
    <mergeCell ref="I2:J2"/>
    <mergeCell ref="D4:F4"/>
    <mergeCell ref="H4:J4"/>
    <mergeCell ref="D5:F5"/>
    <mergeCell ref="H5:J5"/>
    <mergeCell ref="D6:F6"/>
    <mergeCell ref="H6:J6"/>
    <mergeCell ref="I58:J58"/>
    <mergeCell ref="D64:J64"/>
    <mergeCell ref="D8:J8"/>
    <mergeCell ref="D60:F60"/>
    <mergeCell ref="H60:J60"/>
    <mergeCell ref="D61:F61"/>
    <mergeCell ref="H61:J61"/>
    <mergeCell ref="D62:F62"/>
    <mergeCell ref="H62:J62"/>
    <mergeCell ref="I57:J57"/>
  </mergeCells>
  <phoneticPr fontId="0" type="noConversion"/>
  <pageMargins left="0.74803149606299213" right="0.31496062992125984" top="0.94488188976377963" bottom="0.17" header="1.1417322834645669" footer="0.18"/>
  <pageSetup paperSize="9" scale="61" firstPageNumber="10" orientation="portrait" useFirstPageNumber="1" r:id="rId1"/>
  <headerFooter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HP-SIS</cp:lastModifiedBy>
  <cp:lastPrinted>2017-11-14T09:04:23Z</cp:lastPrinted>
  <dcterms:created xsi:type="dcterms:W3CDTF">2016-04-13T03:32:07Z</dcterms:created>
  <dcterms:modified xsi:type="dcterms:W3CDTF">2017-11-14T09:57:23Z</dcterms:modified>
</cp:coreProperties>
</file>