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/>
  <bookViews>
    <workbookView xWindow="-15" yWindow="0" windowWidth="14625" windowHeight="12165" tabRatio="878"/>
  </bookViews>
  <sheets>
    <sheet name="BS-8-9" sheetId="2" r:id="rId1"/>
    <sheet name="PL10" sheetId="3" r:id="rId2"/>
    <sheet name="Share conso-11" sheetId="5" r:id="rId3"/>
    <sheet name="Share conso-12" sheetId="8" r:id="rId4"/>
    <sheet name="Share-Separate-13" sheetId="7" r:id="rId5"/>
    <sheet name="Share-Separate-14" sheetId="9" r:id="rId6"/>
    <sheet name="CF-15-16" sheetId="1" r:id="rId7"/>
  </sheets>
  <definedNames>
    <definedName name="_xlnm.Print_Area" localSheetId="0">'BS-8-9'!$A$1:$L$73</definedName>
    <definedName name="_xlnm.Print_Area" localSheetId="6">'CF-15-16'!$A$1:$L$88</definedName>
    <definedName name="_xlnm.Print_Area" localSheetId="1">'PL10'!$A$1:$L$51</definedName>
    <definedName name="_xlnm.Print_Area" localSheetId="3">'Share conso-12'!$A$1:$V$18</definedName>
    <definedName name="_xlnm.Print_Area" localSheetId="5">'Share-Separate-14'!$A$1:$S$18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7" i="1" l="1"/>
  <c r="F24" i="1" l="1"/>
  <c r="F37" i="1"/>
  <c r="F35" i="1"/>
  <c r="F62" i="1"/>
  <c r="J35" i="1"/>
  <c r="J24" i="1"/>
  <c r="J62" i="1"/>
  <c r="J12" i="2" l="1"/>
  <c r="J10" i="2"/>
  <c r="J11" i="2"/>
  <c r="F12" i="2" l="1"/>
  <c r="F11" i="2"/>
  <c r="F10" i="2"/>
  <c r="H19" i="3" l="1"/>
  <c r="H17" i="3"/>
  <c r="F19" i="3"/>
  <c r="F17" i="3"/>
  <c r="J68" i="1" l="1"/>
  <c r="J66" i="1"/>
  <c r="F48" i="2" l="1"/>
  <c r="J15" i="8" l="1"/>
  <c r="F33" i="3"/>
  <c r="F53" i="2" l="1"/>
  <c r="F26" i="3"/>
  <c r="J53" i="2"/>
  <c r="J26" i="3"/>
  <c r="F44" i="2" l="1"/>
  <c r="N15" i="8"/>
  <c r="K15" i="9" l="1"/>
  <c r="J35" i="3"/>
  <c r="J44" i="2"/>
  <c r="F54" i="9" l="1"/>
  <c r="F54" i="2"/>
  <c r="F29" i="2" l="1"/>
  <c r="F24" i="2"/>
  <c r="J29" i="2"/>
  <c r="J24" i="2"/>
  <c r="K16" i="7" l="1"/>
  <c r="J45" i="3"/>
  <c r="D12" i="9" l="1"/>
  <c r="E12" i="9"/>
  <c r="F12" i="9"/>
  <c r="G12" i="9"/>
  <c r="H12" i="9"/>
  <c r="I12" i="9"/>
  <c r="J12" i="9"/>
  <c r="L12" i="9"/>
  <c r="C12" i="9"/>
  <c r="I18" i="9" l="1"/>
  <c r="G18" i="9"/>
  <c r="E18" i="9"/>
  <c r="C18" i="9"/>
  <c r="O16" i="9"/>
  <c r="O18" i="9" s="1"/>
  <c r="R18" i="8"/>
  <c r="L18" i="8"/>
  <c r="H18" i="8"/>
  <c r="F18" i="8"/>
  <c r="D18" i="8"/>
  <c r="B18" i="8"/>
  <c r="P16" i="8"/>
  <c r="P18" i="8" s="1"/>
  <c r="N16" i="8"/>
  <c r="N18" i="8" s="1"/>
  <c r="T15" i="8"/>
  <c r="T16" i="8" s="1"/>
  <c r="V15" i="8" l="1"/>
  <c r="T18" i="8"/>
  <c r="F69" i="2" s="1"/>
  <c r="L76" i="1"/>
  <c r="L69" i="1"/>
  <c r="H76" i="1"/>
  <c r="H69" i="1"/>
  <c r="L45" i="3"/>
  <c r="L36" i="3"/>
  <c r="L46" i="3" s="1"/>
  <c r="L21" i="3"/>
  <c r="L14" i="3"/>
  <c r="L25" i="3" s="1"/>
  <c r="H45" i="3"/>
  <c r="H36" i="3"/>
  <c r="H21" i="3"/>
  <c r="H14" i="3"/>
  <c r="L70" i="2"/>
  <c r="L55" i="2"/>
  <c r="L49" i="2"/>
  <c r="L30" i="2"/>
  <c r="L32" i="2" s="1"/>
  <c r="L17" i="2"/>
  <c r="H70" i="2"/>
  <c r="H55" i="2"/>
  <c r="H30" i="2"/>
  <c r="H17" i="2"/>
  <c r="H32" i="2" l="1"/>
  <c r="L57" i="2"/>
  <c r="L72" i="2" s="1"/>
  <c r="L75" i="2" s="1"/>
  <c r="H25" i="3"/>
  <c r="H27" i="3" s="1"/>
  <c r="H47" i="3" s="1"/>
  <c r="H52" i="3" s="1"/>
  <c r="H46" i="3"/>
  <c r="H33" i="1"/>
  <c r="H48" i="1" s="1"/>
  <c r="H50" i="1" s="1"/>
  <c r="H78" i="1" s="1"/>
  <c r="L27" i="3"/>
  <c r="L47" i="3" s="1"/>
  <c r="L33" i="1"/>
  <c r="L48" i="1" s="1"/>
  <c r="L50" i="1" s="1"/>
  <c r="L78" i="1" l="1"/>
  <c r="L83" i="1" s="1"/>
  <c r="T15" i="5"/>
  <c r="V15" i="5" s="1"/>
  <c r="V14" i="5"/>
  <c r="N16" i="5" l="1"/>
  <c r="J69" i="1" l="1"/>
  <c r="F69" i="1"/>
  <c r="J36" i="3" l="1"/>
  <c r="F36" i="3"/>
  <c r="S14" i="7" l="1"/>
  <c r="Q15" i="7"/>
  <c r="S15" i="7" s="1"/>
  <c r="O16" i="7"/>
  <c r="O18" i="7" s="1"/>
  <c r="M16" i="7"/>
  <c r="M18" i="7" s="1"/>
  <c r="K18" i="7"/>
  <c r="K12" i="9" s="1"/>
  <c r="S12" i="9" s="1"/>
  <c r="I18" i="7"/>
  <c r="G18" i="7"/>
  <c r="E18" i="7"/>
  <c r="C18" i="7"/>
  <c r="Q12" i="7"/>
  <c r="S12" i="7" s="1"/>
  <c r="R18" i="5"/>
  <c r="L18" i="5"/>
  <c r="H18" i="5"/>
  <c r="F18" i="5"/>
  <c r="D18" i="5"/>
  <c r="B18" i="5"/>
  <c r="P16" i="5"/>
  <c r="P18" i="5" s="1"/>
  <c r="N18" i="5"/>
  <c r="J16" i="5"/>
  <c r="T12" i="5"/>
  <c r="V12" i="5" s="1"/>
  <c r="F45" i="3"/>
  <c r="F46" i="3" s="1"/>
  <c r="X15" i="8" s="1"/>
  <c r="J21" i="3"/>
  <c r="F21" i="3"/>
  <c r="J14" i="3"/>
  <c r="F14" i="3"/>
  <c r="J46" i="3" l="1"/>
  <c r="M15" i="9"/>
  <c r="F25" i="3"/>
  <c r="F27" i="3" s="1"/>
  <c r="F33" i="1" s="1"/>
  <c r="F48" i="1" s="1"/>
  <c r="F50" i="1" s="1"/>
  <c r="F78" i="1" s="1"/>
  <c r="V16" i="5"/>
  <c r="J18" i="5"/>
  <c r="J25" i="3"/>
  <c r="S16" i="7"/>
  <c r="S18" i="7" s="1"/>
  <c r="Q16" i="7"/>
  <c r="Q18" i="7" s="1"/>
  <c r="T16" i="5"/>
  <c r="F47" i="3" l="1"/>
  <c r="F49" i="3"/>
  <c r="J14" i="8"/>
  <c r="Q15" i="9"/>
  <c r="S15" i="9" s="1"/>
  <c r="U15" i="9" s="1"/>
  <c r="M16" i="9"/>
  <c r="M18" i="9" s="1"/>
  <c r="V18" i="5"/>
  <c r="T18" i="5"/>
  <c r="J16" i="8" l="1"/>
  <c r="V14" i="8"/>
  <c r="Q16" i="9"/>
  <c r="Q18" i="9" s="1"/>
  <c r="J69" i="2" s="1"/>
  <c r="F49" i="2"/>
  <c r="J18" i="8" l="1"/>
  <c r="F68" i="2" s="1"/>
  <c r="F70" i="2" s="1"/>
  <c r="V16" i="8"/>
  <c r="F52" i="3" s="1"/>
  <c r="J55" i="2"/>
  <c r="F55" i="2"/>
  <c r="J49" i="2"/>
  <c r="J30" i="2"/>
  <c r="F30" i="2"/>
  <c r="J17" i="2"/>
  <c r="F17" i="2"/>
  <c r="V18" i="8" l="1"/>
  <c r="F32" i="2"/>
  <c r="J32" i="2"/>
  <c r="J57" i="2"/>
  <c r="F57" i="2"/>
  <c r="F72" i="2" l="1"/>
  <c r="F75" i="2" s="1"/>
  <c r="J76" i="1"/>
  <c r="F76" i="1"/>
  <c r="H83" i="1" l="1"/>
  <c r="F83" i="1" s="1"/>
  <c r="F91" i="1" s="1"/>
  <c r="H49" i="2" l="1"/>
  <c r="H57" i="2" s="1"/>
  <c r="H72" i="2" s="1"/>
  <c r="H75" i="2" s="1"/>
  <c r="J27" i="3" l="1"/>
  <c r="J47" i="3" s="1"/>
  <c r="J10" i="1" l="1"/>
  <c r="J33" i="1" s="1"/>
  <c r="J48" i="1" s="1"/>
  <c r="J50" i="1" s="1"/>
  <c r="J78" i="1" s="1"/>
  <c r="J83" i="1" s="1"/>
  <c r="K14" i="9"/>
  <c r="J49" i="3"/>
  <c r="J91" i="1" l="1"/>
  <c r="S14" i="9"/>
  <c r="S16" i="9" s="1"/>
  <c r="K16" i="9"/>
  <c r="K18" i="9" s="1"/>
  <c r="J68" i="2" s="1"/>
  <c r="J70" i="2" s="1"/>
  <c r="J72" i="2" s="1"/>
  <c r="J75" i="2" s="1"/>
  <c r="S18" i="9" l="1"/>
  <c r="J52" i="3"/>
</calcChain>
</file>

<file path=xl/sharedStrings.xml><?xml version="1.0" encoding="utf-8"?>
<sst xmlns="http://schemas.openxmlformats.org/spreadsheetml/2006/main" count="498" uniqueCount="201">
  <si>
    <t>บริษัท เสริมสุข จำกัด (มหาชน) และบริษัทย่อย</t>
  </si>
  <si>
    <t xml:space="preserve">งบกระแสเงินสด </t>
  </si>
  <si>
    <t>งบการเงินรวม</t>
  </si>
  <si>
    <t>งบการเงินเฉพาะกิจการ</t>
  </si>
  <si>
    <t>หมายเหตุ</t>
  </si>
  <si>
    <t>(บาท)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</si>
  <si>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</si>
  <si>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</si>
  <si>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</si>
  <si>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</si>
  <si>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ต้นทุนทางการเงิน</t>
  </si>
  <si>
    <t>เงินปันผลรับ</t>
  </si>
  <si>
    <t>6, 7</t>
  </si>
  <si>
    <t>-</t>
  </si>
  <si>
    <t>กำไรจากการจำหน่ายสินทรัพย์ไม่หมุนเวียนที่ถือไว้เพื่อขาย</t>
  </si>
  <si>
    <t>ผลต่างจากการเปลี่ยนแปลงในมูลค่ายุติธรรม</t>
  </si>
  <si>
    <t>ของอสังหาริมทรัพย์เพื่อการลงทุน</t>
  </si>
  <si>
    <t>ค่าใช้จ่ายผลประโยชน์พนักงาน</t>
  </si>
  <si>
    <t>ประมาณการหนี้สิน</t>
  </si>
  <si>
    <t xml:space="preserve">ส่วนแบ่งกำไรจากเงินลงทุนในบริษัทร่วม </t>
  </si>
  <si>
    <t>(สุทธิจากภาษีเงินได้)</t>
  </si>
  <si>
    <t>ผลประโยชน์ภาษีเงินได้</t>
  </si>
  <si>
    <t>การเปลี่ยนแปลงในสินทรัพย์และหนี้สินดำเนินงาน</t>
  </si>
  <si>
    <t>ลูกหนี้การค้า</t>
  </si>
  <si>
    <t>ลูกหนี้อื่นกิจการที่เกี่ยวข้องกัน</t>
  </si>
  <si>
    <t>ลูกหนี้อื่น</t>
  </si>
  <si>
    <t>สินค้าคงเหลือ</t>
  </si>
  <si>
    <t>ภาษีสรรพสามิตจ่ายล่วงหน้า</t>
  </si>
  <si>
    <t>สินทรัพย์หมุนเวียนอื่น</t>
  </si>
  <si>
    <t>สินทรัพย์ไม่หมุนเวียนอื่น</t>
  </si>
  <si>
    <t>เจ้าหนี้การค้า</t>
  </si>
  <si>
    <t>เจ้าหนี้อื่น</t>
  </si>
  <si>
    <t>เงินมัดจำรับขวดและลังจากลูกค้า</t>
  </si>
  <si>
    <t>หนี้สินหมุนเวียนอื่น</t>
  </si>
  <si>
    <t>งบกระแสเงินสด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</si>
  <si>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</si>
  <si>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</si>
  <si>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</si>
  <si>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รับดอกเบี้ย</t>
  </si>
  <si>
    <t>รับเงินปันผล</t>
  </si>
  <si>
    <t>เงินฝากสถาบันการเงินที่มีข้อจำกัดในการใช้</t>
  </si>
  <si>
    <t>ซื้ออาคารและอุปกรณ์</t>
  </si>
  <si>
    <t>ขายอาคาร อุปกรณ์และสินทรัพย์ไม่มีตัวตน</t>
  </si>
  <si>
    <t>ซื้อสินทรัพย์ไม่มีตัวตน</t>
  </si>
  <si>
    <t>กระแสเงินสดจากกิจกรรมจัดหาเงิน</t>
  </si>
  <si>
    <t>จ่ายดอกเบี้ย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</si>
  <si>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</si>
  <si>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</si>
  <si>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</si>
  <si>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รายการที่ไม่ใช่เงินสด</t>
  </si>
  <si>
    <t xml:space="preserve">เจ้าหนี้ค่าซื้อเครื่องจักรและอุปกรณ์เพิ่มขึ้น (ลดลง)  </t>
  </si>
  <si>
    <t>จัดประเภทเงินกู้ยืมระยะสั้นเป็นเงินกู้ยืมระยะยาว</t>
  </si>
  <si>
    <t xml:space="preserve">   จากกิจการที่เกี่ยวข้องกัน</t>
  </si>
  <si>
    <t>งบแสดงฐานะการเงิน</t>
  </si>
  <si>
    <t xml:space="preserve">สินทรัพย์ </t>
  </si>
  <si>
    <t>30 กันยายน</t>
  </si>
  <si>
    <t>สินทรัพย์หมุนเวียน</t>
  </si>
  <si>
    <t xml:space="preserve">เงินสดและรายการเทียบเท่าเงินสด </t>
  </si>
  <si>
    <t>4, 6</t>
  </si>
  <si>
    <t>เงินให้กู้ยืมระยะสั้นแก่กิจการที่เกี่ยวข้องกัน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</si>
  <si>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</si>
  <si>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</si>
  <si>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เงินลงทุนในบริษัทร่วม</t>
  </si>
  <si>
    <t xml:space="preserve">เงินลงทุนในบริษัทย่อย </t>
  </si>
  <si>
    <t>เงินลงทุนระยะยาวอื่น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</si>
  <si>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</si>
  <si>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</si>
  <si>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</si>
  <si>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</si>
  <si>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</si>
  <si>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</si>
  <si>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</si>
  <si>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</si>
  <si>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</si>
  <si>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เงินปันผลค้างจ่าย</t>
  </si>
  <si>
    <t xml:space="preserve">เงินมัดจำรับขวดและลังจากลูกค้า 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</si>
  <si>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</si>
  <si>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</si>
  <si>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</si>
  <si>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</si>
  <si>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</si>
  <si>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</si>
  <si>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</si>
  <si>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</si>
  <si>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</si>
  <si>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</si>
  <si>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 xml:space="preserve"> </t>
  </si>
  <si>
    <t>ทุนที่ออกและชำระแล้ว</t>
  </si>
  <si>
    <t>ส่วนเกินมูลค่าหุ้นสามัญ</t>
  </si>
  <si>
    <t>จัดสรรแล้ว</t>
  </si>
  <si>
    <t xml:space="preserve">ทุนสำรองตามกฎหมาย </t>
  </si>
  <si>
    <t>สำรองทั่วไป</t>
  </si>
  <si>
    <t xml:space="preserve">        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</si>
  <si>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</si>
  <si>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</si>
  <si>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</si>
  <si>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</si>
  <si>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</si>
  <si>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</si>
  <si>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</si>
  <si>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</si>
  <si>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 xml:space="preserve">ค่าใช้จ่าย </t>
  </si>
  <si>
    <t>ต้นทุนขายและต้นทุนการให้บริการ</t>
  </si>
  <si>
    <t>ค่าใช้จ่ายในการขาย</t>
  </si>
  <si>
    <t>ค่าใช้จ่ายในการบริหาร</t>
  </si>
  <si>
    <t xml:space="preserve">รวมค่าใช้จ่าย  </t>
  </si>
  <si>
    <t xml:space="preserve">        -</t>
  </si>
  <si>
    <t>ขาดทุนก่อนภาษีเงินได้</t>
  </si>
  <si>
    <t xml:space="preserve">ผลประโยชน์ภาษีเงินได้ 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</si>
  <si>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</si>
  <si>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</si>
  <si>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t>ภาษีเงินได้เกี่ยวกับองค์ประกอบของ</t>
  </si>
  <si>
    <t>รายการที่อาจถูกจัดประเภทรายการใหม่เข้าไปไว้ในกำไรหรือขาดทุน</t>
  </si>
  <si>
    <t>ผลต่างจากอัตราแลกเปลี่ยนจากการแปลงค่า</t>
  </si>
  <si>
    <t>หน่วยงานต่างประเทศ</t>
  </si>
  <si>
    <t xml:space="preserve">     -</t>
  </si>
  <si>
    <t>การเปลี่ยนแปลงในมูลค่ายุติธรรมสุทธิ</t>
  </si>
  <si>
    <t>กำไรสะสม</t>
  </si>
  <si>
    <t>ผลต่างจากอัตรา</t>
  </si>
  <si>
    <t>ส่วนเกินทุนจาก</t>
  </si>
  <si>
    <t>ผลต่างจากการ</t>
  </si>
  <si>
    <t>ส่วนเกินทุน</t>
  </si>
  <si>
    <t>รวม</t>
  </si>
  <si>
    <t>เปลี่ยนแปลงใน</t>
  </si>
  <si>
    <t>องค์ประกอบอื่น</t>
  </si>
  <si>
    <t>ที่ออกและ</t>
  </si>
  <si>
    <t>ส่วนเกิน</t>
  </si>
  <si>
    <t>ทุนสำรอง</t>
  </si>
  <si>
    <t>มูลค่ายุติธรรมของ</t>
  </si>
  <si>
    <t>ภายใต้การ</t>
  </si>
  <si>
    <t>ของ</t>
  </si>
  <si>
    <t>รวมส่วนของ</t>
  </si>
  <si>
    <t>ชำระแล้ว</t>
  </si>
  <si>
    <t>มูลค่าหุ้นสามัญ</t>
  </si>
  <si>
    <t>ตามกฎหมาย</t>
  </si>
  <si>
    <t>ยังไม่ได้จัดสรร</t>
  </si>
  <si>
    <t>ต่างประเทศ</t>
  </si>
  <si>
    <t>เงินลงทุนเผื่อขาย</t>
  </si>
  <si>
    <t>ควบคุมเดียวกัน</t>
  </si>
  <si>
    <t>ผู้ถือหุ้น</t>
  </si>
  <si>
    <t>ขาดทุน</t>
  </si>
  <si>
    <t xml:space="preserve">งบแสดงการเปลี่ยนแปลงส่วนของผู้ถือหุ้น </t>
  </si>
  <si>
    <t xml:space="preserve">งบการเงินรวม </t>
  </si>
  <si>
    <t>แลกเปลี่ยนจากการ</t>
  </si>
  <si>
    <t>แปลงค่าหน่วยงาน</t>
  </si>
  <si>
    <t>จากการ</t>
  </si>
  <si>
    <t>ตีราคาที่ดิน</t>
  </si>
  <si>
    <t>ยอดคงเหลือ ณ วันที่ 1 มกราคม 2559</t>
  </si>
  <si>
    <t>กำไรขาดทุนเบ็ดเสร็จสำหรับงวด</t>
  </si>
  <si>
    <t xml:space="preserve">  ขาดทุน</t>
  </si>
  <si>
    <t xml:space="preserve">      -</t>
  </si>
  <si>
    <t xml:space="preserve">           -</t>
  </si>
  <si>
    <t xml:space="preserve">  กำไรขาดทุนเบ็ดเสร็จอื่น</t>
  </si>
  <si>
    <t>รวมกำไรขาดทุนเบ็ดเสร็จสำหรับงวด</t>
  </si>
  <si>
    <t>ยอดคงเหลือ ณ วันที่ 30 กันยายน 2559</t>
  </si>
  <si>
    <t xml:space="preserve">งบการเงินเฉพาะกิจการ </t>
  </si>
  <si>
    <t xml:space="preserve">             -</t>
  </si>
  <si>
    <t>กำไร (ขาดทุน) จากการประมาณการตามหลักคณิตศาสตร์</t>
  </si>
  <si>
    <r>
      <t>ขาดทุนต่อหุ้นขั้นพื้นฐาน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</si>
  <si>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 xml:space="preserve">เงินสดและรายการเทียบเท่าเงินสด ณ วันที่ 30 กันยายน </t>
  </si>
  <si>
    <t>ขาดทุนจากอัตราแลกเปลี่ยนที่ยังไม่เกิดขึ้นจริง</t>
  </si>
  <si>
    <t>สำหรับงวดเก้าเดือนสิ้นสุดวันที่ 30 กันยายน 2559</t>
  </si>
  <si>
    <t>ภาษีเงินได้ค้างจ่าย</t>
  </si>
  <si>
    <t>เจ้าหนี้อื่นบุคคลหรือกิจการที่เกี่ยวข้องกัน</t>
  </si>
  <si>
    <t>สำหรับงวดเก้าเดือน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</si>
  <si>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</si>
  <si>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</si>
  <si>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หุ้นสามัญ</t>
  </si>
  <si>
    <t>การรวมธุรกิจ</t>
  </si>
  <si>
    <t>ส่วนเกินมูลค่า</t>
  </si>
  <si>
    <t>กำไรจากการกลับรายการขาดทุนจาก</t>
  </si>
  <si>
    <t>การตีมูลค่าที่ดิน อาคารและอุปกรณ์</t>
  </si>
  <si>
    <t xml:space="preserve">    </t>
  </si>
  <si>
    <t>ประกันภัยสำหรับโครงการผลประโยชน์พนักงาน</t>
  </si>
  <si>
    <t xml:space="preserve">   </t>
  </si>
  <si>
    <t>ของเงินลงทุนเผื่อขาย</t>
  </si>
  <si>
    <t>ยอดคงเหลือ ณ วันที่ 30 กันยายน 2560</t>
  </si>
  <si>
    <t>สำหรับปี</t>
  </si>
  <si>
    <t xml:space="preserve"> 30 กันยายน </t>
  </si>
  <si>
    <t>สิ้นสุดวันที่</t>
  </si>
  <si>
    <t>สำหรับปีสิ้นสุดวันที่ 30 กันยายน 2560</t>
  </si>
  <si>
    <t>ยอดคงเหลือ ณ วันที่ 1 ตุลาคม 2559</t>
  </si>
  <si>
    <t>รวมกำไรขาดทุนเบ็ดเสร็จสำหรับปี</t>
  </si>
  <si>
    <t>กำไรขาดทุนเบ็ดเสร็จสำหรับปี</t>
  </si>
  <si>
    <t>ขายเงินลงทุน</t>
  </si>
  <si>
    <t>ขาดทุนสำหรับปี/งวด</t>
  </si>
  <si>
    <t>กำไรขาดทุนเบ็ดเสร็จอื่นสำหรับปี/งวด - สุทธิจากภาษีเงินได้</t>
  </si>
  <si>
    <t>กำไรขาดทุนเบ็ดเสร็จรวมสำหรับปี/งวด</t>
  </si>
  <si>
    <t>4, 16</t>
  </si>
  <si>
    <t>4, 21</t>
  </si>
  <si>
    <t>ยังไม่ได้จัดสรร (ขาดทุนสะสม)</t>
  </si>
  <si>
    <t>กำไร (ขาดทุน) จากการตีมูลค่าที่ดิน อาคารและอุปกรณ์ใหม่</t>
  </si>
  <si>
    <t>ณ วันที่ 1 มกราคม/ 1ตุลาคม</t>
  </si>
  <si>
    <t xml:space="preserve">กลับรายการค่าเผื่อหนี้สงสัยจะสูญ </t>
  </si>
  <si>
    <t xml:space="preserve">กลับรายการขาดทุนจากมูลค่าสินค้าคงเหลือลดลง </t>
  </si>
  <si>
    <t xml:space="preserve">กลับรายการขาดทุนจากการด้อยค่าอุปกรณ์ 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</si>
  <si>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</si>
  <si>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</si>
  <si>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เงินสดสุทธิใช้ไปในกิจกรรมลงทุน</t>
  </si>
  <si>
    <t>กำไรจากการจำหน่ายเงินลงทุนระยะยาว</t>
  </si>
  <si>
    <t>ขาดทุนจากการจำหน่ายอาคาร อุปกรณ์และ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</si>
</sst>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;\(#,##0\)"/>
    <numFmt numFmtId="192" formatCode="_-* #,##0_-;\-* #,##0_-;_-* &quot;-&quot;??_-;_-@_-"/>
    <numFmt numFmtId="193" formatCode="#,##0.00\ ;\(#,##0.00\)"/>
    <numFmt numFmtId="194" formatCode="_(* #,##0.0_);_(* \(#,##0.0\);_(* &quot;-&quot;?_);_(@_)"/>
  </numFmts>
  <fonts count="24" x14ac:knownFonts="1">
    <font>
      <sz val="14"/>
      <name val="Angsana New"/>
      <family val="1"/>
    </font>
    <font>
      <sz val="11"/>
      <color theme="1"/>
      <name val="Tahoma"/>
      <family val="2"/>
      <scheme val="minor"/>
    </font>
    <font>
      <sz val="14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i/>
      <sz val="16"/>
      <name val="Angsana New"/>
      <family val="1"/>
    </font>
    <font>
      <u/>
      <sz val="15"/>
      <name val="Angsana New"/>
      <family val="1"/>
    </font>
    <font>
      <i/>
      <sz val="14"/>
      <name val="Angsana New"/>
      <family val="1"/>
    </font>
    <font>
      <b/>
      <i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b/>
      <sz val="17"/>
      <name val="Angsana New"/>
      <family val="1"/>
    </font>
    <font>
      <b/>
      <i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b/>
      <sz val="22"/>
      <name val="Angsana New"/>
      <family val="1"/>
    </font>
    <font>
      <sz val="22"/>
      <name val="Angsana New"/>
      <family val="1"/>
    </font>
    <font>
      <i/>
      <sz val="2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0" fontId="4" fillId="0" borderId="0"/>
    <xf numFmtId="43" fontId="8" fillId="0" borderId="0" applyFont="0" applyFill="0" applyBorder="0" applyAlignment="0" applyProtection="0"/>
    <xf numFmtId="0" fontId="1" fillId="0" borderId="0"/>
    <xf numFmtId="0" fontId="4" fillId="0" borderId="0"/>
    <xf numFmtId="0" fontId="2" fillId="0" borderId="0"/>
    <xf numFmtId="43" fontId="8" fillId="0" borderId="0" applyFont="0" applyFill="0" applyBorder="0" applyAlignment="0" applyProtection="0"/>
    <xf numFmtId="188" fontId="2" fillId="0" borderId="0" applyFont="0" applyFill="0" applyBorder="0" applyAlignment="0" applyProtection="0"/>
  </cellStyleXfs>
  <cellXfs count="255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6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87" fontId="4" fillId="0" borderId="0" xfId="2" applyNumberFormat="1" applyFont="1" applyFill="1"/>
    <xf numFmtId="0" fontId="6" fillId="0" borderId="0" xfId="0" applyFont="1" applyFill="1"/>
    <xf numFmtId="37" fontId="4" fillId="0" borderId="0" xfId="2" applyNumberFormat="1" applyFont="1" applyFill="1" applyAlignment="1">
      <alignment horizontal="right"/>
    </xf>
    <xf numFmtId="192" fontId="4" fillId="0" borderId="0" xfId="2" applyNumberFormat="1" applyFont="1" applyFill="1" applyAlignment="1">
      <alignment horizontal="right"/>
    </xf>
    <xf numFmtId="192" fontId="4" fillId="0" borderId="0" xfId="2" applyNumberFormat="1" applyFont="1" applyFill="1"/>
    <xf numFmtId="0" fontId="9" fillId="0" borderId="0" xfId="0" applyFont="1" applyFill="1" applyAlignment="1"/>
    <xf numFmtId="0" fontId="10" fillId="0" borderId="0" xfId="0" applyFont="1" applyFill="1" applyAlignment="1"/>
    <xf numFmtId="0" fontId="9" fillId="0" borderId="0" xfId="0" applyFont="1" applyFill="1"/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5" fillId="0" borderId="0" xfId="0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5" fillId="0" borderId="0" xfId="0" applyFont="1" applyFill="1"/>
    <xf numFmtId="0" fontId="4" fillId="0" borderId="0" xfId="0" applyFont="1"/>
    <xf numFmtId="3" fontId="4" fillId="0" borderId="0" xfId="0" applyNumberFormat="1" applyFont="1" applyFill="1" applyBorder="1"/>
    <xf numFmtId="192" fontId="4" fillId="0" borderId="0" xfId="0" applyNumberFormat="1" applyFont="1" applyFill="1"/>
    <xf numFmtId="192" fontId="0" fillId="0" borderId="0" xfId="2" applyNumberFormat="1" applyFont="1" applyFill="1" applyAlignment="1">
      <alignment horizontal="center"/>
    </xf>
    <xf numFmtId="192" fontId="4" fillId="0" borderId="0" xfId="2" applyNumberFormat="1" applyFont="1" applyFill="1" applyAlignment="1">
      <alignment horizontal="center"/>
    </xf>
    <xf numFmtId="0" fontId="6" fillId="0" borderId="0" xfId="0" applyFont="1"/>
    <xf numFmtId="37" fontId="6" fillId="0" borderId="3" xfId="2" applyNumberFormat="1" applyFont="1" applyFill="1" applyBorder="1" applyAlignment="1">
      <alignment horizontal="right"/>
    </xf>
    <xf numFmtId="37" fontId="6" fillId="0" borderId="0" xfId="2" applyNumberFormat="1" applyFont="1" applyFill="1" applyBorder="1" applyAlignment="1">
      <alignment horizontal="right"/>
    </xf>
    <xf numFmtId="192" fontId="6" fillId="0" borderId="0" xfId="2" applyNumberFormat="1" applyFont="1" applyFill="1" applyBorder="1"/>
    <xf numFmtId="192" fontId="11" fillId="0" borderId="0" xfId="2" applyNumberFormat="1" applyFont="1" applyFill="1" applyAlignment="1">
      <alignment horizontal="center"/>
    </xf>
    <xf numFmtId="192" fontId="4" fillId="0" borderId="0" xfId="2" applyNumberFormat="1" applyFont="1" applyFill="1" applyBorder="1"/>
    <xf numFmtId="0" fontId="4" fillId="0" borderId="0" xfId="0" quotePrefix="1" applyFont="1" applyFill="1" applyAlignment="1">
      <alignment horizontal="left"/>
    </xf>
    <xf numFmtId="37" fontId="6" fillId="0" borderId="5" xfId="2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6" fillId="0" borderId="0" xfId="2" applyNumberFormat="1" applyFont="1" applyFill="1" applyAlignment="1">
      <alignment horizontal="right"/>
    </xf>
    <xf numFmtId="192" fontId="6" fillId="0" borderId="0" xfId="2" applyNumberFormat="1" applyFont="1" applyFill="1" applyBorder="1" applyAlignment="1">
      <alignment horizontal="right"/>
    </xf>
    <xf numFmtId="192" fontId="4" fillId="0" borderId="0" xfId="2" applyNumberFormat="1" applyFont="1" applyFill="1" applyBorder="1" applyAlignment="1">
      <alignment horizontal="right"/>
    </xf>
    <xf numFmtId="192" fontId="4" fillId="0" borderId="1" xfId="2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/>
    <xf numFmtId="192" fontId="4" fillId="0" borderId="0" xfId="2" applyNumberFormat="1" applyFont="1" applyFill="1" applyBorder="1" applyAlignment="1"/>
    <xf numFmtId="192" fontId="4" fillId="0" borderId="0" xfId="2" applyNumberFormat="1" applyFont="1" applyFill="1" applyBorder="1" applyAlignment="1">
      <alignment horizontal="center"/>
    </xf>
    <xf numFmtId="37" fontId="4" fillId="0" borderId="0" xfId="2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4" fillId="0" borderId="0" xfId="0" quotePrefix="1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37" fontId="4" fillId="0" borderId="0" xfId="0" applyNumberFormat="1" applyFont="1" applyFill="1" applyBorder="1"/>
    <xf numFmtId="37" fontId="4" fillId="0" borderId="0" xfId="0" applyNumberFormat="1" applyFont="1" applyFill="1"/>
    <xf numFmtId="0" fontId="3" fillId="0" borderId="0" xfId="0" applyFont="1" applyAlignment="1">
      <alignment horizontal="left"/>
    </xf>
    <xf numFmtId="187" fontId="4" fillId="0" borderId="0" xfId="2" applyNumberFormat="1" applyFont="1" applyFill="1" applyAlignment="1">
      <alignment horizontal="right"/>
    </xf>
    <xf numFmtId="187" fontId="6" fillId="0" borderId="0" xfId="2" applyNumberFormat="1" applyFont="1" applyFill="1" applyBorder="1"/>
    <xf numFmtId="187" fontId="6" fillId="0" borderId="0" xfId="2" applyNumberFormat="1" applyFont="1" applyFill="1"/>
    <xf numFmtId="189" fontId="4" fillId="0" borderId="0" xfId="2" applyNumberFormat="1" applyFont="1" applyFill="1"/>
    <xf numFmtId="187" fontId="4" fillId="0" borderId="1" xfId="2" applyNumberFormat="1" applyFont="1" applyFill="1" applyBorder="1" applyAlignment="1">
      <alignment horizontal="right"/>
    </xf>
    <xf numFmtId="192" fontId="0" fillId="0" borderId="1" xfId="2" applyNumberFormat="1" applyFont="1" applyFill="1" applyBorder="1" applyAlignment="1">
      <alignment horizontal="center"/>
    </xf>
    <xf numFmtId="37" fontId="4" fillId="0" borderId="0" xfId="2" applyNumberFormat="1" applyFont="1" applyBorder="1" applyAlignment="1">
      <alignment horizontal="right"/>
    </xf>
    <xf numFmtId="0" fontId="7" fillId="0" borderId="0" xfId="0" applyFont="1" applyFill="1" applyAlignment="1">
      <alignment horizontal="left"/>
    </xf>
    <xf numFmtId="187" fontId="4" fillId="0" borderId="0" xfId="2" applyNumberFormat="1" applyFont="1" applyFill="1" applyBorder="1" applyAlignment="1">
      <alignment horizontal="right"/>
    </xf>
    <xf numFmtId="37" fontId="4" fillId="0" borderId="0" xfId="2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37" fontId="6" fillId="0" borderId="4" xfId="2" applyNumberFormat="1" applyFont="1" applyFill="1" applyBorder="1" applyAlignment="1">
      <alignment horizontal="right"/>
    </xf>
    <xf numFmtId="0" fontId="3" fillId="0" borderId="0" xfId="4" applyFont="1" applyFill="1" applyAlignment="1"/>
    <xf numFmtId="0" fontId="9" fillId="0" borderId="0" xfId="4" applyFont="1" applyFill="1" applyAlignment="1"/>
    <xf numFmtId="0" fontId="10" fillId="0" borderId="0" xfId="4" applyFont="1" applyFill="1" applyAlignment="1"/>
    <xf numFmtId="0" fontId="9" fillId="0" borderId="0" xfId="4" applyFont="1" applyFill="1" applyBorder="1" applyAlignment="1"/>
    <xf numFmtId="0" fontId="3" fillId="0" borderId="0" xfId="4" applyFont="1" applyFill="1" applyAlignment="1">
      <alignment horizontal="left"/>
    </xf>
    <xf numFmtId="0" fontId="9" fillId="0" borderId="0" xfId="4" applyFont="1" applyFill="1" applyAlignment="1">
      <alignment horizontal="centerContinuous"/>
    </xf>
    <xf numFmtId="0" fontId="4" fillId="0" borderId="0" xfId="4" applyFont="1" applyFill="1" applyAlignment="1"/>
    <xf numFmtId="0" fontId="5" fillId="0" borderId="0" xfId="4" applyFont="1" applyFill="1" applyAlignment="1"/>
    <xf numFmtId="0" fontId="4" fillId="0" borderId="0" xfId="4" applyFont="1" applyFill="1" applyBorder="1" applyAlignment="1"/>
    <xf numFmtId="0" fontId="4" fillId="0" borderId="0" xfId="4" applyFont="1" applyFill="1" applyBorder="1" applyAlignment="1">
      <alignment horizontal="center"/>
    </xf>
    <xf numFmtId="0" fontId="6" fillId="0" borderId="0" xfId="4" applyFont="1" applyFill="1" applyAlignment="1">
      <alignment horizontal="center"/>
    </xf>
    <xf numFmtId="0" fontId="4" fillId="0" borderId="0" xfId="4" applyFont="1" applyFill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4" fillId="0" borderId="0" xfId="4" applyFont="1" applyFill="1" applyAlignment="1">
      <alignment horizontal="left"/>
    </xf>
    <xf numFmtId="0" fontId="5" fillId="0" borderId="0" xfId="4" applyFont="1" applyFill="1" applyAlignment="1">
      <alignment horizontal="center"/>
    </xf>
    <xf numFmtId="0" fontId="6" fillId="0" borderId="0" xfId="4" applyFont="1" applyFill="1" applyAlignment="1"/>
    <xf numFmtId="187" fontId="4" fillId="0" borderId="0" xfId="2" applyNumberFormat="1" applyFont="1" applyFill="1" applyBorder="1" applyAlignment="1">
      <alignment horizontal="center"/>
    </xf>
    <xf numFmtId="0" fontId="6" fillId="0" borderId="0" xfId="4" applyFont="1" applyFill="1" applyBorder="1" applyAlignment="1"/>
    <xf numFmtId="187" fontId="6" fillId="0" borderId="3" xfId="2" applyNumberFormat="1" applyFont="1" applyFill="1" applyBorder="1" applyAlignment="1">
      <alignment horizontal="center"/>
    </xf>
    <xf numFmtId="187" fontId="6" fillId="0" borderId="0" xfId="2" applyNumberFormat="1" applyFont="1" applyFill="1" applyBorder="1" applyAlignment="1">
      <alignment horizontal="center"/>
    </xf>
    <xf numFmtId="187" fontId="4" fillId="0" borderId="0" xfId="2" applyNumberFormat="1" applyFont="1" applyBorder="1" applyAlignment="1">
      <alignment horizontal="center"/>
    </xf>
    <xf numFmtId="0" fontId="2" fillId="0" borderId="0" xfId="4" applyFont="1" applyFill="1" applyAlignment="1"/>
    <xf numFmtId="0" fontId="12" fillId="0" borderId="0" xfId="4" applyFont="1" applyFill="1" applyAlignment="1"/>
    <xf numFmtId="0" fontId="2" fillId="0" borderId="0" xfId="4" applyFont="1" applyFill="1" applyBorder="1" applyAlignment="1"/>
    <xf numFmtId="0" fontId="6" fillId="0" borderId="0" xfId="4" applyFont="1" applyFill="1" applyBorder="1" applyAlignment="1">
      <alignment horizontal="center"/>
    </xf>
    <xf numFmtId="187" fontId="6" fillId="0" borderId="0" xfId="2" applyNumberFormat="1" applyFont="1" applyBorder="1" applyAlignment="1">
      <alignment horizontal="center"/>
    </xf>
    <xf numFmtId="37" fontId="6" fillId="0" borderId="0" xfId="4" applyNumberFormat="1" applyFont="1" applyFill="1" applyAlignment="1"/>
    <xf numFmtId="187" fontId="4" fillId="0" borderId="0" xfId="2" applyNumberFormat="1" applyFont="1" applyAlignment="1">
      <alignment horizontal="center"/>
    </xf>
    <xf numFmtId="187" fontId="4" fillId="0" borderId="0" xfId="2" quotePrefix="1" applyNumberFormat="1" applyFont="1" applyBorder="1" applyAlignment="1">
      <alignment horizontal="center"/>
    </xf>
    <xf numFmtId="187" fontId="4" fillId="0" borderId="0" xfId="2" applyNumberFormat="1" applyFont="1" applyBorder="1" applyAlignment="1">
      <alignment horizontal="right"/>
    </xf>
    <xf numFmtId="187" fontId="4" fillId="0" borderId="0" xfId="2" applyNumberFormat="1" applyFont="1" applyFill="1" applyBorder="1" applyAlignment="1">
      <alignment horizontal="left" indent="2"/>
    </xf>
    <xf numFmtId="187" fontId="4" fillId="0" borderId="1" xfId="2" applyNumberFormat="1" applyFont="1" applyFill="1" applyBorder="1" applyAlignment="1">
      <alignment horizontal="center"/>
    </xf>
    <xf numFmtId="187" fontId="6" fillId="0" borderId="3" xfId="2" quotePrefix="1" applyNumberFormat="1" applyFont="1" applyBorder="1" applyAlignment="1">
      <alignment horizontal="center"/>
    </xf>
    <xf numFmtId="187" fontId="6" fillId="0" borderId="0" xfId="2" applyNumberFormat="1" applyFont="1" applyFill="1" applyBorder="1" applyAlignment="1">
      <alignment horizontal="right"/>
    </xf>
    <xf numFmtId="37" fontId="6" fillId="0" borderId="0" xfId="2" quotePrefix="1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192" fontId="5" fillId="0" borderId="0" xfId="2" applyNumberFormat="1" applyFont="1" applyFill="1" applyAlignment="1">
      <alignment horizontal="center"/>
    </xf>
    <xf numFmtId="192" fontId="6" fillId="0" borderId="0" xfId="2" applyNumberFormat="1" applyFont="1" applyFill="1" applyAlignment="1">
      <alignment horizontal="right"/>
    </xf>
    <xf numFmtId="192" fontId="4" fillId="0" borderId="0" xfId="2" applyNumberFormat="1" applyFont="1" applyFill="1" applyAlignment="1"/>
    <xf numFmtId="187" fontId="4" fillId="0" borderId="0" xfId="2" applyNumberFormat="1" applyFont="1" applyFill="1" applyAlignment="1">
      <alignment horizontal="center"/>
    </xf>
    <xf numFmtId="189" fontId="4" fillId="0" borderId="0" xfId="2" applyNumberFormat="1" applyFont="1" applyFill="1" applyAlignment="1">
      <alignment horizontal="center"/>
    </xf>
    <xf numFmtId="37" fontId="4" fillId="0" borderId="0" xfId="0" applyNumberFormat="1" applyFont="1" applyFill="1" applyAlignment="1"/>
    <xf numFmtId="190" fontId="6" fillId="0" borderId="3" xfId="7" applyNumberFormat="1" applyFont="1" applyFill="1" applyBorder="1" applyAlignment="1">
      <alignment horizontal="right"/>
    </xf>
    <xf numFmtId="37" fontId="7" fillId="0" borderId="0" xfId="2" applyNumberFormat="1" applyFont="1" applyFill="1" applyBorder="1" applyAlignment="1">
      <alignment horizontal="center"/>
    </xf>
    <xf numFmtId="0" fontId="4" fillId="0" borderId="0" xfId="0" applyFont="1" applyBorder="1"/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0" fontId="13" fillId="0" borderId="0" xfId="0" applyFont="1" applyFill="1" applyBorder="1"/>
    <xf numFmtId="0" fontId="15" fillId="0" borderId="0" xfId="1" applyFont="1" applyFill="1" applyAlignment="1"/>
    <xf numFmtId="0" fontId="16" fillId="0" borderId="0" xfId="1" applyFont="1" applyFill="1" applyAlignment="1"/>
    <xf numFmtId="190" fontId="15" fillId="0" borderId="0" xfId="1" applyNumberFormat="1" applyFont="1" applyFill="1" applyAlignment="1"/>
    <xf numFmtId="0" fontId="14" fillId="0" borderId="0" xfId="1" applyFont="1" applyFill="1" applyAlignment="1">
      <alignment horizontal="left"/>
    </xf>
    <xf numFmtId="0" fontId="15" fillId="0" borderId="0" xfId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7" fillId="0" borderId="0" xfId="0" applyFont="1" applyFill="1" applyBorder="1"/>
    <xf numFmtId="0" fontId="18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right"/>
    </xf>
    <xf numFmtId="0" fontId="18" fillId="0" borderId="0" xfId="0" applyFont="1" applyFill="1" applyBorder="1"/>
    <xf numFmtId="0" fontId="19" fillId="0" borderId="0" xfId="1" applyFont="1" applyFill="1" applyAlignment="1"/>
    <xf numFmtId="0" fontId="19" fillId="0" borderId="0" xfId="1" applyFont="1" applyFill="1"/>
    <xf numFmtId="0" fontId="20" fillId="0" borderId="0" xfId="1" applyFont="1" applyFill="1" applyAlignment="1">
      <alignment horizontal="center"/>
    </xf>
    <xf numFmtId="190" fontId="19" fillId="0" borderId="0" xfId="7" applyNumberFormat="1" applyFont="1" applyFill="1"/>
    <xf numFmtId="189" fontId="19" fillId="0" borderId="0" xfId="1" applyNumberFormat="1" applyFont="1" applyFill="1"/>
    <xf numFmtId="190" fontId="19" fillId="0" borderId="0" xfId="1" applyNumberFormat="1" applyFont="1" applyFill="1"/>
    <xf numFmtId="0" fontId="20" fillId="0" borderId="0" xfId="1" applyFont="1" applyFill="1"/>
    <xf numFmtId="190" fontId="19" fillId="0" borderId="0" xfId="7" applyNumberFormat="1" applyFont="1" applyFill="1" applyAlignment="1">
      <alignment horizontal="center"/>
    </xf>
    <xf numFmtId="190" fontId="19" fillId="0" borderId="0" xfId="1" applyNumberFormat="1" applyFont="1" applyFill="1" applyAlignment="1">
      <alignment horizontal="center"/>
    </xf>
    <xf numFmtId="0" fontId="19" fillId="0" borderId="0" xfId="0" applyFont="1" applyFill="1"/>
    <xf numFmtId="190" fontId="19" fillId="0" borderId="0" xfId="2" applyNumberFormat="1" applyFont="1" applyFill="1"/>
    <xf numFmtId="190" fontId="19" fillId="0" borderId="1" xfId="1" applyNumberFormat="1" applyFont="1" applyFill="1" applyBorder="1"/>
    <xf numFmtId="0" fontId="17" fillId="0" borderId="0" xfId="1" applyFont="1" applyFill="1"/>
    <xf numFmtId="0" fontId="18" fillId="0" borderId="0" xfId="1" applyFont="1" applyFill="1" applyAlignment="1">
      <alignment horizontal="center"/>
    </xf>
    <xf numFmtId="189" fontId="19" fillId="0" borderId="2" xfId="1" applyNumberFormat="1" applyFont="1" applyFill="1" applyBorder="1" applyAlignment="1"/>
    <xf numFmtId="0" fontId="19" fillId="0" borderId="0" xfId="1" applyFont="1" applyFill="1" applyAlignment="1">
      <alignment horizontal="left"/>
    </xf>
    <xf numFmtId="190" fontId="19" fillId="0" borderId="0" xfId="1" applyNumberFormat="1" applyFont="1" applyFill="1" applyBorder="1"/>
    <xf numFmtId="0" fontId="17" fillId="0" borderId="0" xfId="1" quotePrefix="1" applyFont="1" applyFill="1" applyAlignment="1">
      <alignment horizontal="left"/>
    </xf>
    <xf numFmtId="0" fontId="18" fillId="0" borderId="0" xfId="1" quotePrefix="1" applyFont="1" applyFill="1" applyAlignment="1">
      <alignment horizontal="center"/>
    </xf>
    <xf numFmtId="190" fontId="17" fillId="0" borderId="3" xfId="1" applyNumberFormat="1" applyFont="1" applyFill="1" applyBorder="1"/>
    <xf numFmtId="189" fontId="17" fillId="0" borderId="0" xfId="1" applyNumberFormat="1" applyFont="1" applyFill="1" applyBorder="1"/>
    <xf numFmtId="0" fontId="17" fillId="0" borderId="0" xfId="1" applyFont="1" applyFill="1" applyBorder="1"/>
    <xf numFmtId="0" fontId="20" fillId="0" borderId="0" xfId="3" applyFont="1" applyFill="1" applyBorder="1" applyAlignment="1">
      <alignment horizontal="right"/>
    </xf>
    <xf numFmtId="0" fontId="18" fillId="0" borderId="0" xfId="1" applyFont="1" applyFill="1"/>
    <xf numFmtId="191" fontId="19" fillId="0" borderId="0" xfId="1" applyNumberFormat="1" applyFont="1" applyFill="1"/>
    <xf numFmtId="0" fontId="17" fillId="0" borderId="0" xfId="0" applyFont="1" applyFill="1"/>
    <xf numFmtId="190" fontId="17" fillId="0" borderId="3" xfId="2" applyNumberFormat="1" applyFont="1" applyFill="1" applyBorder="1"/>
    <xf numFmtId="37" fontId="17" fillId="0" borderId="0" xfId="2" applyNumberFormat="1" applyFont="1" applyFill="1"/>
    <xf numFmtId="190" fontId="17" fillId="0" borderId="0" xfId="2" applyNumberFormat="1" applyFont="1" applyFill="1"/>
    <xf numFmtId="189" fontId="17" fillId="0" borderId="3" xfId="1" applyNumberFormat="1" applyFont="1" applyFill="1" applyBorder="1"/>
    <xf numFmtId="189" fontId="17" fillId="0" borderId="0" xfId="1" applyNumberFormat="1" applyFont="1" applyFill="1"/>
    <xf numFmtId="0" fontId="17" fillId="0" borderId="0" xfId="1" applyFont="1" applyFill="1" applyAlignment="1">
      <alignment horizontal="left"/>
    </xf>
    <xf numFmtId="189" fontId="19" fillId="0" borderId="0" xfId="1" applyNumberFormat="1" applyFont="1" applyFill="1" applyBorder="1"/>
    <xf numFmtId="0" fontId="19" fillId="0" borderId="0" xfId="3" applyFont="1" applyFill="1"/>
    <xf numFmtId="0" fontId="20" fillId="0" borderId="0" xfId="3" applyFont="1" applyFill="1" applyAlignment="1">
      <alignment horizontal="center"/>
    </xf>
    <xf numFmtId="0" fontId="18" fillId="0" borderId="0" xfId="3" applyFont="1" applyFill="1" applyAlignment="1">
      <alignment horizontal="left"/>
    </xf>
    <xf numFmtId="37" fontId="19" fillId="0" borderId="0" xfId="2" applyNumberFormat="1" applyFont="1" applyFill="1" applyAlignment="1">
      <alignment horizontal="right"/>
    </xf>
    <xf numFmtId="43" fontId="19" fillId="0" borderId="0" xfId="2" applyFont="1" applyFill="1"/>
    <xf numFmtId="192" fontId="19" fillId="0" borderId="0" xfId="2" applyNumberFormat="1" applyFont="1" applyFill="1" applyAlignment="1">
      <alignment horizontal="right"/>
    </xf>
    <xf numFmtId="192" fontId="19" fillId="0" borderId="0" xfId="2" applyNumberFormat="1" applyFont="1" applyFill="1"/>
    <xf numFmtId="0" fontId="21" fillId="0" borderId="0" xfId="0" applyFont="1" applyFill="1" applyAlignment="1"/>
    <xf numFmtId="0" fontId="21" fillId="0" borderId="0" xfId="0" applyFont="1" applyFill="1" applyAlignment="1">
      <alignment horizontal="left"/>
    </xf>
    <xf numFmtId="0" fontId="21" fillId="0" borderId="0" xfId="1" applyFont="1" applyFill="1" applyAlignment="1"/>
    <xf numFmtId="0" fontId="21" fillId="0" borderId="0" xfId="1" applyFont="1" applyFill="1" applyAlignment="1">
      <alignment horizontal="left"/>
    </xf>
    <xf numFmtId="0" fontId="20" fillId="0" borderId="0" xfId="1" applyFont="1" applyFill="1" applyAlignment="1">
      <alignment horizontal="center"/>
    </xf>
    <xf numFmtId="0" fontId="20" fillId="0" borderId="0" xfId="1" applyFont="1" applyFill="1" applyAlignment="1">
      <alignment horizontal="center"/>
    </xf>
    <xf numFmtId="0" fontId="22" fillId="0" borderId="0" xfId="0" applyFont="1" applyFill="1" applyAlignment="1"/>
    <xf numFmtId="0" fontId="23" fillId="0" borderId="0" xfId="0" applyFont="1" applyFill="1" applyAlignment="1">
      <alignment horizontal="center"/>
    </xf>
    <xf numFmtId="0" fontId="22" fillId="0" borderId="0" xfId="0" applyFont="1" applyFill="1"/>
    <xf numFmtId="0" fontId="22" fillId="0" borderId="0" xfId="0" applyFont="1" applyFill="1" applyAlignment="1">
      <alignment horizontal="center"/>
    </xf>
    <xf numFmtId="187" fontId="4" fillId="0" borderId="0" xfId="2" applyNumberFormat="1" applyFont="1" applyFill="1" applyBorder="1" applyAlignment="1">
      <alignment horizontal="right" indent="2"/>
    </xf>
    <xf numFmtId="187" fontId="6" fillId="0" borderId="3" xfId="2" applyNumberFormat="1" applyFont="1" applyFill="1" applyBorder="1" applyAlignment="1">
      <alignment horizontal="right" indent="2"/>
    </xf>
    <xf numFmtId="187" fontId="6" fillId="0" borderId="0" xfId="2" applyNumberFormat="1" applyFont="1" applyBorder="1" applyAlignment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187" fontId="6" fillId="0" borderId="3" xfId="2" applyNumberFormat="1" applyFont="1" applyBorder="1" applyAlignment="1">
      <alignment horizontal="right"/>
    </xf>
    <xf numFmtId="37" fontId="2" fillId="0" borderId="0" xfId="4" applyNumberFormat="1" applyFont="1" applyFill="1" applyAlignment="1"/>
    <xf numFmtId="187" fontId="6" fillId="0" borderId="3" xfId="2" applyNumberFormat="1" applyFont="1" applyFill="1" applyBorder="1" applyAlignment="1">
      <alignment horizontal="right"/>
    </xf>
    <xf numFmtId="187" fontId="6" fillId="0" borderId="4" xfId="2" applyNumberFormat="1" applyFont="1" applyFill="1" applyBorder="1" applyAlignment="1">
      <alignment horizontal="right"/>
    </xf>
    <xf numFmtId="187" fontId="6" fillId="0" borderId="5" xfId="2" applyNumberFormat="1" applyFont="1" applyBorder="1" applyAlignment="1">
      <alignment horizontal="right"/>
    </xf>
    <xf numFmtId="0" fontId="20" fillId="0" borderId="0" xfId="1" applyFont="1" applyFill="1" applyAlignment="1">
      <alignment horizontal="center"/>
    </xf>
    <xf numFmtId="188" fontId="2" fillId="0" borderId="0" xfId="7" applyFont="1" applyFill="1" applyAlignment="1"/>
    <xf numFmtId="190" fontId="4" fillId="0" borderId="0" xfId="7" applyNumberFormat="1" applyFont="1" applyFill="1" applyAlignment="1">
      <alignment horizontal="right"/>
    </xf>
    <xf numFmtId="189" fontId="9" fillId="0" borderId="0" xfId="0" applyNumberFormat="1" applyFont="1" applyFill="1"/>
    <xf numFmtId="188" fontId="19" fillId="0" borderId="0" xfId="7" applyFont="1" applyFill="1"/>
    <xf numFmtId="37" fontId="6" fillId="0" borderId="1" xfId="2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/>
    <xf numFmtId="37" fontId="6" fillId="0" borderId="0" xfId="0" applyNumberFormat="1" applyFont="1" applyFill="1" applyBorder="1" applyAlignment="1">
      <alignment horizontal="center"/>
    </xf>
    <xf numFmtId="192" fontId="4" fillId="0" borderId="5" xfId="2" applyNumberFormat="1" applyFont="1" applyFill="1" applyBorder="1" applyAlignment="1"/>
    <xf numFmtId="188" fontId="13" fillId="2" borderId="0" xfId="0" applyNumberFormat="1" applyFont="1" applyFill="1" applyBorder="1"/>
    <xf numFmtId="188" fontId="3" fillId="2" borderId="0" xfId="0" applyNumberFormat="1" applyFont="1" applyFill="1" applyBorder="1"/>
    <xf numFmtId="192" fontId="0" fillId="0" borderId="0" xfId="2" applyNumberFormat="1" applyFont="1" applyFill="1" applyAlignment="1"/>
    <xf numFmtId="190" fontId="17" fillId="0" borderId="0" xfId="1" applyNumberFormat="1" applyFont="1" applyFill="1" applyBorder="1"/>
    <xf numFmtId="187" fontId="2" fillId="0" borderId="0" xfId="4" applyNumberFormat="1" applyFont="1" applyFill="1" applyAlignment="1"/>
    <xf numFmtId="0" fontId="6" fillId="0" borderId="0" xfId="0" applyFont="1" applyFill="1" applyBorder="1" applyAlignment="1">
      <alignment horizontal="center"/>
    </xf>
    <xf numFmtId="0" fontId="6" fillId="0" borderId="0" xfId="4" applyFont="1" applyFill="1" applyBorder="1" applyAlignment="1">
      <alignment horizontal="center"/>
    </xf>
    <xf numFmtId="0" fontId="5" fillId="0" borderId="0" xfId="4" applyFont="1" applyFill="1" applyAlignment="1">
      <alignment horizontal="center"/>
    </xf>
    <xf numFmtId="0" fontId="6" fillId="0" borderId="0" xfId="4" applyFont="1" applyFill="1" applyAlignment="1">
      <alignment horizontal="center"/>
    </xf>
    <xf numFmtId="188" fontId="4" fillId="0" borderId="0" xfId="0" applyNumberFormat="1" applyFont="1" applyFill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0" applyFont="1" applyFill="1" applyAlignment="1">
      <alignment horizontal="left"/>
    </xf>
    <xf numFmtId="189" fontId="4" fillId="0" borderId="0" xfId="0" applyNumberFormat="1" applyFont="1" applyFill="1" applyAlignment="1"/>
    <xf numFmtId="0" fontId="11" fillId="0" borderId="0" xfId="0" applyFont="1" applyFill="1" applyBorder="1" applyAlignment="1">
      <alignment horizontal="center"/>
    </xf>
    <xf numFmtId="188" fontId="4" fillId="0" borderId="0" xfId="7" applyFont="1" applyFill="1"/>
    <xf numFmtId="189" fontId="4" fillId="0" borderId="0" xfId="0" applyNumberFormat="1" applyFont="1" applyFill="1"/>
    <xf numFmtId="37" fontId="6" fillId="0" borderId="3" xfId="2" applyNumberFormat="1" applyFont="1" applyFill="1" applyBorder="1"/>
    <xf numFmtId="187" fontId="4" fillId="0" borderId="0" xfId="2" applyNumberFormat="1" applyFont="1" applyFill="1" applyBorder="1"/>
    <xf numFmtId="194" fontId="4" fillId="0" borderId="0" xfId="0" applyNumberFormat="1" applyFont="1" applyFill="1"/>
    <xf numFmtId="187" fontId="4" fillId="0" borderId="0" xfId="0" applyNumberFormat="1" applyFont="1" applyFill="1"/>
    <xf numFmtId="43" fontId="4" fillId="0" borderId="0" xfId="0" applyNumberFormat="1" applyFont="1" applyFill="1"/>
    <xf numFmtId="0" fontId="0" fillId="0" borderId="0" xfId="0" applyFill="1"/>
    <xf numFmtId="187" fontId="4" fillId="0" borderId="0" xfId="2" quotePrefix="1" applyNumberFormat="1" applyFont="1" applyFill="1" applyBorder="1" applyAlignment="1">
      <alignment horizontal="center"/>
    </xf>
    <xf numFmtId="37" fontId="0" fillId="0" borderId="0" xfId="0" applyNumberFormat="1" applyFill="1"/>
    <xf numFmtId="187" fontId="6" fillId="0" borderId="3" xfId="2" quotePrefix="1" applyNumberFormat="1" applyFont="1" applyFill="1" applyBorder="1" applyAlignment="1">
      <alignment horizontal="center"/>
    </xf>
    <xf numFmtId="187" fontId="6" fillId="0" borderId="5" xfId="2" applyNumberFormat="1" applyFont="1" applyFill="1" applyBorder="1" applyAlignment="1">
      <alignment horizontal="right"/>
    </xf>
    <xf numFmtId="190" fontId="9" fillId="0" borderId="0" xfId="0" applyNumberFormat="1" applyFont="1" applyFill="1"/>
    <xf numFmtId="188" fontId="6" fillId="0" borderId="0" xfId="7" applyFont="1" applyFill="1"/>
    <xf numFmtId="0" fontId="20" fillId="0" borderId="0" xfId="1" applyFont="1" applyFill="1" applyAlignment="1">
      <alignment horizontal="center"/>
    </xf>
    <xf numFmtId="189" fontId="19" fillId="0" borderId="0" xfId="3" applyNumberFormat="1" applyFont="1" applyFill="1"/>
    <xf numFmtId="192" fontId="19" fillId="0" borderId="0" xfId="1" applyNumberFormat="1" applyFont="1" applyFill="1"/>
    <xf numFmtId="0" fontId="6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93" fontId="6" fillId="0" borderId="5" xfId="2" applyNumberFormat="1" applyFont="1" applyFill="1" applyBorder="1" applyAlignment="1">
      <alignment vertical="center"/>
    </xf>
    <xf numFmtId="193" fontId="6" fillId="0" borderId="0" xfId="2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vertical="top"/>
    </xf>
    <xf numFmtId="0" fontId="18" fillId="0" borderId="0" xfId="0" applyFont="1" applyFill="1" applyBorder="1" applyAlignment="1">
      <alignment horizontal="center" vertical="top"/>
    </xf>
    <xf numFmtId="0" fontId="19" fillId="0" borderId="0" xfId="0" applyFont="1" applyFill="1" applyAlignment="1">
      <alignment horizontal="center" vertical="top" wrapText="1"/>
    </xf>
    <xf numFmtId="0" fontId="17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  <xf numFmtId="0" fontId="19" fillId="0" borderId="0" xfId="0" applyFont="1" applyFill="1" applyBorder="1" applyAlignment="1">
      <alignment horizontal="center" vertical="top"/>
    </xf>
    <xf numFmtId="188" fontId="3" fillId="2" borderId="0" xfId="7" applyFont="1" applyFill="1" applyBorder="1" applyAlignment="1">
      <alignment vertical="top"/>
    </xf>
    <xf numFmtId="189" fontId="17" fillId="0" borderId="4" xfId="1" applyNumberFormat="1" applyFont="1" applyFill="1" applyBorder="1"/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4" applyFont="1" applyFill="1" applyBorder="1" applyAlignment="1">
      <alignment horizontal="center"/>
    </xf>
    <xf numFmtId="0" fontId="4" fillId="0" borderId="1" xfId="4" applyFont="1" applyFill="1" applyBorder="1" applyAlignment="1">
      <alignment horizontal="center"/>
    </xf>
    <xf numFmtId="0" fontId="5" fillId="0" borderId="0" xfId="4" applyFont="1" applyFill="1" applyAlignment="1">
      <alignment horizontal="center"/>
    </xf>
    <xf numFmtId="0" fontId="6" fillId="0" borderId="0" xfId="4" applyFont="1" applyFill="1" applyAlignment="1">
      <alignment horizontal="center"/>
    </xf>
    <xf numFmtId="0" fontId="18" fillId="0" borderId="0" xfId="0" applyFont="1" applyFill="1" applyBorder="1" applyAlignment="1">
      <alignment horizontal="left"/>
    </xf>
    <xf numFmtId="0" fontId="17" fillId="0" borderId="0" xfId="1" applyFont="1" applyFill="1" applyBorder="1" applyAlignment="1">
      <alignment horizontal="center"/>
    </xf>
    <xf numFmtId="0" fontId="20" fillId="0" borderId="0" xfId="1" applyFont="1" applyFill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 vertical="center"/>
    </xf>
  </cellXfs>
  <cellStyles count="8">
    <cellStyle name="Comma" xfId="7" builtinId="3"/>
    <cellStyle name="Comma 2 2" xfId="2"/>
    <cellStyle name="Comma 3" xfId="6"/>
    <cellStyle name="Normal" xfId="0" builtinId="0"/>
    <cellStyle name="Normal 2" xfId="5"/>
    <cellStyle name="Normal 3" xfId="1"/>
    <cellStyle name="Normal 4" xfId="3"/>
    <cellStyle name="Normal_ser009a061a-12t-1 Rev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4"/>
  <sheetViews>
    <sheetView tabSelected="1" view="pageBreakPreview" zoomScaleNormal="100" zoomScaleSheetLayoutView="100" workbookViewId="0">
      <selection activeCell="B3" sqref="B3"/>
    </sheetView>
  </sheetViews>
  <sheetFormatPr defaultColWidth="9.33203125" defaultRowHeight="22.5" customHeight="1" x14ac:dyDescent="0.45"/>
  <cols>
    <col min="1" max="3" width="2.1640625" style="3" customWidth="1"/>
    <col min="4" max="4" width="36" style="3" customWidth="1"/>
    <col min="5" max="5" width="10.33203125" style="206" customWidth="1"/>
    <col min="6" max="6" width="17" style="3" bestFit="1" customWidth="1"/>
    <col min="7" max="7" width="1.6640625" style="3" customWidth="1"/>
    <col min="8" max="8" width="17" style="3" bestFit="1" customWidth="1"/>
    <col min="9" max="9" width="1.6640625" style="3" customWidth="1"/>
    <col min="10" max="10" width="17.1640625" style="3" customWidth="1"/>
    <col min="11" max="11" width="1.6640625" style="3" customWidth="1"/>
    <col min="12" max="12" width="17.1640625" style="3" customWidth="1"/>
    <col min="13" max="13" width="9.33203125" style="3"/>
    <col min="14" max="14" width="12.83203125" style="3" bestFit="1" customWidth="1"/>
    <col min="15" max="15" width="9.33203125" style="3"/>
    <col min="16" max="16" width="18.33203125" style="3" bestFit="1" customWidth="1"/>
    <col min="17" max="17" width="9.33203125" style="3"/>
    <col min="18" max="18" width="13.83203125" style="3" bestFit="1" customWidth="1"/>
    <col min="19" max="19" width="2.83203125" style="3" bestFit="1" customWidth="1"/>
    <col min="20" max="20" width="17.5" style="3" customWidth="1"/>
    <col min="21" max="16384" width="9.33203125" style="3"/>
  </cols>
  <sheetData>
    <row r="1" spans="1:16" s="16" customFormat="1" ht="22.5" customHeight="1" x14ac:dyDescent="0.5">
      <c r="A1" s="1" t="s">
        <v>0</v>
      </c>
      <c r="B1" s="14"/>
      <c r="C1" s="14"/>
      <c r="D1" s="14"/>
      <c r="E1" s="15"/>
      <c r="F1" s="14"/>
      <c r="G1" s="14"/>
      <c r="H1" s="14"/>
      <c r="I1" s="14"/>
      <c r="J1" s="14"/>
      <c r="K1" s="14"/>
      <c r="L1" s="14"/>
    </row>
    <row r="2" spans="1:16" s="16" customFormat="1" ht="22.5" customHeight="1" x14ac:dyDescent="0.5">
      <c r="A2" s="4" t="s">
        <v>53</v>
      </c>
      <c r="B2" s="17"/>
      <c r="C2" s="17"/>
      <c r="D2" s="17"/>
      <c r="E2" s="18"/>
      <c r="F2" s="17"/>
      <c r="G2" s="17"/>
      <c r="H2" s="17"/>
      <c r="I2" s="17"/>
      <c r="J2" s="17"/>
      <c r="K2" s="17"/>
      <c r="L2" s="17"/>
    </row>
    <row r="3" spans="1:16" ht="22.5" customHeight="1" x14ac:dyDescent="0.5">
      <c r="A3" s="4"/>
      <c r="B3" s="2"/>
      <c r="C3" s="2"/>
      <c r="D3" s="2"/>
      <c r="E3" s="19"/>
      <c r="F3" s="2"/>
      <c r="G3" s="2"/>
      <c r="H3" s="2"/>
      <c r="I3" s="2"/>
      <c r="J3" s="2"/>
      <c r="K3" s="2"/>
      <c r="L3" s="2"/>
      <c r="P3" s="203"/>
    </row>
    <row r="4" spans="1:16" ht="22.5" customHeight="1" x14ac:dyDescent="0.45">
      <c r="A4" s="20"/>
      <c r="B4" s="20"/>
      <c r="C4" s="20"/>
      <c r="D4" s="20"/>
      <c r="F4" s="242" t="s">
        <v>2</v>
      </c>
      <c r="G4" s="242"/>
      <c r="H4" s="242"/>
      <c r="I4" s="6"/>
      <c r="J4" s="242" t="s">
        <v>3</v>
      </c>
      <c r="K4" s="242"/>
      <c r="L4" s="242"/>
    </row>
    <row r="5" spans="1:16" ht="22.5" customHeight="1" x14ac:dyDescent="0.5">
      <c r="A5" s="4" t="s">
        <v>54</v>
      </c>
      <c r="B5" s="10"/>
      <c r="C5" s="10"/>
      <c r="D5" s="10"/>
      <c r="E5" s="10"/>
      <c r="F5" s="243" t="s">
        <v>55</v>
      </c>
      <c r="G5" s="243"/>
      <c r="H5" s="243"/>
      <c r="I5" s="5"/>
      <c r="J5" s="243" t="s">
        <v>55</v>
      </c>
      <c r="K5" s="243"/>
      <c r="L5" s="243"/>
      <c r="P5" s="203"/>
    </row>
    <row r="6" spans="1:16" ht="22.5" customHeight="1" x14ac:dyDescent="0.45">
      <c r="A6" s="21"/>
      <c r="B6" s="10"/>
      <c r="C6" s="10"/>
      <c r="D6" s="10"/>
      <c r="E6" s="8" t="s">
        <v>4</v>
      </c>
      <c r="F6" s="178">
        <v>2560</v>
      </c>
      <c r="G6" s="178"/>
      <c r="H6" s="178">
        <v>2559</v>
      </c>
      <c r="I6" s="5"/>
      <c r="J6" s="178">
        <v>2560</v>
      </c>
      <c r="K6" s="178"/>
      <c r="L6" s="178">
        <v>2559</v>
      </c>
    </row>
    <row r="7" spans="1:16" ht="22.5" customHeight="1" x14ac:dyDescent="0.45">
      <c r="E7" s="22"/>
      <c r="F7" s="241" t="s">
        <v>5</v>
      </c>
      <c r="G7" s="241"/>
      <c r="H7" s="241"/>
      <c r="I7" s="241"/>
      <c r="J7" s="241"/>
      <c r="K7" s="241"/>
      <c r="L7" s="241"/>
    </row>
    <row r="8" spans="1:16" ht="22.5" customHeight="1" x14ac:dyDescent="0.45">
      <c r="A8" s="207" t="s">
        <v>56</v>
      </c>
      <c r="F8" s="24"/>
      <c r="G8" s="24"/>
      <c r="H8" s="24"/>
      <c r="I8" s="24"/>
      <c r="J8" s="24"/>
      <c r="K8" s="24"/>
      <c r="L8" s="24"/>
    </row>
    <row r="9" spans="1:16" ht="22.5" customHeight="1" x14ac:dyDescent="0.45">
      <c r="A9" s="205" t="s">
        <v>57</v>
      </c>
      <c r="D9" s="178"/>
      <c r="E9" s="206">
        <v>5</v>
      </c>
      <c r="F9" s="13">
        <v>445708681</v>
      </c>
      <c r="G9" s="13"/>
      <c r="H9" s="13">
        <v>430537868</v>
      </c>
      <c r="I9" s="13"/>
      <c r="J9" s="25">
        <v>359564090</v>
      </c>
      <c r="K9" s="13"/>
      <c r="L9" s="25">
        <v>353167957</v>
      </c>
    </row>
    <row r="10" spans="1:16" ht="22.5" customHeight="1" x14ac:dyDescent="0.45">
      <c r="A10" s="205" t="s">
        <v>23</v>
      </c>
      <c r="E10" s="206" t="s">
        <v>58</v>
      </c>
      <c r="F10" s="13">
        <f>621431169</f>
        <v>621431169</v>
      </c>
      <c r="G10" s="33"/>
      <c r="H10" s="13">
        <v>465658955</v>
      </c>
      <c r="I10" s="13"/>
      <c r="J10" s="25">
        <f>644560113</f>
        <v>644560113</v>
      </c>
      <c r="K10" s="33"/>
      <c r="L10" s="25">
        <v>487035479</v>
      </c>
    </row>
    <row r="11" spans="1:16" ht="22.5" customHeight="1" x14ac:dyDescent="0.45">
      <c r="A11" s="3" t="s">
        <v>24</v>
      </c>
      <c r="E11" s="206">
        <v>4</v>
      </c>
      <c r="F11" s="13">
        <f>287405109+9474174</f>
        <v>296879283</v>
      </c>
      <c r="G11" s="13"/>
      <c r="H11" s="13">
        <v>502066606</v>
      </c>
      <c r="I11" s="13"/>
      <c r="J11" s="25">
        <f>344394931+9474174</f>
        <v>353869105</v>
      </c>
      <c r="K11" s="13"/>
      <c r="L11" s="25">
        <v>546833613</v>
      </c>
    </row>
    <row r="12" spans="1:16" ht="22.5" customHeight="1" x14ac:dyDescent="0.45">
      <c r="A12" s="3" t="s">
        <v>25</v>
      </c>
      <c r="E12" s="206">
        <v>7</v>
      </c>
      <c r="F12" s="13">
        <f>110333607-9474174</f>
        <v>100859433</v>
      </c>
      <c r="G12" s="13"/>
      <c r="H12" s="13">
        <v>120361513</v>
      </c>
      <c r="I12" s="13"/>
      <c r="J12" s="25">
        <f>109880892-9474174</f>
        <v>100406718</v>
      </c>
      <c r="K12" s="13"/>
      <c r="L12" s="25">
        <v>117761238</v>
      </c>
    </row>
    <row r="13" spans="1:16" ht="22.5" customHeight="1" x14ac:dyDescent="0.45">
      <c r="A13" s="205" t="s">
        <v>59</v>
      </c>
      <c r="E13" s="206">
        <v>4</v>
      </c>
      <c r="F13" s="196">
        <v>0</v>
      </c>
      <c r="G13" s="27"/>
      <c r="H13" s="26">
        <v>0</v>
      </c>
      <c r="I13" s="26"/>
      <c r="J13" s="25">
        <v>125000000</v>
      </c>
      <c r="K13" s="13"/>
      <c r="L13" s="25">
        <v>125000000</v>
      </c>
    </row>
    <row r="14" spans="1:16" ht="22.5" customHeight="1" x14ac:dyDescent="0.45">
      <c r="A14" s="3" t="s">
        <v>26</v>
      </c>
      <c r="C14" s="205"/>
      <c r="E14" s="206">
        <v>8</v>
      </c>
      <c r="F14" s="13">
        <v>712397286</v>
      </c>
      <c r="G14" s="33"/>
      <c r="H14" s="13">
        <v>702331536</v>
      </c>
      <c r="I14" s="13"/>
      <c r="J14" s="25">
        <v>653356751</v>
      </c>
      <c r="K14" s="13"/>
      <c r="L14" s="25">
        <v>636806343</v>
      </c>
    </row>
    <row r="15" spans="1:16" ht="22.5" customHeight="1" x14ac:dyDescent="0.45">
      <c r="A15" s="3" t="s">
        <v>27</v>
      </c>
      <c r="F15" s="13">
        <v>20855612</v>
      </c>
      <c r="G15" s="13"/>
      <c r="H15" s="13">
        <v>118102643</v>
      </c>
      <c r="I15" s="13"/>
      <c r="J15" s="25">
        <v>20541205</v>
      </c>
      <c r="K15" s="13"/>
      <c r="L15" s="25">
        <v>108614975</v>
      </c>
    </row>
    <row r="16" spans="1:16" ht="22.5" customHeight="1" x14ac:dyDescent="0.45">
      <c r="A16" s="3" t="s">
        <v>28</v>
      </c>
      <c r="F16" s="13">
        <v>41580787</v>
      </c>
      <c r="G16" s="13"/>
      <c r="H16" s="13">
        <v>113083516</v>
      </c>
      <c r="I16" s="13"/>
      <c r="J16" s="25">
        <v>39698756</v>
      </c>
      <c r="K16" s="13"/>
      <c r="L16" s="25">
        <v>112186477</v>
      </c>
    </row>
    <row r="17" spans="1:20" ht="22.5" customHeight="1" x14ac:dyDescent="0.45">
      <c r="A17" s="10" t="s">
        <v>60</v>
      </c>
      <c r="B17" s="10"/>
      <c r="C17" s="10"/>
      <c r="D17" s="10"/>
      <c r="F17" s="29">
        <f>SUM(F9:F16)</f>
        <v>2239712251</v>
      </c>
      <c r="G17" s="30"/>
      <c r="H17" s="29">
        <f>SUM(H9:H16)</f>
        <v>2452142637</v>
      </c>
      <c r="I17" s="30"/>
      <c r="J17" s="29">
        <f>SUM(J9:J16)</f>
        <v>2296996738</v>
      </c>
      <c r="K17" s="30"/>
      <c r="L17" s="29">
        <f>SUM(L9:L16)</f>
        <v>2487406082</v>
      </c>
      <c r="N17" s="51"/>
      <c r="O17" s="51"/>
      <c r="P17" s="51"/>
      <c r="Q17" s="51"/>
      <c r="R17" s="51"/>
      <c r="S17" s="51"/>
      <c r="T17" s="51"/>
    </row>
    <row r="18" spans="1:20" ht="22.5" customHeight="1" x14ac:dyDescent="0.45">
      <c r="A18" s="10"/>
      <c r="B18" s="10"/>
      <c r="C18" s="10"/>
      <c r="D18" s="10"/>
      <c r="F18" s="31"/>
      <c r="G18" s="31"/>
      <c r="H18" s="31"/>
      <c r="I18" s="31"/>
      <c r="J18" s="31"/>
      <c r="K18" s="31"/>
      <c r="L18" s="31"/>
    </row>
    <row r="19" spans="1:20" ht="22.5" customHeight="1" x14ac:dyDescent="0.45">
      <c r="A19" s="207" t="s">
        <v>61</v>
      </c>
      <c r="D19" s="5"/>
      <c r="F19" s="32"/>
      <c r="G19" s="13"/>
      <c r="H19" s="32"/>
      <c r="I19" s="32"/>
      <c r="J19" s="32"/>
      <c r="K19" s="13"/>
      <c r="L19" s="32"/>
    </row>
    <row r="20" spans="1:20" ht="22.5" customHeight="1" x14ac:dyDescent="0.45">
      <c r="A20" s="3" t="s">
        <v>40</v>
      </c>
      <c r="D20" s="5"/>
      <c r="F20" s="12">
        <v>513277</v>
      </c>
      <c r="G20" s="13"/>
      <c r="H20" s="12">
        <v>508674</v>
      </c>
      <c r="I20" s="12"/>
      <c r="J20" s="12">
        <v>513277</v>
      </c>
      <c r="K20" s="13"/>
      <c r="L20" s="12">
        <v>508674</v>
      </c>
    </row>
    <row r="21" spans="1:20" ht="22.5" customHeight="1" x14ac:dyDescent="0.45">
      <c r="A21" s="205" t="s">
        <v>62</v>
      </c>
      <c r="D21" s="5"/>
      <c r="E21" s="206">
        <v>9</v>
      </c>
      <c r="F21" s="12">
        <v>507029991</v>
      </c>
      <c r="G21" s="12"/>
      <c r="H21" s="12">
        <v>425860241</v>
      </c>
      <c r="I21" s="12"/>
      <c r="J21" s="12">
        <v>30000000</v>
      </c>
      <c r="K21" s="12"/>
      <c r="L21" s="12">
        <v>30000000</v>
      </c>
    </row>
    <row r="22" spans="1:20" ht="22.5" customHeight="1" x14ac:dyDescent="0.45">
      <c r="A22" s="205" t="s">
        <v>63</v>
      </c>
      <c r="D22" s="5"/>
      <c r="E22" s="206">
        <v>10</v>
      </c>
      <c r="F22" s="26">
        <v>0</v>
      </c>
      <c r="G22" s="13"/>
      <c r="H22" s="26">
        <v>0</v>
      </c>
      <c r="I22" s="26"/>
      <c r="J22" s="12">
        <v>606634068</v>
      </c>
      <c r="K22" s="13"/>
      <c r="L22" s="12">
        <v>606634068</v>
      </c>
    </row>
    <row r="23" spans="1:20" ht="22.5" customHeight="1" x14ac:dyDescent="0.45">
      <c r="A23" s="3" t="s">
        <v>64</v>
      </c>
      <c r="E23" s="206">
        <v>11</v>
      </c>
      <c r="F23" s="12">
        <v>141297364</v>
      </c>
      <c r="G23" s="33"/>
      <c r="H23" s="12">
        <v>179999461</v>
      </c>
      <c r="I23" s="12"/>
      <c r="J23" s="12">
        <v>141297364</v>
      </c>
      <c r="K23" s="33"/>
      <c r="L23" s="12">
        <v>179999461</v>
      </c>
    </row>
    <row r="24" spans="1:20" ht="22.5" customHeight="1" x14ac:dyDescent="0.45">
      <c r="A24" s="3" t="s">
        <v>65</v>
      </c>
      <c r="E24" s="206">
        <v>4</v>
      </c>
      <c r="F24" s="12">
        <f>51295826-48295826</f>
        <v>3000000</v>
      </c>
      <c r="G24" s="33"/>
      <c r="H24" s="12">
        <v>3000000</v>
      </c>
      <c r="I24" s="12"/>
      <c r="J24" s="12">
        <f>51295826-48295826</f>
        <v>3000000</v>
      </c>
      <c r="K24" s="33"/>
      <c r="L24" s="12">
        <v>3000000</v>
      </c>
      <c r="N24" s="25"/>
    </row>
    <row r="25" spans="1:20" ht="22.5" customHeight="1" x14ac:dyDescent="0.45">
      <c r="A25" s="3" t="s">
        <v>66</v>
      </c>
      <c r="E25" s="206">
        <v>12</v>
      </c>
      <c r="F25" s="12">
        <v>313582388</v>
      </c>
      <c r="G25" s="33"/>
      <c r="H25" s="12">
        <v>300619400</v>
      </c>
      <c r="I25" s="12"/>
      <c r="J25" s="12">
        <v>313582388</v>
      </c>
      <c r="K25" s="33"/>
      <c r="L25" s="12">
        <v>300619400</v>
      </c>
    </row>
    <row r="26" spans="1:20" ht="22.5" customHeight="1" x14ac:dyDescent="0.45">
      <c r="A26" s="3" t="s">
        <v>67</v>
      </c>
      <c r="E26" s="206">
        <v>13</v>
      </c>
      <c r="F26" s="12">
        <v>8729184315</v>
      </c>
      <c r="G26" s="13"/>
      <c r="H26" s="12">
        <v>9157183008</v>
      </c>
      <c r="I26" s="12"/>
      <c r="J26" s="12">
        <v>8206746330</v>
      </c>
      <c r="K26" s="13"/>
      <c r="L26" s="12">
        <v>8627017743</v>
      </c>
    </row>
    <row r="27" spans="1:20" ht="22.5" customHeight="1" x14ac:dyDescent="0.45">
      <c r="A27" s="3" t="s">
        <v>68</v>
      </c>
      <c r="B27" s="34"/>
      <c r="E27" s="206">
        <v>14</v>
      </c>
      <c r="F27" s="12">
        <v>21376519</v>
      </c>
      <c r="G27" s="13"/>
      <c r="H27" s="12">
        <v>22865089</v>
      </c>
      <c r="I27" s="12"/>
      <c r="J27" s="12">
        <v>17745320</v>
      </c>
      <c r="K27" s="13"/>
      <c r="L27" s="12">
        <v>19134917</v>
      </c>
    </row>
    <row r="28" spans="1:20" ht="22.5" customHeight="1" x14ac:dyDescent="0.45">
      <c r="A28" s="3" t="s">
        <v>69</v>
      </c>
      <c r="B28" s="34"/>
      <c r="E28" s="206">
        <v>15</v>
      </c>
      <c r="F28" s="12">
        <v>9657805</v>
      </c>
      <c r="G28" s="13"/>
      <c r="H28" s="12">
        <v>10376837</v>
      </c>
      <c r="I28" s="12"/>
      <c r="J28" s="26">
        <v>0</v>
      </c>
      <c r="K28" s="27"/>
      <c r="L28" s="26" t="s">
        <v>13</v>
      </c>
    </row>
    <row r="29" spans="1:20" ht="22.5" customHeight="1" x14ac:dyDescent="0.45">
      <c r="A29" s="3" t="s">
        <v>29</v>
      </c>
      <c r="F29" s="12">
        <f>97971655+48295826</f>
        <v>146267481</v>
      </c>
      <c r="G29" s="13"/>
      <c r="H29" s="12">
        <v>119622770</v>
      </c>
      <c r="I29" s="12"/>
      <c r="J29" s="12">
        <f>97893691+48295826</f>
        <v>146189517</v>
      </c>
      <c r="K29" s="13"/>
      <c r="L29" s="12">
        <v>96471095</v>
      </c>
    </row>
    <row r="30" spans="1:20" ht="22.5" customHeight="1" x14ac:dyDescent="0.45">
      <c r="A30" s="10" t="s">
        <v>70</v>
      </c>
      <c r="B30" s="10"/>
      <c r="C30" s="10"/>
      <c r="D30" s="10"/>
      <c r="F30" s="29">
        <f>SUM(F20:F29)</f>
        <v>9871909140</v>
      </c>
      <c r="G30" s="30"/>
      <c r="H30" s="29">
        <f>SUM(H20:H29)</f>
        <v>10220035480</v>
      </c>
      <c r="I30" s="30"/>
      <c r="J30" s="29">
        <f>SUM(J20:J29)</f>
        <v>9465708264</v>
      </c>
      <c r="K30" s="30"/>
      <c r="L30" s="29">
        <f>SUM(L20:L29)</f>
        <v>9863385358</v>
      </c>
    </row>
    <row r="31" spans="1:20" ht="22.5" customHeight="1" x14ac:dyDescent="0.45">
      <c r="A31" s="10"/>
      <c r="B31" s="10"/>
      <c r="C31" s="10"/>
      <c r="D31" s="10"/>
      <c r="F31" s="30"/>
      <c r="G31" s="30"/>
      <c r="H31" s="30"/>
      <c r="I31" s="30"/>
      <c r="J31" s="30"/>
      <c r="K31" s="30"/>
      <c r="L31" s="30"/>
    </row>
    <row r="32" spans="1:20" ht="22.5" customHeight="1" thickBot="1" x14ac:dyDescent="0.5">
      <c r="A32" s="10" t="s">
        <v>71</v>
      </c>
      <c r="B32" s="10"/>
      <c r="C32" s="10"/>
      <c r="D32" s="10"/>
      <c r="F32" s="35">
        <f>SUM(F17,F30)</f>
        <v>12111621391</v>
      </c>
      <c r="G32" s="37"/>
      <c r="H32" s="35">
        <f>SUM(H17,H30)</f>
        <v>12672178117</v>
      </c>
      <c r="I32" s="30"/>
      <c r="J32" s="35">
        <f>SUM(J17,J30)</f>
        <v>11762705002</v>
      </c>
      <c r="K32" s="37"/>
      <c r="L32" s="35">
        <f>SUM(L17,L30)</f>
        <v>12350791440</v>
      </c>
    </row>
    <row r="33" spans="1:16" ht="22.5" customHeight="1" thickTop="1" x14ac:dyDescent="0.45">
      <c r="A33" s="10"/>
      <c r="B33" s="10"/>
      <c r="C33" s="10"/>
      <c r="D33" s="10"/>
      <c r="F33" s="30"/>
      <c r="G33" s="37"/>
      <c r="H33" s="30"/>
      <c r="I33" s="30"/>
      <c r="J33" s="30"/>
      <c r="K33" s="37"/>
      <c r="L33" s="30"/>
    </row>
    <row r="34" spans="1:16" ht="22.5" customHeight="1" x14ac:dyDescent="0.5">
      <c r="A34" s="1" t="s">
        <v>0</v>
      </c>
      <c r="B34" s="2"/>
      <c r="C34" s="2"/>
      <c r="D34" s="2"/>
      <c r="E34" s="19"/>
      <c r="F34" s="2"/>
      <c r="G34" s="2"/>
      <c r="H34" s="2"/>
      <c r="I34" s="106"/>
      <c r="J34" s="106"/>
      <c r="K34" s="106"/>
      <c r="L34" s="106"/>
    </row>
    <row r="35" spans="1:16" ht="22.5" customHeight="1" x14ac:dyDescent="0.5">
      <c r="A35" s="4" t="s">
        <v>53</v>
      </c>
      <c r="B35" s="2"/>
      <c r="C35" s="2"/>
      <c r="D35" s="2"/>
      <c r="E35" s="19"/>
      <c r="F35" s="2"/>
      <c r="G35" s="2"/>
      <c r="H35" s="2"/>
      <c r="I35" s="2"/>
      <c r="J35" s="2"/>
      <c r="K35" s="2"/>
      <c r="L35" s="2"/>
    </row>
    <row r="36" spans="1:16" ht="22.5" customHeight="1" x14ac:dyDescent="0.5">
      <c r="A36" s="4"/>
      <c r="B36" s="2"/>
      <c r="C36" s="2"/>
      <c r="D36" s="2"/>
      <c r="E36" s="19"/>
      <c r="F36" s="2"/>
      <c r="G36" s="2"/>
      <c r="H36" s="2"/>
      <c r="I36" s="2"/>
      <c r="J36" s="2"/>
      <c r="K36" s="2"/>
      <c r="L36" s="2"/>
    </row>
    <row r="37" spans="1:16" ht="20.25" customHeight="1" x14ac:dyDescent="0.45">
      <c r="A37" s="20"/>
      <c r="B37" s="20"/>
      <c r="C37" s="20"/>
      <c r="D37" s="20"/>
      <c r="F37" s="242" t="s">
        <v>2</v>
      </c>
      <c r="G37" s="242"/>
      <c r="H37" s="242"/>
      <c r="I37" s="6"/>
      <c r="J37" s="242" t="s">
        <v>3</v>
      </c>
      <c r="K37" s="242"/>
      <c r="L37" s="242"/>
    </row>
    <row r="38" spans="1:16" ht="24.75" customHeight="1" x14ac:dyDescent="0.5">
      <c r="A38" s="4" t="s">
        <v>72</v>
      </c>
      <c r="B38" s="10"/>
      <c r="C38" s="10"/>
      <c r="D38" s="10"/>
      <c r="E38" s="10"/>
      <c r="F38" s="243" t="s">
        <v>55</v>
      </c>
      <c r="G38" s="243"/>
      <c r="H38" s="243"/>
      <c r="I38" s="5"/>
      <c r="J38" s="243" t="s">
        <v>55</v>
      </c>
      <c r="K38" s="243"/>
      <c r="L38" s="243"/>
    </row>
    <row r="39" spans="1:16" ht="22.5" customHeight="1" x14ac:dyDescent="0.5">
      <c r="A39" s="4"/>
      <c r="B39" s="10"/>
      <c r="C39" s="10"/>
      <c r="D39" s="10"/>
      <c r="E39" s="8" t="s">
        <v>4</v>
      </c>
      <c r="F39" s="178">
        <v>2560</v>
      </c>
      <c r="G39" s="178"/>
      <c r="H39" s="178">
        <v>2559</v>
      </c>
      <c r="I39" s="5"/>
      <c r="J39" s="178">
        <v>2560</v>
      </c>
      <c r="K39" s="178"/>
      <c r="L39" s="178">
        <v>2559</v>
      </c>
    </row>
    <row r="40" spans="1:16" ht="22.5" customHeight="1" x14ac:dyDescent="0.45">
      <c r="A40" s="10"/>
      <c r="B40" s="10"/>
      <c r="C40" s="10"/>
      <c r="D40" s="10"/>
      <c r="E40" s="22"/>
      <c r="F40" s="241" t="s">
        <v>5</v>
      </c>
      <c r="G40" s="241"/>
      <c r="H40" s="241"/>
      <c r="I40" s="241"/>
      <c r="J40" s="241"/>
      <c r="K40" s="241"/>
      <c r="L40" s="241"/>
    </row>
    <row r="41" spans="1:16" ht="22.5" customHeight="1" x14ac:dyDescent="0.45">
      <c r="A41" s="207" t="s">
        <v>73</v>
      </c>
      <c r="F41" s="36"/>
      <c r="G41" s="36"/>
      <c r="H41" s="36"/>
      <c r="I41" s="36"/>
      <c r="J41" s="36"/>
      <c r="K41" s="36"/>
      <c r="L41" s="36"/>
    </row>
    <row r="42" spans="1:16" ht="22.5" customHeight="1" x14ac:dyDescent="0.45">
      <c r="A42" s="3" t="s">
        <v>30</v>
      </c>
      <c r="C42" s="205"/>
      <c r="E42" s="206" t="s">
        <v>188</v>
      </c>
      <c r="F42" s="12">
        <v>838391310</v>
      </c>
      <c r="G42" s="12"/>
      <c r="H42" s="12">
        <v>996461145</v>
      </c>
      <c r="I42" s="12"/>
      <c r="J42" s="12">
        <v>1253228214</v>
      </c>
      <c r="K42" s="13"/>
      <c r="L42" s="12">
        <v>1328006620</v>
      </c>
    </row>
    <row r="43" spans="1:16" ht="22.5" customHeight="1" x14ac:dyDescent="0.45">
      <c r="A43" s="3" t="s">
        <v>163</v>
      </c>
      <c r="C43" s="205"/>
      <c r="E43" s="206">
        <v>4</v>
      </c>
      <c r="F43" s="12">
        <v>240953898</v>
      </c>
      <c r="G43" s="12"/>
      <c r="H43" s="12">
        <v>242074287</v>
      </c>
      <c r="I43" s="12"/>
      <c r="J43" s="12">
        <v>243355731</v>
      </c>
      <c r="K43" s="13"/>
      <c r="L43" s="12">
        <v>247884602</v>
      </c>
    </row>
    <row r="44" spans="1:16" ht="22.5" customHeight="1" x14ac:dyDescent="0.45">
      <c r="A44" s="3" t="s">
        <v>31</v>
      </c>
      <c r="C44" s="205"/>
      <c r="E44" s="206">
        <v>17</v>
      </c>
      <c r="F44" s="12">
        <f>651996152-1310400-8727278</f>
        <v>641958474</v>
      </c>
      <c r="G44" s="12"/>
      <c r="H44" s="12">
        <v>712135101</v>
      </c>
      <c r="I44" s="12"/>
      <c r="J44" s="12">
        <f>613929987-8727278</f>
        <v>605202709</v>
      </c>
      <c r="K44" s="13"/>
      <c r="L44" s="12">
        <v>692204522</v>
      </c>
    </row>
    <row r="45" spans="1:16" ht="22.5" customHeight="1" x14ac:dyDescent="0.45">
      <c r="A45" s="3" t="s">
        <v>162</v>
      </c>
      <c r="C45" s="205"/>
      <c r="F45" s="12">
        <v>28987</v>
      </c>
      <c r="G45" s="12"/>
      <c r="H45" s="12">
        <v>115244</v>
      </c>
      <c r="I45" s="12"/>
      <c r="J45" s="26">
        <v>0</v>
      </c>
      <c r="K45" s="27"/>
      <c r="L45" s="26">
        <v>0</v>
      </c>
    </row>
    <row r="46" spans="1:16" ht="22.5" customHeight="1" x14ac:dyDescent="0.45">
      <c r="A46" s="3" t="s">
        <v>74</v>
      </c>
      <c r="F46" s="12">
        <v>73455863</v>
      </c>
      <c r="G46" s="12"/>
      <c r="H46" s="12">
        <v>73456268</v>
      </c>
      <c r="I46" s="12"/>
      <c r="J46" s="12">
        <v>73455863</v>
      </c>
      <c r="K46" s="13"/>
      <c r="L46" s="12">
        <v>73456268</v>
      </c>
      <c r="N46" s="12"/>
    </row>
    <row r="47" spans="1:16" ht="22.5" customHeight="1" x14ac:dyDescent="0.45">
      <c r="A47" s="3" t="s">
        <v>75</v>
      </c>
      <c r="C47" s="205"/>
      <c r="F47" s="12">
        <v>454573616</v>
      </c>
      <c r="G47" s="12"/>
      <c r="H47" s="12">
        <v>415533521</v>
      </c>
      <c r="I47" s="12"/>
      <c r="J47" s="12">
        <v>454573616</v>
      </c>
      <c r="K47" s="13"/>
      <c r="L47" s="12">
        <v>415533521</v>
      </c>
      <c r="N47" s="12"/>
    </row>
    <row r="48" spans="1:16" ht="22.5" customHeight="1" x14ac:dyDescent="0.45">
      <c r="A48" s="3" t="s">
        <v>33</v>
      </c>
      <c r="F48" s="12">
        <f>37629985-29335</f>
        <v>37600650</v>
      </c>
      <c r="G48" s="12"/>
      <c r="H48" s="12">
        <v>53098899</v>
      </c>
      <c r="I48" s="12"/>
      <c r="J48" s="12">
        <v>35329774</v>
      </c>
      <c r="K48" s="13"/>
      <c r="L48" s="12">
        <v>48971248</v>
      </c>
      <c r="P48" s="25"/>
    </row>
    <row r="49" spans="1:16" ht="22.5" customHeight="1" x14ac:dyDescent="0.45">
      <c r="A49" s="10" t="s">
        <v>76</v>
      </c>
      <c r="B49" s="10"/>
      <c r="C49" s="10"/>
      <c r="D49" s="10"/>
      <c r="F49" s="29">
        <f>SUM(F42:F48)</f>
        <v>2286962798</v>
      </c>
      <c r="G49" s="37"/>
      <c r="H49" s="29">
        <f>SUM(H42:H48)</f>
        <v>2492874465</v>
      </c>
      <c r="I49" s="30"/>
      <c r="J49" s="29">
        <f>SUM(J42:J48)</f>
        <v>2665145907</v>
      </c>
      <c r="K49" s="37"/>
      <c r="L49" s="29">
        <f>SUM(L42:L48)</f>
        <v>2806056781</v>
      </c>
    </row>
    <row r="50" spans="1:16" ht="22.5" customHeight="1" x14ac:dyDescent="0.45">
      <c r="A50" s="10"/>
      <c r="B50" s="10"/>
      <c r="C50" s="10"/>
      <c r="D50" s="10"/>
      <c r="F50" s="38"/>
      <c r="G50" s="102"/>
      <c r="H50" s="38"/>
      <c r="I50" s="38"/>
      <c r="J50" s="38"/>
      <c r="K50" s="102"/>
      <c r="L50" s="38"/>
    </row>
    <row r="51" spans="1:16" ht="22.5" customHeight="1" x14ac:dyDescent="0.45">
      <c r="A51" s="207" t="s">
        <v>77</v>
      </c>
      <c r="F51" s="39"/>
      <c r="G51" s="12"/>
      <c r="H51" s="39"/>
      <c r="I51" s="39"/>
      <c r="J51" s="39"/>
      <c r="K51" s="12"/>
      <c r="L51" s="39"/>
    </row>
    <row r="52" spans="1:16" ht="22.5" customHeight="1" x14ac:dyDescent="0.45">
      <c r="A52" s="3" t="s">
        <v>78</v>
      </c>
      <c r="C52" s="205"/>
      <c r="E52" s="206">
        <v>4</v>
      </c>
      <c r="F52" s="26">
        <v>0</v>
      </c>
      <c r="G52" s="12"/>
      <c r="H52" s="26">
        <v>0</v>
      </c>
      <c r="I52" s="26"/>
      <c r="J52" s="12">
        <v>1530968165</v>
      </c>
      <c r="K52" s="13"/>
      <c r="L52" s="12">
        <v>1530968165</v>
      </c>
    </row>
    <row r="53" spans="1:16" ht="22.5" customHeight="1" x14ac:dyDescent="0.45">
      <c r="A53" s="3" t="s">
        <v>79</v>
      </c>
      <c r="E53" s="206">
        <v>15</v>
      </c>
      <c r="F53" s="39">
        <f>37588507+1</f>
        <v>37588508</v>
      </c>
      <c r="G53" s="12"/>
      <c r="H53" s="39">
        <v>129159786</v>
      </c>
      <c r="I53" s="39"/>
      <c r="J53" s="39">
        <f>4249065+1745456</f>
        <v>5994521</v>
      </c>
      <c r="K53" s="12"/>
      <c r="L53" s="39">
        <v>97798859</v>
      </c>
      <c r="P53" s="25"/>
    </row>
    <row r="54" spans="1:16" ht="22.5" customHeight="1" x14ac:dyDescent="0.45">
      <c r="A54" s="3" t="s">
        <v>80</v>
      </c>
      <c r="E54" s="206">
        <v>18</v>
      </c>
      <c r="F54" s="40">
        <f>1061555509+1310400</f>
        <v>1062865909</v>
      </c>
      <c r="G54" s="39"/>
      <c r="H54" s="40">
        <v>1115595130</v>
      </c>
      <c r="I54" s="39"/>
      <c r="J54" s="40">
        <v>1052428633</v>
      </c>
      <c r="K54" s="13"/>
      <c r="L54" s="40">
        <v>1106467114</v>
      </c>
    </row>
    <row r="55" spans="1:16" ht="22.5" customHeight="1" x14ac:dyDescent="0.45">
      <c r="A55" s="10" t="s">
        <v>81</v>
      </c>
      <c r="B55" s="10"/>
      <c r="C55" s="10"/>
      <c r="D55" s="10"/>
      <c r="F55" s="29">
        <f>SUM(F52:F54)</f>
        <v>1100454417</v>
      </c>
      <c r="G55" s="37"/>
      <c r="H55" s="29">
        <f>SUM(H52:H54)</f>
        <v>1244754916</v>
      </c>
      <c r="I55" s="30"/>
      <c r="J55" s="29">
        <f>SUM(J52:J54)</f>
        <v>2589391319</v>
      </c>
      <c r="K55" s="37"/>
      <c r="L55" s="29">
        <f>SUM(L52:L54)</f>
        <v>2735234138</v>
      </c>
    </row>
    <row r="56" spans="1:16" ht="22.5" customHeight="1" x14ac:dyDescent="0.45">
      <c r="A56" s="10"/>
      <c r="B56" s="10"/>
      <c r="C56" s="10"/>
      <c r="D56" s="10"/>
      <c r="F56" s="30"/>
      <c r="G56" s="37"/>
      <c r="H56" s="30"/>
      <c r="I56" s="30"/>
      <c r="J56" s="30"/>
      <c r="K56" s="37"/>
      <c r="L56" s="30"/>
      <c r="N56" s="25"/>
    </row>
    <row r="57" spans="1:16" ht="22.5" customHeight="1" x14ac:dyDescent="0.45">
      <c r="A57" s="10" t="s">
        <v>82</v>
      </c>
      <c r="B57" s="10"/>
      <c r="C57" s="10"/>
      <c r="D57" s="10"/>
      <c r="F57" s="190">
        <f>F49+F55</f>
        <v>3387417215</v>
      </c>
      <c r="G57" s="30"/>
      <c r="H57" s="190">
        <f>H49+H55</f>
        <v>3737629381</v>
      </c>
      <c r="I57" s="30"/>
      <c r="J57" s="190">
        <f>J49+J55</f>
        <v>5254537226</v>
      </c>
      <c r="K57" s="30"/>
      <c r="L57" s="190">
        <f>L49+L55</f>
        <v>5541290919</v>
      </c>
      <c r="P57" s="203"/>
    </row>
    <row r="58" spans="1:16" ht="22.5" customHeight="1" x14ac:dyDescent="0.45">
      <c r="A58" s="10"/>
      <c r="B58" s="10"/>
      <c r="C58" s="10"/>
      <c r="D58" s="10"/>
      <c r="F58" s="41"/>
      <c r="G58" s="41"/>
      <c r="H58" s="41"/>
      <c r="I58" s="41"/>
      <c r="J58" s="41"/>
      <c r="K58" s="41"/>
      <c r="L58" s="41"/>
    </row>
    <row r="59" spans="1:16" ht="22.5" customHeight="1" x14ac:dyDescent="0.45">
      <c r="A59" s="207" t="s">
        <v>83</v>
      </c>
      <c r="B59" s="10"/>
      <c r="C59" s="10"/>
      <c r="D59" s="10"/>
      <c r="F59" s="191"/>
      <c r="G59" s="192"/>
      <c r="H59" s="191"/>
      <c r="I59" s="191"/>
      <c r="J59" s="42"/>
      <c r="K59" s="42"/>
      <c r="L59" s="42"/>
    </row>
    <row r="60" spans="1:16" ht="22.5" customHeight="1" x14ac:dyDescent="0.45">
      <c r="A60" s="3" t="s">
        <v>84</v>
      </c>
      <c r="D60" s="10"/>
      <c r="E60" s="206">
        <v>19</v>
      </c>
      <c r="F60" s="191"/>
      <c r="G60" s="192"/>
      <c r="H60" s="191"/>
      <c r="I60" s="191"/>
      <c r="J60" s="42"/>
      <c r="K60" s="42"/>
      <c r="L60" s="42"/>
    </row>
    <row r="61" spans="1:16" ht="22.5" customHeight="1" thickBot="1" x14ac:dyDescent="0.5">
      <c r="B61" s="3" t="s">
        <v>85</v>
      </c>
      <c r="D61" s="10"/>
      <c r="F61" s="193">
        <v>265900484</v>
      </c>
      <c r="G61" s="44"/>
      <c r="H61" s="193">
        <v>265900484</v>
      </c>
      <c r="I61" s="43"/>
      <c r="J61" s="193">
        <v>265900484</v>
      </c>
      <c r="K61" s="33"/>
      <c r="L61" s="193">
        <v>265900484</v>
      </c>
    </row>
    <row r="62" spans="1:16" ht="22.5" customHeight="1" thickTop="1" x14ac:dyDescent="0.45">
      <c r="B62" s="3" t="s">
        <v>87</v>
      </c>
      <c r="D62" s="10"/>
      <c r="F62" s="43">
        <v>265900484</v>
      </c>
      <c r="G62" s="44"/>
      <c r="H62" s="43">
        <v>265900484</v>
      </c>
      <c r="I62" s="43"/>
      <c r="J62" s="43">
        <v>265900484</v>
      </c>
      <c r="K62" s="33"/>
      <c r="L62" s="43">
        <v>265900484</v>
      </c>
    </row>
    <row r="63" spans="1:16" ht="27" customHeight="1" x14ac:dyDescent="0.45">
      <c r="A63" s="3" t="s">
        <v>88</v>
      </c>
      <c r="C63" s="10"/>
      <c r="D63" s="10"/>
      <c r="E63" s="206">
        <v>19</v>
      </c>
      <c r="F63" s="43">
        <v>1342448425</v>
      </c>
      <c r="G63" s="44"/>
      <c r="H63" s="43">
        <v>1342448425</v>
      </c>
      <c r="I63" s="43"/>
      <c r="J63" s="43">
        <v>1342448425</v>
      </c>
      <c r="K63" s="33"/>
      <c r="L63" s="43">
        <v>1342448425</v>
      </c>
    </row>
    <row r="64" spans="1:16" ht="22.5" customHeight="1" x14ac:dyDescent="0.45">
      <c r="A64" s="3" t="s">
        <v>117</v>
      </c>
      <c r="C64" s="34"/>
      <c r="D64" s="10"/>
      <c r="F64" s="43"/>
      <c r="G64" s="44"/>
      <c r="H64" s="43"/>
      <c r="I64" s="43"/>
      <c r="J64" s="10"/>
      <c r="K64" s="44"/>
      <c r="L64" s="10"/>
    </row>
    <row r="65" spans="1:16" ht="22.5" customHeight="1" x14ac:dyDescent="0.45">
      <c r="B65" s="3" t="s">
        <v>89</v>
      </c>
      <c r="C65" s="34"/>
      <c r="D65" s="10"/>
      <c r="E65" s="206">
        <v>20</v>
      </c>
      <c r="F65" s="43"/>
      <c r="G65" s="44"/>
      <c r="H65" s="43"/>
      <c r="I65" s="43"/>
      <c r="J65" s="10"/>
      <c r="K65" s="44"/>
      <c r="L65" s="10"/>
    </row>
    <row r="66" spans="1:16" ht="22.5" customHeight="1" x14ac:dyDescent="0.45">
      <c r="C66" s="205" t="s">
        <v>90</v>
      </c>
      <c r="D66" s="10"/>
      <c r="F66" s="43">
        <v>26795766</v>
      </c>
      <c r="G66" s="44"/>
      <c r="H66" s="43">
        <v>26795766</v>
      </c>
      <c r="I66" s="43"/>
      <c r="J66" s="44">
        <v>26795766</v>
      </c>
      <c r="K66" s="33"/>
      <c r="L66" s="44">
        <v>26795766</v>
      </c>
    </row>
    <row r="67" spans="1:16" ht="22.5" customHeight="1" x14ac:dyDescent="0.45">
      <c r="B67" s="10"/>
      <c r="C67" s="3" t="s">
        <v>91</v>
      </c>
      <c r="D67" s="10"/>
      <c r="F67" s="43">
        <v>2285000000</v>
      </c>
      <c r="G67" s="44"/>
      <c r="H67" s="43">
        <v>2285000000</v>
      </c>
      <c r="I67" s="43"/>
      <c r="J67" s="44">
        <v>2285000000</v>
      </c>
      <c r="K67" s="33"/>
      <c r="L67" s="44">
        <v>2285000000</v>
      </c>
    </row>
    <row r="68" spans="1:16" ht="22.5" customHeight="1" x14ac:dyDescent="0.45">
      <c r="A68" s="3" t="s">
        <v>92</v>
      </c>
      <c r="B68" s="3" t="s">
        <v>190</v>
      </c>
      <c r="D68" s="10"/>
      <c r="F68" s="43">
        <f>'Share conso-12'!J18</f>
        <v>1798926772</v>
      </c>
      <c r="G68" s="44"/>
      <c r="H68" s="43">
        <v>2006202207</v>
      </c>
      <c r="I68" s="43"/>
      <c r="J68" s="61">
        <f>'Share-Separate-14'!K18</f>
        <v>-271474597</v>
      </c>
      <c r="K68" s="33"/>
      <c r="L68" s="45">
        <v>26789023</v>
      </c>
    </row>
    <row r="69" spans="1:16" ht="22.5" customHeight="1" x14ac:dyDescent="0.45">
      <c r="A69" s="3" t="s">
        <v>93</v>
      </c>
      <c r="D69" s="10"/>
      <c r="E69" s="206">
        <v>20</v>
      </c>
      <c r="F69" s="43">
        <f>'Share conso-12'!T18</f>
        <v>3005132729</v>
      </c>
      <c r="G69" s="44"/>
      <c r="H69" s="43">
        <v>3008201854</v>
      </c>
      <c r="I69" s="43"/>
      <c r="J69" s="44">
        <f>'Share-Separate-14'!Q18</f>
        <v>2859497698</v>
      </c>
      <c r="K69" s="33"/>
      <c r="L69" s="44">
        <v>2862566823</v>
      </c>
    </row>
    <row r="70" spans="1:16" ht="22.5" customHeight="1" x14ac:dyDescent="0.45">
      <c r="A70" s="46" t="s">
        <v>94</v>
      </c>
      <c r="B70" s="6"/>
      <c r="C70" s="6"/>
      <c r="D70" s="10"/>
      <c r="F70" s="107">
        <f>SUM(F62:F69)</f>
        <v>8724204176</v>
      </c>
      <c r="G70" s="30"/>
      <c r="H70" s="107">
        <f>SUM(H62:H69)</f>
        <v>8934548736</v>
      </c>
      <c r="I70" s="30"/>
      <c r="J70" s="29">
        <f>SUM(J62:J69)</f>
        <v>6508167776</v>
      </c>
      <c r="K70" s="30"/>
      <c r="L70" s="29">
        <f>SUM(L62:L69)</f>
        <v>6809500521</v>
      </c>
      <c r="P70" s="203"/>
    </row>
    <row r="71" spans="1:16" ht="22.5" customHeight="1" x14ac:dyDescent="0.45">
      <c r="A71" s="46"/>
      <c r="B71" s="6"/>
      <c r="C71" s="6"/>
      <c r="D71" s="10"/>
      <c r="F71" s="30"/>
      <c r="G71" s="30"/>
      <c r="H71" s="30"/>
      <c r="I71" s="30"/>
      <c r="J71" s="30"/>
      <c r="K71" s="30"/>
      <c r="L71" s="30"/>
    </row>
    <row r="72" spans="1:16" ht="22.5" customHeight="1" thickBot="1" x14ac:dyDescent="0.5">
      <c r="A72" s="6" t="s">
        <v>95</v>
      </c>
      <c r="B72" s="6"/>
      <c r="C72" s="6"/>
      <c r="D72" s="6"/>
      <c r="E72" s="8"/>
      <c r="F72" s="35">
        <f>SUM(F57,F70)</f>
        <v>12111621391</v>
      </c>
      <c r="G72" s="30"/>
      <c r="H72" s="35">
        <f>SUM(H57,H70)</f>
        <v>12672178117</v>
      </c>
      <c r="I72" s="30"/>
      <c r="J72" s="35">
        <f>SUM(J57,J70)</f>
        <v>11762705002</v>
      </c>
      <c r="K72" s="30"/>
      <c r="L72" s="35">
        <f>SUM(L57,L70)</f>
        <v>12350791440</v>
      </c>
      <c r="P72" s="203"/>
    </row>
    <row r="73" spans="1:16" ht="22.5" customHeight="1" thickTop="1" x14ac:dyDescent="0.45">
      <c r="A73" s="47"/>
      <c r="B73" s="47"/>
      <c r="C73" s="48"/>
      <c r="D73" s="6"/>
      <c r="E73" s="8"/>
      <c r="F73" s="43"/>
      <c r="G73" s="44"/>
      <c r="H73" s="43"/>
      <c r="I73" s="44"/>
      <c r="J73" s="6"/>
      <c r="K73" s="44"/>
      <c r="L73" s="6"/>
      <c r="P73" s="203"/>
    </row>
    <row r="74" spans="1:16" ht="22.5" customHeight="1" x14ac:dyDescent="0.45">
      <c r="A74" s="47"/>
      <c r="B74" s="47"/>
      <c r="C74" s="49"/>
      <c r="D74" s="6"/>
      <c r="E74" s="8"/>
      <c r="F74" s="43"/>
      <c r="G74" s="44"/>
      <c r="H74" s="43"/>
      <c r="I74" s="33"/>
      <c r="J74" s="43"/>
      <c r="K74" s="33"/>
      <c r="L74" s="43"/>
    </row>
    <row r="75" spans="1:16" ht="22.5" customHeight="1" x14ac:dyDescent="0.45">
      <c r="A75" s="47"/>
      <c r="B75" s="6"/>
      <c r="C75" s="47"/>
      <c r="D75" s="6"/>
      <c r="E75" s="8"/>
      <c r="F75" s="43">
        <f>F72-F32</f>
        <v>0</v>
      </c>
      <c r="G75" s="44"/>
      <c r="H75" s="43">
        <f>H72-H32</f>
        <v>0</v>
      </c>
      <c r="I75" s="33"/>
      <c r="J75" s="43">
        <f>J72-J32</f>
        <v>0</v>
      </c>
      <c r="K75" s="33"/>
      <c r="L75" s="43">
        <f>L72-L32</f>
        <v>0</v>
      </c>
    </row>
    <row r="76" spans="1:16" ht="22.5" customHeight="1" x14ac:dyDescent="0.45">
      <c r="A76" s="47"/>
      <c r="B76" s="47"/>
      <c r="C76" s="47"/>
      <c r="D76" s="6"/>
      <c r="E76" s="8"/>
      <c r="F76" s="43"/>
      <c r="G76" s="44"/>
      <c r="H76" s="43"/>
      <c r="I76" s="33"/>
      <c r="J76" s="45"/>
      <c r="K76" s="33"/>
      <c r="L76" s="45"/>
    </row>
    <row r="77" spans="1:16" ht="22.5" customHeight="1" x14ac:dyDescent="0.45">
      <c r="A77" s="47"/>
      <c r="B77" s="47"/>
      <c r="C77" s="47"/>
      <c r="D77" s="6"/>
      <c r="E77" s="8"/>
      <c r="F77" s="43"/>
      <c r="G77" s="44"/>
      <c r="H77" s="43"/>
      <c r="I77" s="33"/>
      <c r="J77" s="43"/>
      <c r="K77" s="33"/>
      <c r="L77" s="43"/>
    </row>
    <row r="78" spans="1:16" ht="22.5" customHeight="1" x14ac:dyDescent="0.45">
      <c r="A78" s="46"/>
      <c r="B78" s="6"/>
      <c r="C78" s="6"/>
      <c r="D78" s="6"/>
      <c r="E78" s="8"/>
      <c r="F78" s="30"/>
      <c r="G78" s="30"/>
      <c r="H78" s="30"/>
      <c r="I78" s="30"/>
      <c r="J78" s="30"/>
      <c r="K78" s="30"/>
      <c r="L78" s="30"/>
    </row>
    <row r="79" spans="1:16" ht="22.5" customHeight="1" x14ac:dyDescent="0.45">
      <c r="A79" s="46"/>
      <c r="B79" s="6"/>
      <c r="C79" s="6"/>
      <c r="D79" s="6"/>
      <c r="E79" s="8"/>
      <c r="F79" s="30"/>
      <c r="G79" s="30"/>
      <c r="H79" s="30"/>
      <c r="I79" s="30"/>
      <c r="J79" s="30"/>
      <c r="K79" s="30"/>
      <c r="L79" s="30"/>
    </row>
    <row r="80" spans="1:16" ht="22.5" customHeight="1" x14ac:dyDescent="0.45">
      <c r="A80" s="6"/>
      <c r="B80" s="6"/>
      <c r="C80" s="6"/>
      <c r="D80" s="6"/>
      <c r="E80" s="8"/>
      <c r="F80" s="30"/>
      <c r="G80" s="30"/>
      <c r="H80" s="30"/>
      <c r="I80" s="30"/>
      <c r="J80" s="30"/>
      <c r="K80" s="30"/>
      <c r="L80" s="30"/>
    </row>
    <row r="81" spans="1:12" ht="22.5" customHeight="1" x14ac:dyDescent="0.45">
      <c r="A81" s="47"/>
      <c r="B81" s="47"/>
      <c r="C81" s="47"/>
      <c r="D81" s="47"/>
      <c r="E81" s="8"/>
      <c r="F81" s="50"/>
      <c r="G81" s="47"/>
      <c r="H81" s="50"/>
      <c r="I81" s="47"/>
      <c r="J81" s="50"/>
      <c r="K81" s="47"/>
      <c r="L81" s="50"/>
    </row>
    <row r="84" spans="1:12" ht="22.5" customHeight="1" x14ac:dyDescent="0.45">
      <c r="F84" s="51"/>
      <c r="H84" s="51"/>
      <c r="J84" s="51"/>
      <c r="L84" s="51"/>
    </row>
  </sheetData>
  <mergeCells count="10">
    <mergeCell ref="F40:L40"/>
    <mergeCell ref="F4:H4"/>
    <mergeCell ref="J4:L4"/>
    <mergeCell ref="F7:L7"/>
    <mergeCell ref="F37:H37"/>
    <mergeCell ref="J37:L37"/>
    <mergeCell ref="J5:L5"/>
    <mergeCell ref="F5:H5"/>
    <mergeCell ref="F38:H38"/>
    <mergeCell ref="J38:L38"/>
  </mergeCells>
  <pageMargins left="0.7" right="0.7" top="0.48" bottom="0.5" header="0.5" footer="0.5"/>
  <pageSetup paperSize="9" scale="83" firstPageNumber="8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3"/>
  <sheetViews>
    <sheetView view="pageBreakPreview" zoomScaleNormal="85" zoomScaleSheetLayoutView="100" workbookViewId="0">
      <selection activeCell="C4" sqref="C4"/>
    </sheetView>
  </sheetViews>
  <sheetFormatPr defaultColWidth="13.1640625" defaultRowHeight="22.5" customHeight="1" x14ac:dyDescent="0.45"/>
  <cols>
    <col min="1" max="2" width="2.1640625" style="3" customWidth="1"/>
    <col min="3" max="3" width="3.33203125" style="3" customWidth="1"/>
    <col min="4" max="4" width="50" style="3" customWidth="1"/>
    <col min="5" max="5" width="9.33203125" style="206" customWidth="1"/>
    <col min="6" max="6" width="17.1640625" style="3" customWidth="1"/>
    <col min="7" max="7" width="1.33203125" style="3" customWidth="1"/>
    <col min="8" max="8" width="19.6640625" style="3" customWidth="1"/>
    <col min="9" max="9" width="1.33203125" style="3" customWidth="1"/>
    <col min="10" max="10" width="17.1640625" style="3" customWidth="1"/>
    <col min="11" max="11" width="1.5" style="3" customWidth="1"/>
    <col min="12" max="12" width="19.33203125" style="3" customWidth="1"/>
    <col min="13" max="13" width="14.6640625" style="3" customWidth="1"/>
    <col min="14" max="14" width="6.33203125" style="3" customWidth="1"/>
    <col min="15" max="15" width="9.33203125" style="3" customWidth="1"/>
    <col min="16" max="16" width="19.83203125" style="3" bestFit="1" customWidth="1"/>
    <col min="17" max="17" width="9.33203125" style="3" customWidth="1"/>
    <col min="18" max="18" width="14.33203125" style="3" bestFit="1" customWidth="1"/>
    <col min="19" max="248" width="9.33203125" style="3" customWidth="1"/>
    <col min="249" max="250" width="2.1640625" style="3" customWidth="1"/>
    <col min="251" max="251" width="3.33203125" style="3" customWidth="1"/>
    <col min="252" max="252" width="38.83203125" style="3" customWidth="1"/>
    <col min="253" max="253" width="9.33203125" style="3" customWidth="1"/>
    <col min="254" max="254" width="13.1640625" style="3" customWidth="1"/>
    <col min="255" max="255" width="1.33203125" style="3" customWidth="1"/>
    <col min="256" max="16384" width="13.1640625" style="3"/>
  </cols>
  <sheetData>
    <row r="1" spans="1:16" s="2" customFormat="1" ht="22.5" customHeight="1" x14ac:dyDescent="0.5">
      <c r="A1" s="1" t="s">
        <v>0</v>
      </c>
      <c r="B1" s="205"/>
      <c r="C1" s="205"/>
      <c r="D1" s="205"/>
      <c r="E1" s="208"/>
      <c r="F1" s="209"/>
      <c r="H1" s="209"/>
      <c r="J1" s="209"/>
      <c r="L1" s="209"/>
    </row>
    <row r="2" spans="1:16" s="10" customFormat="1" ht="22.5" customHeight="1" x14ac:dyDescent="0.5">
      <c r="A2" s="4" t="s">
        <v>96</v>
      </c>
      <c r="B2" s="205"/>
      <c r="C2" s="205"/>
      <c r="D2" s="205"/>
      <c r="E2" s="208"/>
      <c r="F2" s="205"/>
      <c r="G2" s="205"/>
      <c r="H2" s="205"/>
      <c r="I2" s="205"/>
      <c r="J2" s="205"/>
      <c r="K2" s="205"/>
      <c r="L2" s="205"/>
    </row>
    <row r="3" spans="1:16" s="10" customFormat="1" ht="12.75" customHeight="1" x14ac:dyDescent="0.45">
      <c r="A3" s="205"/>
      <c r="B3" s="205"/>
      <c r="C3" s="205"/>
      <c r="D3" s="205"/>
      <c r="E3" s="208"/>
      <c r="F3" s="205"/>
      <c r="G3" s="205"/>
      <c r="H3" s="205"/>
      <c r="I3" s="205"/>
      <c r="J3" s="205"/>
      <c r="K3" s="205"/>
      <c r="L3" s="205"/>
    </row>
    <row r="4" spans="1:16" ht="22.5" customHeight="1" x14ac:dyDescent="0.45">
      <c r="A4" s="10"/>
      <c r="B4" s="10"/>
      <c r="C4" s="10"/>
      <c r="D4" s="10"/>
      <c r="F4" s="242" t="s">
        <v>2</v>
      </c>
      <c r="G4" s="242"/>
      <c r="H4" s="242"/>
      <c r="I4" s="6"/>
      <c r="J4" s="242" t="s">
        <v>3</v>
      </c>
      <c r="K4" s="242"/>
      <c r="L4" s="242"/>
    </row>
    <row r="5" spans="1:16" ht="22.5" customHeight="1" x14ac:dyDescent="0.45">
      <c r="A5" s="10"/>
      <c r="B5" s="10"/>
      <c r="C5" s="10"/>
      <c r="D5" s="10"/>
      <c r="F5" s="177" t="s">
        <v>177</v>
      </c>
      <c r="G5" s="177"/>
      <c r="H5" s="177" t="s">
        <v>164</v>
      </c>
      <c r="I5" s="204"/>
      <c r="J5" s="177" t="s">
        <v>177</v>
      </c>
      <c r="K5" s="177"/>
      <c r="L5" s="177" t="s">
        <v>164</v>
      </c>
    </row>
    <row r="6" spans="1:16" ht="22.5" customHeight="1" x14ac:dyDescent="0.45">
      <c r="A6" s="10"/>
      <c r="B6" s="10"/>
      <c r="C6" s="10"/>
      <c r="D6" s="10"/>
      <c r="F6" s="177" t="s">
        <v>179</v>
      </c>
      <c r="G6" s="177"/>
      <c r="H6" s="177" t="s">
        <v>179</v>
      </c>
      <c r="I6" s="204"/>
      <c r="J6" s="177" t="s">
        <v>179</v>
      </c>
      <c r="K6" s="177"/>
      <c r="L6" s="177" t="s">
        <v>179</v>
      </c>
    </row>
    <row r="7" spans="1:16" ht="22.5" customHeight="1" x14ac:dyDescent="0.45">
      <c r="A7" s="10"/>
      <c r="B7" s="10"/>
      <c r="C7" s="10"/>
      <c r="D7" s="10"/>
      <c r="E7" s="8"/>
      <c r="F7" s="178" t="s">
        <v>178</v>
      </c>
      <c r="G7" s="178"/>
      <c r="H7" s="178" t="s">
        <v>178</v>
      </c>
      <c r="I7" s="5"/>
      <c r="J7" s="178" t="s">
        <v>178</v>
      </c>
      <c r="K7" s="178"/>
      <c r="L7" s="178" t="s">
        <v>178</v>
      </c>
    </row>
    <row r="8" spans="1:16" ht="22.5" customHeight="1" x14ac:dyDescent="0.45">
      <c r="A8" s="10"/>
      <c r="B8" s="10"/>
      <c r="C8" s="10"/>
      <c r="D8" s="10"/>
      <c r="E8" s="8" t="s">
        <v>4</v>
      </c>
      <c r="F8" s="178">
        <v>2560</v>
      </c>
      <c r="G8" s="178"/>
      <c r="H8" s="178">
        <v>2559</v>
      </c>
      <c r="I8" s="5"/>
      <c r="J8" s="178">
        <v>2560</v>
      </c>
      <c r="K8" s="178"/>
      <c r="L8" s="178">
        <v>2559</v>
      </c>
    </row>
    <row r="9" spans="1:16" ht="22.5" customHeight="1" x14ac:dyDescent="0.45">
      <c r="A9" s="10"/>
      <c r="B9" s="10"/>
      <c r="C9" s="10"/>
      <c r="D9" s="10"/>
      <c r="F9" s="241" t="s">
        <v>5</v>
      </c>
      <c r="G9" s="241"/>
      <c r="H9" s="241"/>
      <c r="I9" s="241"/>
      <c r="J9" s="241"/>
      <c r="K9" s="241"/>
      <c r="L9" s="241"/>
    </row>
    <row r="10" spans="1:16" ht="21.75" customHeight="1" x14ac:dyDescent="0.45">
      <c r="A10" s="207" t="s">
        <v>97</v>
      </c>
      <c r="E10" s="206" t="s">
        <v>189</v>
      </c>
      <c r="F10" s="210"/>
      <c r="G10" s="5"/>
      <c r="H10" s="210"/>
      <c r="I10" s="5"/>
      <c r="J10" s="210"/>
      <c r="K10" s="5"/>
      <c r="L10" s="210"/>
    </row>
    <row r="11" spans="1:16" ht="21.75" customHeight="1" x14ac:dyDescent="0.45">
      <c r="A11" s="3" t="s">
        <v>98</v>
      </c>
      <c r="F11" s="53">
        <v>10623059411</v>
      </c>
      <c r="G11" s="53"/>
      <c r="H11" s="53">
        <v>8096707765</v>
      </c>
      <c r="I11" s="53"/>
      <c r="J11" s="53">
        <v>10550849639</v>
      </c>
      <c r="K11" s="53"/>
      <c r="L11" s="53">
        <v>8124355635</v>
      </c>
    </row>
    <row r="12" spans="1:16" ht="21.75" hidden="1" customHeight="1" x14ac:dyDescent="0.45">
      <c r="A12" s="244" t="s">
        <v>14</v>
      </c>
      <c r="B12" s="244"/>
      <c r="C12" s="244"/>
      <c r="D12" s="244"/>
      <c r="E12" s="206">
        <v>9</v>
      </c>
      <c r="G12" s="53"/>
      <c r="H12" s="104" t="s">
        <v>13</v>
      </c>
      <c r="I12" s="53"/>
      <c r="J12" s="104"/>
      <c r="K12" s="53"/>
      <c r="L12" s="104" t="s">
        <v>13</v>
      </c>
    </row>
    <row r="13" spans="1:16" s="10" customFormat="1" ht="21.75" customHeight="1" x14ac:dyDescent="0.45">
      <c r="A13" s="3" t="s">
        <v>99</v>
      </c>
      <c r="B13" s="205"/>
      <c r="C13" s="3"/>
      <c r="D13" s="3"/>
      <c r="E13" s="206">
        <v>22</v>
      </c>
      <c r="F13" s="104">
        <v>257041601</v>
      </c>
      <c r="G13" s="53"/>
      <c r="H13" s="53">
        <v>211655980</v>
      </c>
      <c r="I13" s="53"/>
      <c r="J13" s="53">
        <v>336057814</v>
      </c>
      <c r="K13" s="53"/>
      <c r="L13" s="53">
        <v>330080067</v>
      </c>
    </row>
    <row r="14" spans="1:16" s="10" customFormat="1" ht="21.75" customHeight="1" x14ac:dyDescent="0.45">
      <c r="A14" s="10" t="s">
        <v>100</v>
      </c>
      <c r="E14" s="206"/>
      <c r="F14" s="29">
        <f>SUM(F11:F13)</f>
        <v>10880101012</v>
      </c>
      <c r="G14" s="37"/>
      <c r="H14" s="29">
        <f>SUM(H11:H13)</f>
        <v>8308363745</v>
      </c>
      <c r="I14" s="37"/>
      <c r="J14" s="29">
        <f>SUM(J11:J13)</f>
        <v>10886907453</v>
      </c>
      <c r="K14" s="30"/>
      <c r="L14" s="29">
        <f>SUM(L11:L13)</f>
        <v>8454435702</v>
      </c>
      <c r="P14" s="224"/>
    </row>
    <row r="15" spans="1:16" ht="12.75" customHeight="1" x14ac:dyDescent="0.45">
      <c r="A15" s="10"/>
      <c r="B15" s="10"/>
      <c r="C15" s="10"/>
      <c r="D15" s="10"/>
      <c r="F15" s="54"/>
      <c r="G15" s="55"/>
      <c r="H15" s="54"/>
      <c r="I15" s="55"/>
      <c r="J15" s="54"/>
      <c r="K15" s="54"/>
      <c r="L15" s="54"/>
    </row>
    <row r="16" spans="1:16" ht="21.75" customHeight="1" x14ac:dyDescent="0.45">
      <c r="A16" s="207" t="s">
        <v>101</v>
      </c>
      <c r="E16" s="206" t="s">
        <v>189</v>
      </c>
      <c r="F16" s="9"/>
      <c r="G16" s="9"/>
      <c r="H16" s="9"/>
      <c r="I16" s="9"/>
      <c r="J16" s="9"/>
      <c r="K16" s="9"/>
      <c r="L16" s="9"/>
      <c r="P16" s="212"/>
    </row>
    <row r="17" spans="1:16" ht="21.75" customHeight="1" x14ac:dyDescent="0.45">
      <c r="A17" s="3" t="s">
        <v>102</v>
      </c>
      <c r="E17" s="206">
        <v>8</v>
      </c>
      <c r="F17" s="56">
        <f>7742315190-6725605</f>
        <v>7735589585</v>
      </c>
      <c r="G17" s="9"/>
      <c r="H17" s="56">
        <f>5950059853</f>
        <v>5950059853</v>
      </c>
      <c r="I17" s="9"/>
      <c r="J17" s="56">
        <v>7719817373</v>
      </c>
      <c r="K17" s="9"/>
      <c r="L17" s="56">
        <v>6010913090</v>
      </c>
      <c r="P17" s="211"/>
    </row>
    <row r="18" spans="1:16" ht="21.75" customHeight="1" x14ac:dyDescent="0.45">
      <c r="A18" s="3" t="s">
        <v>103</v>
      </c>
      <c r="E18" s="206">
        <v>23</v>
      </c>
      <c r="F18" s="56">
        <v>2501971739</v>
      </c>
      <c r="G18" s="9"/>
      <c r="H18" s="56">
        <v>1761496578</v>
      </c>
      <c r="I18" s="9"/>
      <c r="J18" s="56">
        <v>2488313121</v>
      </c>
      <c r="K18" s="9"/>
      <c r="L18" s="56">
        <v>1752584874</v>
      </c>
      <c r="P18" s="212"/>
    </row>
    <row r="19" spans="1:16" ht="21.75" customHeight="1" x14ac:dyDescent="0.45">
      <c r="A19" s="3" t="s">
        <v>104</v>
      </c>
      <c r="E19" s="206">
        <v>24</v>
      </c>
      <c r="F19" s="9">
        <f>1103454239+6725605</f>
        <v>1110179844</v>
      </c>
      <c r="G19" s="9"/>
      <c r="H19" s="9">
        <f>846578070</f>
        <v>846578070</v>
      </c>
      <c r="I19" s="9"/>
      <c r="J19" s="56">
        <v>1097798502</v>
      </c>
      <c r="K19" s="9"/>
      <c r="L19" s="56">
        <v>841114967</v>
      </c>
    </row>
    <row r="20" spans="1:16" ht="21.75" hidden="1" customHeight="1" x14ac:dyDescent="0.45">
      <c r="A20" s="3" t="s">
        <v>10</v>
      </c>
      <c r="F20" s="104" t="s">
        <v>13</v>
      </c>
      <c r="G20" s="9"/>
      <c r="H20" s="104" t="s">
        <v>13</v>
      </c>
      <c r="I20" s="9"/>
      <c r="J20" s="105" t="s">
        <v>13</v>
      </c>
      <c r="K20" s="9"/>
      <c r="L20" s="105" t="s">
        <v>13</v>
      </c>
    </row>
    <row r="21" spans="1:16" ht="21.75" customHeight="1" x14ac:dyDescent="0.45">
      <c r="A21" s="10" t="s">
        <v>105</v>
      </c>
      <c r="B21" s="10"/>
      <c r="C21" s="10"/>
      <c r="D21" s="10"/>
      <c r="F21" s="213">
        <f>SUM(F17:F20)</f>
        <v>11347741168</v>
      </c>
      <c r="G21" s="37"/>
      <c r="H21" s="213">
        <f>SUM(H17:H20)</f>
        <v>8558134501</v>
      </c>
      <c r="I21" s="37"/>
      <c r="J21" s="213">
        <f>SUM(J17:J20)</f>
        <v>11305928996</v>
      </c>
      <c r="K21" s="37"/>
      <c r="L21" s="213">
        <f>SUM(L17:L20)</f>
        <v>8604612931</v>
      </c>
    </row>
    <row r="22" spans="1:16" s="10" customFormat="1" ht="12.75" customHeight="1" x14ac:dyDescent="0.45">
      <c r="B22" s="3"/>
      <c r="C22" s="3"/>
      <c r="D22" s="3"/>
      <c r="E22" s="206"/>
      <c r="F22" s="214"/>
      <c r="G22" s="214"/>
      <c r="H22" s="214"/>
      <c r="I22" s="214"/>
      <c r="J22" s="214"/>
      <c r="K22" s="214"/>
      <c r="L22" s="214"/>
    </row>
    <row r="23" spans="1:16" ht="21.75" customHeight="1" x14ac:dyDescent="0.45">
      <c r="A23" s="205" t="s">
        <v>19</v>
      </c>
      <c r="F23" s="214"/>
      <c r="G23" s="214"/>
      <c r="H23" s="214"/>
      <c r="I23" s="214"/>
      <c r="J23" s="214"/>
      <c r="K23" s="214"/>
      <c r="L23" s="214"/>
    </row>
    <row r="24" spans="1:16" ht="21.75" customHeight="1" x14ac:dyDescent="0.45">
      <c r="A24" s="205"/>
      <c r="B24" s="205" t="s">
        <v>20</v>
      </c>
      <c r="E24" s="206">
        <v>9</v>
      </c>
      <c r="F24" s="57">
        <v>142669752</v>
      </c>
      <c r="G24" s="214"/>
      <c r="H24" s="57">
        <v>105586085</v>
      </c>
      <c r="I24" s="214"/>
      <c r="J24" s="58" t="s">
        <v>106</v>
      </c>
      <c r="K24" s="214"/>
      <c r="L24" s="58">
        <v>0</v>
      </c>
    </row>
    <row r="25" spans="1:16" s="10" customFormat="1" ht="21.75" customHeight="1" x14ac:dyDescent="0.45">
      <c r="A25" s="21" t="s">
        <v>107</v>
      </c>
      <c r="F25" s="98">
        <f>F14-F21+F24</f>
        <v>-324970404</v>
      </c>
      <c r="G25" s="30"/>
      <c r="H25" s="98">
        <f>H14-H21+H24</f>
        <v>-144184671</v>
      </c>
      <c r="I25" s="30"/>
      <c r="J25" s="98">
        <f>J14-J21</f>
        <v>-419021543</v>
      </c>
      <c r="K25" s="30"/>
      <c r="L25" s="98">
        <f>L14-L21</f>
        <v>-150177229</v>
      </c>
    </row>
    <row r="26" spans="1:16" ht="21.75" customHeight="1" x14ac:dyDescent="0.45">
      <c r="A26" s="205" t="s">
        <v>108</v>
      </c>
      <c r="E26" s="206">
        <v>27</v>
      </c>
      <c r="F26" s="53">
        <f>94048320</f>
        <v>94048320</v>
      </c>
      <c r="G26" s="45"/>
      <c r="H26" s="53">
        <v>55444645</v>
      </c>
      <c r="I26" s="45"/>
      <c r="J26" s="53">
        <f>96981231</f>
        <v>96981231</v>
      </c>
      <c r="K26" s="45"/>
      <c r="L26" s="53">
        <v>58956681</v>
      </c>
      <c r="P26" s="203"/>
    </row>
    <row r="27" spans="1:16" ht="21.75" customHeight="1" thickBot="1" x14ac:dyDescent="0.5">
      <c r="A27" s="21" t="s">
        <v>185</v>
      </c>
      <c r="B27" s="10"/>
      <c r="C27" s="10"/>
      <c r="D27" s="10"/>
      <c r="F27" s="183">
        <f>F25+F26</f>
        <v>-230922084</v>
      </c>
      <c r="G27" s="30"/>
      <c r="H27" s="183">
        <f>H25+H26</f>
        <v>-88740026</v>
      </c>
      <c r="I27" s="30"/>
      <c r="J27" s="183">
        <f>J25+J26</f>
        <v>-322040312</v>
      </c>
      <c r="K27" s="30"/>
      <c r="L27" s="183">
        <f>L25+L26</f>
        <v>-91220548</v>
      </c>
    </row>
    <row r="28" spans="1:16" ht="12.75" customHeight="1" thickTop="1" x14ac:dyDescent="0.45">
      <c r="F28" s="45"/>
      <c r="G28" s="45"/>
      <c r="H28" s="45"/>
      <c r="I28" s="45"/>
      <c r="J28" s="45"/>
      <c r="K28" s="45"/>
      <c r="L28" s="45"/>
    </row>
    <row r="29" spans="1:16" ht="21.75" customHeight="1" x14ac:dyDescent="0.45">
      <c r="A29" s="10" t="s">
        <v>109</v>
      </c>
      <c r="F29" s="11"/>
      <c r="G29" s="11"/>
      <c r="H29" s="11"/>
      <c r="I29" s="11"/>
      <c r="J29" s="11"/>
      <c r="K29" s="11"/>
      <c r="L29" s="11"/>
    </row>
    <row r="30" spans="1:16" ht="21.75" customHeight="1" x14ac:dyDescent="0.45">
      <c r="A30" s="60" t="s">
        <v>110</v>
      </c>
      <c r="F30" s="11"/>
      <c r="G30" s="11"/>
      <c r="H30" s="11"/>
      <c r="I30" s="11"/>
      <c r="J30" s="11"/>
      <c r="K30" s="11"/>
      <c r="L30" s="11"/>
    </row>
    <row r="31" spans="1:16" ht="21.75" customHeight="1" x14ac:dyDescent="0.45">
      <c r="A31" s="3" t="s">
        <v>191</v>
      </c>
      <c r="F31" s="187">
        <v>-134309</v>
      </c>
      <c r="G31" s="11"/>
      <c r="H31" s="11">
        <v>722112967</v>
      </c>
      <c r="I31" s="11"/>
      <c r="J31" s="187">
        <v>-134309</v>
      </c>
      <c r="K31" s="11"/>
      <c r="L31" s="11">
        <v>658575967</v>
      </c>
    </row>
    <row r="32" spans="1:16" ht="21.75" customHeight="1" x14ac:dyDescent="0.45">
      <c r="A32" s="3" t="s">
        <v>157</v>
      </c>
      <c r="F32" s="53"/>
      <c r="G32" s="53"/>
      <c r="H32" s="53"/>
      <c r="I32" s="53"/>
      <c r="J32" s="53"/>
      <c r="K32" s="53"/>
      <c r="L32" s="53"/>
    </row>
    <row r="33" spans="1:18" ht="21.75" customHeight="1" x14ac:dyDescent="0.45">
      <c r="A33" s="3" t="s">
        <v>172</v>
      </c>
      <c r="B33" s="3" t="s">
        <v>173</v>
      </c>
      <c r="E33" s="206">
        <v>18</v>
      </c>
      <c r="F33" s="53">
        <f>29637061-63000</f>
        <v>29574061</v>
      </c>
      <c r="G33" s="53"/>
      <c r="H33" s="53">
        <v>-11026245</v>
      </c>
      <c r="I33" s="53"/>
      <c r="J33" s="53">
        <v>29720866</v>
      </c>
      <c r="K33" s="53"/>
      <c r="L33" s="53">
        <v>-10318505</v>
      </c>
      <c r="M33" s="215"/>
      <c r="P33" s="215"/>
      <c r="Q33" s="215"/>
      <c r="R33" s="215"/>
    </row>
    <row r="34" spans="1:18" ht="21.75" customHeight="1" x14ac:dyDescent="0.45">
      <c r="A34" s="3" t="s">
        <v>111</v>
      </c>
      <c r="F34" s="53"/>
      <c r="G34" s="53"/>
      <c r="H34" s="53"/>
      <c r="I34" s="53"/>
      <c r="J34" s="53"/>
      <c r="K34" s="53"/>
      <c r="L34" s="53"/>
    </row>
    <row r="35" spans="1:18" ht="21.75" customHeight="1" x14ac:dyDescent="0.45">
      <c r="A35" s="3" t="s">
        <v>174</v>
      </c>
      <c r="B35" s="3" t="s">
        <v>109</v>
      </c>
      <c r="E35" s="206">
        <v>27</v>
      </c>
      <c r="F35" s="61">
        <v>-5900550</v>
      </c>
      <c r="G35" s="53"/>
      <c r="H35" s="61">
        <v>-142217344</v>
      </c>
      <c r="I35" s="53"/>
      <c r="J35" s="61">
        <f>26862-4198718-1745456</f>
        <v>-5917312</v>
      </c>
      <c r="K35" s="53"/>
      <c r="L35" s="61">
        <v>-129651493</v>
      </c>
      <c r="P35" s="216"/>
    </row>
    <row r="36" spans="1:18" ht="22.5" customHeight="1" x14ac:dyDescent="0.45">
      <c r="A36" s="10"/>
      <c r="F36" s="29">
        <f>SUM(F31:F35)</f>
        <v>23539202</v>
      </c>
      <c r="G36" s="11"/>
      <c r="H36" s="29">
        <f>SUM(H31:H35)</f>
        <v>568869378</v>
      </c>
      <c r="I36" s="11"/>
      <c r="J36" s="29">
        <f>SUM(J31:J35)</f>
        <v>23669245</v>
      </c>
      <c r="K36" s="11"/>
      <c r="L36" s="29">
        <f>SUM(L31:L35)</f>
        <v>518605969</v>
      </c>
    </row>
    <row r="37" spans="1:18" ht="12.75" customHeight="1" x14ac:dyDescent="0.45">
      <c r="F37" s="53"/>
      <c r="G37" s="11"/>
      <c r="H37" s="53"/>
      <c r="I37" s="11"/>
      <c r="J37" s="53"/>
      <c r="K37" s="11"/>
      <c r="L37" s="53"/>
    </row>
    <row r="38" spans="1:18" s="10" customFormat="1" ht="21.75" customHeight="1" x14ac:dyDescent="0.45">
      <c r="A38" s="60" t="s">
        <v>112</v>
      </c>
      <c r="B38" s="3"/>
      <c r="C38" s="3"/>
      <c r="D38" s="3"/>
      <c r="E38" s="206"/>
      <c r="F38" s="11"/>
      <c r="G38" s="11"/>
      <c r="H38" s="11"/>
      <c r="I38" s="11"/>
      <c r="J38" s="11"/>
      <c r="K38" s="11"/>
      <c r="L38" s="11"/>
    </row>
    <row r="39" spans="1:18" s="10" customFormat="1" ht="21.75" hidden="1" customHeight="1" x14ac:dyDescent="0.45">
      <c r="A39" s="3" t="s">
        <v>113</v>
      </c>
      <c r="B39" s="3"/>
      <c r="C39" s="3"/>
      <c r="D39" s="3"/>
      <c r="E39" s="206"/>
      <c r="F39" s="45"/>
      <c r="G39" s="11"/>
      <c r="H39" s="45"/>
      <c r="I39" s="62"/>
      <c r="J39" s="62"/>
      <c r="K39" s="62"/>
      <c r="L39" s="62"/>
    </row>
    <row r="40" spans="1:18" ht="21.75" hidden="1" customHeight="1" x14ac:dyDescent="0.45">
      <c r="B40" s="3" t="s">
        <v>114</v>
      </c>
      <c r="F40" s="104" t="s">
        <v>13</v>
      </c>
      <c r="G40" s="53"/>
      <c r="H40" s="104" t="s">
        <v>13</v>
      </c>
      <c r="I40" s="53"/>
      <c r="J40" s="104" t="s">
        <v>115</v>
      </c>
      <c r="K40" s="53"/>
      <c r="L40" s="104" t="s">
        <v>115</v>
      </c>
    </row>
    <row r="41" spans="1:18" ht="21.75" customHeight="1" x14ac:dyDescent="0.45">
      <c r="A41" s="3" t="s">
        <v>116</v>
      </c>
      <c r="F41" s="53"/>
      <c r="G41" s="53"/>
      <c r="H41" s="53"/>
      <c r="I41" s="53"/>
      <c r="J41" s="53"/>
      <c r="K41" s="53"/>
      <c r="L41" s="53"/>
    </row>
    <row r="42" spans="1:18" ht="21.75" customHeight="1" x14ac:dyDescent="0.45">
      <c r="A42" s="3" t="s">
        <v>174</v>
      </c>
      <c r="B42" s="3" t="s">
        <v>175</v>
      </c>
      <c r="E42" s="206">
        <v>11</v>
      </c>
      <c r="F42" s="53">
        <v>-3702098</v>
      </c>
      <c r="G42" s="53"/>
      <c r="H42" s="53">
        <v>8726372</v>
      </c>
      <c r="I42" s="53"/>
      <c r="J42" s="53">
        <v>-3702098</v>
      </c>
      <c r="K42" s="53"/>
      <c r="L42" s="53">
        <v>8726372</v>
      </c>
    </row>
    <row r="43" spans="1:18" ht="21.75" customHeight="1" x14ac:dyDescent="0.45">
      <c r="A43" s="3" t="s">
        <v>111</v>
      </c>
      <c r="F43" s="53"/>
      <c r="G43" s="53"/>
      <c r="H43" s="53"/>
      <c r="I43" s="53"/>
      <c r="J43" s="53"/>
      <c r="K43" s="53"/>
      <c r="L43" s="53"/>
    </row>
    <row r="44" spans="1:18" ht="21.75" customHeight="1" x14ac:dyDescent="0.45">
      <c r="A44" s="3" t="s">
        <v>174</v>
      </c>
      <c r="B44" s="3" t="s">
        <v>109</v>
      </c>
      <c r="E44" s="206">
        <v>27</v>
      </c>
      <c r="F44" s="53">
        <v>740420</v>
      </c>
      <c r="G44" s="53"/>
      <c r="H44" s="53">
        <v>-1745274</v>
      </c>
      <c r="I44" s="53"/>
      <c r="J44" s="53">
        <v>740420</v>
      </c>
      <c r="K44" s="53"/>
      <c r="L44" s="53">
        <v>-1745274</v>
      </c>
    </row>
    <row r="45" spans="1:18" ht="21.75" customHeight="1" x14ac:dyDescent="0.45">
      <c r="A45" s="10"/>
      <c r="B45" s="10"/>
      <c r="C45" s="10"/>
      <c r="D45" s="10"/>
      <c r="E45" s="63"/>
      <c r="F45" s="182">
        <f>SUM(F40:F44)</f>
        <v>-2961678</v>
      </c>
      <c r="G45" s="37"/>
      <c r="H45" s="29">
        <f>SUM(H40:H44)</f>
        <v>6981098</v>
      </c>
      <c r="I45" s="37"/>
      <c r="J45" s="182">
        <f>SUM(J40:J44)</f>
        <v>-2961678</v>
      </c>
      <c r="K45" s="37"/>
      <c r="L45" s="29">
        <f>SUM(L40:L44)</f>
        <v>6981098</v>
      </c>
    </row>
    <row r="46" spans="1:18" ht="21.75" customHeight="1" x14ac:dyDescent="0.45">
      <c r="A46" s="10" t="s">
        <v>186</v>
      </c>
      <c r="B46" s="10"/>
      <c r="C46" s="10"/>
      <c r="D46" s="10"/>
      <c r="E46" s="63"/>
      <c r="F46" s="30">
        <f>SUM(F36,F45)</f>
        <v>20577524</v>
      </c>
      <c r="G46" s="30"/>
      <c r="H46" s="30">
        <f>SUM(H36,H45)</f>
        <v>575850476</v>
      </c>
      <c r="I46" s="30"/>
      <c r="J46" s="30">
        <f>SUM(J36,J45)</f>
        <v>20707567</v>
      </c>
      <c r="K46" s="30"/>
      <c r="L46" s="30">
        <f>SUM(L36,L45)</f>
        <v>525587067</v>
      </c>
    </row>
    <row r="47" spans="1:18" ht="21.75" customHeight="1" thickBot="1" x14ac:dyDescent="0.5">
      <c r="A47" s="10" t="s">
        <v>187</v>
      </c>
      <c r="B47" s="10"/>
      <c r="C47" s="10"/>
      <c r="D47" s="10"/>
      <c r="E47" s="63"/>
      <c r="F47" s="183">
        <f>SUM(F27,F46)</f>
        <v>-210344560</v>
      </c>
      <c r="G47" s="37"/>
      <c r="H47" s="64">
        <f>SUM(H27,H46)</f>
        <v>487110450</v>
      </c>
      <c r="I47" s="37"/>
      <c r="J47" s="183">
        <f>SUM(J27,J46)</f>
        <v>-301332745</v>
      </c>
      <c r="K47" s="37"/>
      <c r="L47" s="64">
        <f>SUM(L27,L46)</f>
        <v>434366519</v>
      </c>
      <c r="P47" s="211"/>
    </row>
    <row r="48" spans="1:18" ht="12.75" customHeight="1" thickTop="1" x14ac:dyDescent="0.45">
      <c r="P48" s="203"/>
    </row>
    <row r="49" spans="1:12" s="229" customFormat="1" ht="21.75" customHeight="1" thickBot="1" x14ac:dyDescent="0.5">
      <c r="A49" s="228" t="s">
        <v>158</v>
      </c>
      <c r="E49" s="230">
        <v>28</v>
      </c>
      <c r="F49" s="231">
        <f>F27/'BS-8-9'!F61</f>
        <v>-0.86845304125132772</v>
      </c>
      <c r="G49" s="232"/>
      <c r="H49" s="231">
        <v>-0.33</v>
      </c>
      <c r="I49" s="232"/>
      <c r="J49" s="231">
        <f>J27/'BS-8-9'!J61</f>
        <v>-1.2111309733456521</v>
      </c>
      <c r="K49" s="232"/>
      <c r="L49" s="231">
        <v>-0.34</v>
      </c>
    </row>
    <row r="50" spans="1:12" ht="22.5" customHeight="1" thickTop="1" x14ac:dyDescent="0.45"/>
    <row r="51" spans="1:12" ht="22.5" customHeight="1" x14ac:dyDescent="0.45">
      <c r="F51" s="211"/>
    </row>
    <row r="52" spans="1:12" ht="22.5" customHeight="1" x14ac:dyDescent="0.45">
      <c r="F52" s="217">
        <f>F47-'Share conso-12'!V16</f>
        <v>0</v>
      </c>
      <c r="H52" s="51">
        <f>'Share conso-11'!V16-H47</f>
        <v>0</v>
      </c>
      <c r="J52" s="216">
        <f>J47-'Share-Separate-14'!S16</f>
        <v>0</v>
      </c>
    </row>
    <row r="123" spans="5:5" ht="22.5" customHeight="1" x14ac:dyDescent="0.45">
      <c r="E123" s="3"/>
    </row>
  </sheetData>
  <mergeCells count="4">
    <mergeCell ref="F4:H4"/>
    <mergeCell ref="J4:L4"/>
    <mergeCell ref="F9:L9"/>
    <mergeCell ref="A12:D12"/>
  </mergeCells>
  <pageMargins left="0.70866141732283505" right="0.70866141732283505" top="0.47244094488188998" bottom="0.511811023622047" header="0.511811023622047" footer="0.511811023622047"/>
  <pageSetup paperSize="9" scale="72" firstPageNumber="10" orientation="portrait" useFirstPageNumber="1" r:id="rId1"/>
  <headerFooter alignWithMargins="0">
    <oddFooter>&amp;L&amp;15หมายเหตุประกอบงบการเงินเป็นส่วนหนึ่งของงบการเงินนี้&amp;14
&amp;C&amp;15&amp;P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"/>
  <sheetViews>
    <sheetView view="pageBreakPreview" zoomScale="70" zoomScaleNormal="85" zoomScaleSheetLayoutView="70" workbookViewId="0">
      <selection activeCell="A3" sqref="A3"/>
    </sheetView>
  </sheetViews>
  <sheetFormatPr defaultRowHeight="21" x14ac:dyDescent="0.45"/>
  <cols>
    <col min="1" max="1" width="45.1640625" customWidth="1"/>
    <col min="2" max="2" width="13.5" bestFit="1" customWidth="1"/>
    <col min="3" max="3" width="1" customWidth="1"/>
    <col min="4" max="4" width="16.33203125" customWidth="1"/>
    <col min="5" max="5" width="1" customWidth="1"/>
    <col min="6" max="6" width="12.83203125" bestFit="1" customWidth="1"/>
    <col min="7" max="7" width="1" customWidth="1"/>
    <col min="8" max="8" width="16.33203125" customWidth="1"/>
    <col min="9" max="9" width="1" customWidth="1"/>
    <col min="10" max="10" width="16.33203125" customWidth="1"/>
    <col min="11" max="11" width="1" customWidth="1"/>
    <col min="12" max="12" width="18.6640625" bestFit="1" customWidth="1"/>
    <col min="13" max="13" width="1" customWidth="1"/>
    <col min="14" max="14" width="17.5" bestFit="1" customWidth="1"/>
    <col min="15" max="15" width="1.1640625" customWidth="1"/>
    <col min="16" max="16" width="17.83203125" customWidth="1"/>
    <col min="17" max="17" width="1" customWidth="1"/>
    <col min="18" max="18" width="15.33203125" bestFit="1" customWidth="1"/>
    <col min="19" max="19" width="1" customWidth="1"/>
    <col min="20" max="20" width="16.1640625" bestFit="1" customWidth="1"/>
    <col min="21" max="21" width="1" customWidth="1"/>
    <col min="22" max="22" width="16.1640625" customWidth="1"/>
  </cols>
  <sheetData>
    <row r="1" spans="1:22" ht="22.5" customHeight="1" x14ac:dyDescent="0.5">
      <c r="A1" s="65" t="s">
        <v>0</v>
      </c>
      <c r="B1" s="68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V1" s="110"/>
    </row>
    <row r="2" spans="1:22" ht="22.5" customHeight="1" x14ac:dyDescent="0.5">
      <c r="A2" s="69" t="s">
        <v>141</v>
      </c>
      <c r="B2" s="68"/>
      <c r="C2" s="67"/>
      <c r="D2" s="66"/>
      <c r="E2" s="66"/>
      <c r="F2" s="66"/>
      <c r="G2" s="66"/>
      <c r="H2" s="70"/>
      <c r="I2" s="70"/>
      <c r="J2" s="70"/>
      <c r="K2" s="70"/>
      <c r="L2" s="66"/>
      <c r="M2" s="66"/>
      <c r="N2" s="66"/>
      <c r="O2" s="66"/>
      <c r="P2" s="66"/>
      <c r="Q2" s="66"/>
      <c r="R2" s="66"/>
      <c r="S2" s="66"/>
      <c r="T2" s="66"/>
    </row>
    <row r="3" spans="1:22" ht="22.5" customHeight="1" x14ac:dyDescent="0.5">
      <c r="A3" s="52"/>
      <c r="B3" s="68"/>
      <c r="C3" s="67"/>
      <c r="D3" s="66"/>
      <c r="E3" s="66"/>
      <c r="F3" s="66"/>
      <c r="G3" s="66"/>
      <c r="H3" s="70"/>
      <c r="I3" s="70"/>
      <c r="J3" s="70"/>
      <c r="K3" s="70"/>
      <c r="L3" s="66"/>
      <c r="M3" s="66"/>
      <c r="N3" s="66"/>
      <c r="O3" s="66"/>
      <c r="P3" s="66"/>
      <c r="Q3" s="66"/>
      <c r="R3" s="66"/>
      <c r="S3" s="66"/>
      <c r="T3" s="66"/>
    </row>
    <row r="4" spans="1:22" ht="22.5" customHeight="1" x14ac:dyDescent="0.45">
      <c r="A4" s="71"/>
      <c r="B4" s="245" t="s">
        <v>142</v>
      </c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22.5" customHeight="1" x14ac:dyDescent="0.45">
      <c r="A5" s="71"/>
      <c r="B5" s="89"/>
      <c r="C5" s="89"/>
      <c r="D5" s="89"/>
      <c r="E5" s="89"/>
      <c r="F5" s="246" t="s">
        <v>117</v>
      </c>
      <c r="G5" s="246"/>
      <c r="H5" s="246"/>
      <c r="I5" s="246"/>
      <c r="J5" s="246"/>
      <c r="K5" s="89"/>
      <c r="L5" s="246" t="s">
        <v>93</v>
      </c>
      <c r="M5" s="246"/>
      <c r="N5" s="246"/>
      <c r="O5" s="246"/>
      <c r="P5" s="246"/>
      <c r="Q5" s="246"/>
      <c r="R5" s="246"/>
      <c r="S5" s="246"/>
      <c r="T5" s="246"/>
      <c r="U5" s="89"/>
      <c r="V5" s="89"/>
    </row>
    <row r="6" spans="1:22" ht="22.5" customHeight="1" x14ac:dyDescent="0.45">
      <c r="A6" s="71"/>
      <c r="B6" s="76"/>
      <c r="C6" s="75"/>
      <c r="D6" s="77"/>
      <c r="E6" s="77"/>
      <c r="F6" s="77"/>
      <c r="G6" s="77"/>
      <c r="H6" s="77"/>
      <c r="I6" s="77"/>
      <c r="J6" s="77"/>
      <c r="K6" s="75"/>
      <c r="L6" s="76" t="s">
        <v>118</v>
      </c>
      <c r="M6" s="23"/>
      <c r="N6" s="76" t="s">
        <v>120</v>
      </c>
      <c r="O6" s="76"/>
      <c r="P6" s="76"/>
      <c r="Q6" s="77"/>
      <c r="R6" s="76" t="s">
        <v>119</v>
      </c>
      <c r="S6" s="77"/>
      <c r="T6" s="76" t="s">
        <v>122</v>
      </c>
      <c r="U6" s="77"/>
      <c r="V6" s="20"/>
    </row>
    <row r="7" spans="1:22" ht="22.5" customHeight="1" x14ac:dyDescent="0.45">
      <c r="A7" s="71"/>
      <c r="B7" s="76" t="s">
        <v>84</v>
      </c>
      <c r="C7" s="76"/>
      <c r="D7" s="71"/>
      <c r="E7" s="71"/>
      <c r="F7" s="76"/>
      <c r="G7" s="71"/>
      <c r="H7" s="71"/>
      <c r="I7" s="71"/>
      <c r="J7" s="71"/>
      <c r="K7" s="72"/>
      <c r="L7" s="76" t="s">
        <v>143</v>
      </c>
      <c r="M7" s="23"/>
      <c r="N7" s="76" t="s">
        <v>123</v>
      </c>
      <c r="O7" s="76"/>
      <c r="P7" s="76" t="s">
        <v>121</v>
      </c>
      <c r="Q7" s="71"/>
      <c r="R7" s="76" t="s">
        <v>168</v>
      </c>
      <c r="S7" s="71"/>
      <c r="T7" s="76" t="s">
        <v>124</v>
      </c>
      <c r="U7" s="71"/>
      <c r="V7" s="2"/>
    </row>
    <row r="8" spans="1:22" ht="22.5" customHeight="1" x14ac:dyDescent="0.45">
      <c r="A8" s="78"/>
      <c r="B8" s="76" t="s">
        <v>125</v>
      </c>
      <c r="C8" s="76"/>
      <c r="D8" s="76" t="s">
        <v>169</v>
      </c>
      <c r="E8" s="76"/>
      <c r="F8" s="76" t="s">
        <v>127</v>
      </c>
      <c r="G8" s="76"/>
      <c r="H8" s="76"/>
      <c r="I8" s="76"/>
      <c r="J8" s="76"/>
      <c r="K8" s="72"/>
      <c r="L8" s="76" t="s">
        <v>144</v>
      </c>
      <c r="M8" s="23"/>
      <c r="N8" s="76" t="s">
        <v>128</v>
      </c>
      <c r="O8" s="76"/>
      <c r="P8" s="76" t="s">
        <v>145</v>
      </c>
      <c r="Q8" s="76"/>
      <c r="R8" s="76" t="s">
        <v>129</v>
      </c>
      <c r="S8" s="76"/>
      <c r="T8" s="76" t="s">
        <v>130</v>
      </c>
      <c r="U8" s="76"/>
      <c r="V8" s="5" t="s">
        <v>131</v>
      </c>
    </row>
    <row r="9" spans="1:22" ht="22.5" customHeight="1" x14ac:dyDescent="0.45">
      <c r="A9" s="78"/>
      <c r="B9" s="76" t="s">
        <v>132</v>
      </c>
      <c r="C9" s="76" t="s">
        <v>86</v>
      </c>
      <c r="D9" s="76" t="s">
        <v>167</v>
      </c>
      <c r="E9" s="76"/>
      <c r="F9" s="76" t="s">
        <v>134</v>
      </c>
      <c r="G9" s="76"/>
      <c r="H9" s="76" t="s">
        <v>91</v>
      </c>
      <c r="I9" s="76"/>
      <c r="J9" s="76" t="s">
        <v>135</v>
      </c>
      <c r="K9" s="76"/>
      <c r="L9" s="76" t="s">
        <v>136</v>
      </c>
      <c r="M9" s="23"/>
      <c r="N9" s="76" t="s">
        <v>137</v>
      </c>
      <c r="O9" s="76"/>
      <c r="P9" s="76" t="s">
        <v>146</v>
      </c>
      <c r="Q9" s="76"/>
      <c r="R9" s="76" t="s">
        <v>138</v>
      </c>
      <c r="S9" s="76"/>
      <c r="T9" s="76" t="s">
        <v>83</v>
      </c>
      <c r="U9" s="76"/>
      <c r="V9" s="5" t="s">
        <v>139</v>
      </c>
    </row>
    <row r="10" spans="1:22" ht="22.5" customHeight="1" x14ac:dyDescent="0.45">
      <c r="A10" s="80"/>
      <c r="B10" s="247" t="s">
        <v>5</v>
      </c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  <c r="T10" s="247"/>
      <c r="U10" s="247"/>
      <c r="V10" s="247"/>
    </row>
    <row r="11" spans="1:22" ht="22.5" customHeight="1" x14ac:dyDescent="0.45">
      <c r="A11" s="80" t="s">
        <v>161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</row>
    <row r="12" spans="1:22" ht="22.5" customHeight="1" x14ac:dyDescent="0.45">
      <c r="A12" s="80" t="s">
        <v>147</v>
      </c>
      <c r="B12" s="30">
        <v>265900484</v>
      </c>
      <c r="C12" s="30"/>
      <c r="D12" s="30">
        <v>1342448425</v>
      </c>
      <c r="E12" s="30"/>
      <c r="F12" s="30">
        <v>26795766</v>
      </c>
      <c r="G12" s="30"/>
      <c r="H12" s="30">
        <v>2285000000</v>
      </c>
      <c r="I12" s="30"/>
      <c r="J12" s="30">
        <v>2103763229</v>
      </c>
      <c r="K12" s="30"/>
      <c r="L12" s="30">
        <v>31118966</v>
      </c>
      <c r="M12" s="30"/>
      <c r="N12" s="30">
        <v>18193162</v>
      </c>
      <c r="O12" s="30"/>
      <c r="P12" s="176">
        <v>2406551169</v>
      </c>
      <c r="Q12" s="30"/>
      <c r="R12" s="30">
        <v>-32332915</v>
      </c>
      <c r="S12" s="30"/>
      <c r="T12" s="30">
        <f>SUM(L12:R12)</f>
        <v>2423530382</v>
      </c>
      <c r="U12" s="30"/>
      <c r="V12" s="91">
        <f>SUM(B12:J12,T12)</f>
        <v>8447438286</v>
      </c>
    </row>
    <row r="13" spans="1:22" ht="22.5" customHeight="1" x14ac:dyDescent="0.45">
      <c r="A13" s="80" t="s">
        <v>148</v>
      </c>
      <c r="B13" s="92"/>
      <c r="C13" s="61"/>
      <c r="D13" s="92"/>
      <c r="E13" s="81"/>
      <c r="F13" s="92"/>
      <c r="G13" s="81"/>
      <c r="H13" s="92"/>
      <c r="I13" s="81"/>
      <c r="J13" s="92"/>
      <c r="K13" s="61"/>
      <c r="L13" s="92"/>
      <c r="M13" s="23"/>
      <c r="N13" s="92"/>
      <c r="O13" s="92"/>
      <c r="P13" s="92"/>
      <c r="Q13" s="92"/>
      <c r="R13" s="92"/>
      <c r="S13" s="92"/>
      <c r="T13" s="92"/>
      <c r="U13" s="92"/>
      <c r="V13" s="92"/>
    </row>
    <row r="14" spans="1:22" ht="22.5" customHeight="1" x14ac:dyDescent="0.45">
      <c r="A14" s="71" t="s">
        <v>149</v>
      </c>
      <c r="B14" s="93" t="s">
        <v>13</v>
      </c>
      <c r="C14" s="85"/>
      <c r="D14" s="93" t="s">
        <v>13</v>
      </c>
      <c r="E14" s="85"/>
      <c r="F14" s="93" t="s">
        <v>13</v>
      </c>
      <c r="G14" s="85"/>
      <c r="H14" s="93" t="s">
        <v>13</v>
      </c>
      <c r="I14" s="85"/>
      <c r="J14" s="94">
        <v>-88740026</v>
      </c>
      <c r="K14" s="61"/>
      <c r="L14" s="93" t="s">
        <v>13</v>
      </c>
      <c r="N14" s="81" t="s">
        <v>151</v>
      </c>
      <c r="O14" s="85"/>
      <c r="P14" s="81" t="s">
        <v>13</v>
      </c>
      <c r="Q14" s="85"/>
      <c r="R14" s="93" t="s">
        <v>13</v>
      </c>
      <c r="S14" s="85"/>
      <c r="T14" s="108" t="s">
        <v>13</v>
      </c>
      <c r="U14" s="85"/>
      <c r="V14" s="94">
        <f>SUM(B14:J14,T14)</f>
        <v>-88740026</v>
      </c>
    </row>
    <row r="15" spans="1:22" ht="22.5" customHeight="1" x14ac:dyDescent="0.45">
      <c r="A15" s="71" t="s">
        <v>152</v>
      </c>
      <c r="B15" s="93" t="s">
        <v>13</v>
      </c>
      <c r="C15" s="85"/>
      <c r="D15" s="93" t="s">
        <v>13</v>
      </c>
      <c r="E15" s="85"/>
      <c r="F15" s="93" t="s">
        <v>13</v>
      </c>
      <c r="G15" s="85"/>
      <c r="H15" s="93" t="s">
        <v>13</v>
      </c>
      <c r="I15" s="85"/>
      <c r="J15" s="96">
        <v>-8820996</v>
      </c>
      <c r="K15" s="61"/>
      <c r="L15" s="93" t="s">
        <v>13</v>
      </c>
      <c r="M15" s="23"/>
      <c r="N15" s="85">
        <v>6981098</v>
      </c>
      <c r="O15" s="85"/>
      <c r="P15" s="174">
        <v>577690374</v>
      </c>
      <c r="Q15" s="85"/>
      <c r="R15" s="93" t="s">
        <v>13</v>
      </c>
      <c r="S15" s="85"/>
      <c r="T15" s="45">
        <f>SUM(L15:R15)</f>
        <v>584671472</v>
      </c>
      <c r="U15" s="85"/>
      <c r="V15" s="59">
        <f>SUM(B15:J15,T15)</f>
        <v>575850476</v>
      </c>
    </row>
    <row r="16" spans="1:22" ht="22.5" customHeight="1" x14ac:dyDescent="0.45">
      <c r="A16" s="82" t="s">
        <v>153</v>
      </c>
      <c r="B16" s="97" t="s">
        <v>13</v>
      </c>
      <c r="C16" s="84"/>
      <c r="D16" s="97" t="s">
        <v>13</v>
      </c>
      <c r="E16" s="84"/>
      <c r="F16" s="97" t="s">
        <v>13</v>
      </c>
      <c r="G16" s="84"/>
      <c r="H16" s="97" t="s">
        <v>13</v>
      </c>
      <c r="I16" s="98">
        <v>112186477</v>
      </c>
      <c r="J16" s="180">
        <f>SUM(J14,J15)</f>
        <v>-97561022</v>
      </c>
      <c r="K16" s="30"/>
      <c r="L16" s="97" t="s">
        <v>13</v>
      </c>
      <c r="M16" s="28"/>
      <c r="N16" s="29">
        <f>SUM(N14,N15)</f>
        <v>6981098</v>
      </c>
      <c r="O16" s="30"/>
      <c r="P16" s="175">
        <f>SUM(P14,P15)</f>
        <v>577690374</v>
      </c>
      <c r="Q16" s="90"/>
      <c r="R16" s="97" t="s">
        <v>13</v>
      </c>
      <c r="S16" s="30"/>
      <c r="T16" s="29">
        <f>SUM(T14,T15)</f>
        <v>584671472</v>
      </c>
      <c r="U16" s="30"/>
      <c r="V16" s="29">
        <f>J16+T16</f>
        <v>487110450</v>
      </c>
    </row>
    <row r="17" spans="1:22" ht="22.5" customHeight="1" x14ac:dyDescent="0.45">
      <c r="A17" s="82"/>
      <c r="B17" s="93"/>
      <c r="C17" s="84"/>
      <c r="D17" s="81"/>
      <c r="E17" s="84"/>
      <c r="F17" s="81"/>
      <c r="G17" s="84"/>
      <c r="H17" s="81"/>
      <c r="I17" s="98"/>
      <c r="J17" s="30"/>
      <c r="K17" s="30"/>
      <c r="L17" s="99"/>
      <c r="M17" s="109"/>
      <c r="N17" s="30"/>
      <c r="O17" s="30"/>
      <c r="P17" s="95"/>
      <c r="Q17" s="85"/>
      <c r="R17" s="81"/>
      <c r="S17" s="30"/>
      <c r="T17" s="30"/>
      <c r="U17" s="30"/>
      <c r="V17" s="30"/>
    </row>
    <row r="18" spans="1:22" ht="22.5" customHeight="1" thickBot="1" x14ac:dyDescent="0.5">
      <c r="A18" s="82" t="s">
        <v>154</v>
      </c>
      <c r="B18" s="35">
        <f>SUM(B12,B16)</f>
        <v>265900484</v>
      </c>
      <c r="C18" s="30"/>
      <c r="D18" s="35">
        <f>SUM(D12,D16)</f>
        <v>1342448425</v>
      </c>
      <c r="E18" s="30"/>
      <c r="F18" s="35">
        <f>SUM(F12,F16)</f>
        <v>26795766</v>
      </c>
      <c r="G18" s="30"/>
      <c r="H18" s="35">
        <f>SUM(H12,H16)</f>
        <v>2285000000</v>
      </c>
      <c r="I18" s="30"/>
      <c r="J18" s="35">
        <f>SUM(J12,J16)</f>
        <v>2006202207</v>
      </c>
      <c r="K18" s="30"/>
      <c r="L18" s="35">
        <f>SUM(L12,L16)</f>
        <v>31118966</v>
      </c>
      <c r="M18" s="23"/>
      <c r="N18" s="35">
        <f>SUM(N12,N16)</f>
        <v>25174260</v>
      </c>
      <c r="O18" s="30"/>
      <c r="P18" s="35">
        <f>SUM(P12,P16)</f>
        <v>2984241543</v>
      </c>
      <c r="Q18" s="30"/>
      <c r="R18" s="184">
        <f>SUM(R12,R16)</f>
        <v>-32332915</v>
      </c>
      <c r="S18" s="30"/>
      <c r="T18" s="35">
        <f>SUM(T12,T16)</f>
        <v>3008201854</v>
      </c>
      <c r="U18" s="30"/>
      <c r="V18" s="35">
        <f>SUM(V12,V16)</f>
        <v>8934548736</v>
      </c>
    </row>
    <row r="19" spans="1:22" ht="21.75" thickTop="1" x14ac:dyDescent="0.45"/>
  </sheetData>
  <mergeCells count="4">
    <mergeCell ref="B4:V4"/>
    <mergeCell ref="F5:J5"/>
    <mergeCell ref="L5:T5"/>
    <mergeCell ref="B10:V10"/>
  </mergeCells>
  <pageMargins left="0.7" right="0.7" top="0.48" bottom="0.5" header="0.5" footer="0.5"/>
  <pageSetup paperSize="9" scale="68" firstPageNumber="11" orientation="landscape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view="pageBreakPreview" zoomScale="60" zoomScaleNormal="90" workbookViewId="0">
      <selection activeCell="A3" sqref="A3"/>
    </sheetView>
  </sheetViews>
  <sheetFormatPr defaultColWidth="8.83203125" defaultRowHeight="21" x14ac:dyDescent="0.45"/>
  <cols>
    <col min="1" max="1" width="45.1640625" style="218" customWidth="1"/>
    <col min="2" max="2" width="13.5" style="218" bestFit="1" customWidth="1"/>
    <col min="3" max="3" width="1" style="218" customWidth="1"/>
    <col min="4" max="4" width="16.33203125" style="218" customWidth="1"/>
    <col min="5" max="5" width="1" style="218" customWidth="1"/>
    <col min="6" max="6" width="12.83203125" style="218" bestFit="1" customWidth="1"/>
    <col min="7" max="7" width="1" style="218" customWidth="1"/>
    <col min="8" max="8" width="16.33203125" style="218" customWidth="1"/>
    <col min="9" max="9" width="1" style="218" customWidth="1"/>
    <col min="10" max="10" width="16.33203125" style="218" customWidth="1"/>
    <col min="11" max="11" width="1" style="218" customWidth="1"/>
    <col min="12" max="12" width="18.6640625" style="218" bestFit="1" customWidth="1"/>
    <col min="13" max="13" width="1" style="218" customWidth="1"/>
    <col min="14" max="14" width="17.5" style="218" bestFit="1" customWidth="1"/>
    <col min="15" max="15" width="1.1640625" style="218" customWidth="1"/>
    <col min="16" max="16" width="17.6640625" style="218" customWidth="1"/>
    <col min="17" max="17" width="1" style="218" customWidth="1"/>
    <col min="18" max="18" width="15.33203125" style="218" bestFit="1" customWidth="1"/>
    <col min="19" max="19" width="1" style="218" customWidth="1"/>
    <col min="20" max="20" width="16.1640625" style="218" bestFit="1" customWidth="1"/>
    <col min="21" max="21" width="1" style="218" customWidth="1"/>
    <col min="22" max="22" width="16.1640625" style="218" customWidth="1"/>
    <col min="23" max="16384" width="8.83203125" style="218"/>
  </cols>
  <sheetData>
    <row r="1" spans="1:24" ht="22.5" customHeight="1" x14ac:dyDescent="0.5">
      <c r="A1" s="65" t="s">
        <v>0</v>
      </c>
      <c r="B1" s="68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V1" s="110"/>
    </row>
    <row r="2" spans="1:24" ht="22.5" customHeight="1" x14ac:dyDescent="0.5">
      <c r="A2" s="69" t="s">
        <v>141</v>
      </c>
      <c r="B2" s="68"/>
      <c r="C2" s="67"/>
      <c r="D2" s="66"/>
      <c r="E2" s="66"/>
      <c r="F2" s="66"/>
      <c r="G2" s="66"/>
      <c r="H2" s="70"/>
      <c r="I2" s="70"/>
      <c r="J2" s="70"/>
      <c r="K2" s="70"/>
      <c r="L2" s="66"/>
      <c r="M2" s="66"/>
      <c r="N2" s="66"/>
      <c r="O2" s="66"/>
      <c r="P2" s="66"/>
      <c r="Q2" s="66"/>
      <c r="R2" s="66"/>
      <c r="S2" s="66"/>
      <c r="T2" s="66"/>
    </row>
    <row r="3" spans="1:24" ht="22.5" customHeight="1" x14ac:dyDescent="0.5">
      <c r="A3" s="4"/>
      <c r="B3" s="68"/>
      <c r="C3" s="67"/>
      <c r="D3" s="66"/>
      <c r="E3" s="66"/>
      <c r="F3" s="66"/>
      <c r="G3" s="66"/>
      <c r="H3" s="70"/>
      <c r="I3" s="70"/>
      <c r="J3" s="70"/>
      <c r="K3" s="70"/>
      <c r="L3" s="66"/>
      <c r="M3" s="66"/>
      <c r="N3" s="66"/>
      <c r="O3" s="66"/>
      <c r="P3" s="66"/>
      <c r="Q3" s="66"/>
      <c r="R3" s="66"/>
      <c r="S3" s="66"/>
      <c r="T3" s="66"/>
    </row>
    <row r="4" spans="1:24" ht="22.5" customHeight="1" x14ac:dyDescent="0.45">
      <c r="A4" s="71"/>
      <c r="B4" s="245" t="s">
        <v>142</v>
      </c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4" ht="22.5" customHeight="1" x14ac:dyDescent="0.45">
      <c r="A5" s="71"/>
      <c r="B5" s="200"/>
      <c r="C5" s="200"/>
      <c r="D5" s="200"/>
      <c r="E5" s="200"/>
      <c r="F5" s="246" t="s">
        <v>117</v>
      </c>
      <c r="G5" s="246"/>
      <c r="H5" s="246"/>
      <c r="I5" s="246"/>
      <c r="J5" s="246"/>
      <c r="K5" s="200"/>
      <c r="L5" s="246" t="s">
        <v>93</v>
      </c>
      <c r="M5" s="246"/>
      <c r="N5" s="246"/>
      <c r="O5" s="246"/>
      <c r="P5" s="246"/>
      <c r="Q5" s="246"/>
      <c r="R5" s="246"/>
      <c r="S5" s="246"/>
      <c r="T5" s="246"/>
      <c r="U5" s="200"/>
      <c r="V5" s="200"/>
    </row>
    <row r="6" spans="1:24" ht="22.5" customHeight="1" x14ac:dyDescent="0.45">
      <c r="A6" s="71"/>
      <c r="B6" s="76"/>
      <c r="C6" s="202"/>
      <c r="D6" s="77"/>
      <c r="E6" s="77"/>
      <c r="F6" s="77"/>
      <c r="G6" s="77"/>
      <c r="H6" s="77"/>
      <c r="I6" s="77"/>
      <c r="J6" s="77"/>
      <c r="K6" s="202"/>
      <c r="L6" s="76" t="s">
        <v>118</v>
      </c>
      <c r="M6" s="3"/>
      <c r="N6" s="76" t="s">
        <v>120</v>
      </c>
      <c r="O6" s="76"/>
      <c r="P6" s="76"/>
      <c r="Q6" s="77"/>
      <c r="R6" s="76" t="s">
        <v>119</v>
      </c>
      <c r="S6" s="77"/>
      <c r="T6" s="76" t="s">
        <v>122</v>
      </c>
      <c r="U6" s="77"/>
      <c r="V6" s="20"/>
    </row>
    <row r="7" spans="1:24" ht="22.5" customHeight="1" x14ac:dyDescent="0.45">
      <c r="A7" s="71"/>
      <c r="B7" s="76" t="s">
        <v>84</v>
      </c>
      <c r="C7" s="76"/>
      <c r="D7" s="71"/>
      <c r="E7" s="71"/>
      <c r="F7" s="76"/>
      <c r="G7" s="71"/>
      <c r="H7" s="71"/>
      <c r="I7" s="71"/>
      <c r="J7" s="71"/>
      <c r="K7" s="72"/>
      <c r="L7" s="76" t="s">
        <v>143</v>
      </c>
      <c r="M7" s="3"/>
      <c r="N7" s="76" t="s">
        <v>123</v>
      </c>
      <c r="O7" s="76"/>
      <c r="P7" s="76" t="s">
        <v>121</v>
      </c>
      <c r="Q7" s="71"/>
      <c r="R7" s="76" t="s">
        <v>168</v>
      </c>
      <c r="S7" s="71"/>
      <c r="T7" s="76" t="s">
        <v>124</v>
      </c>
      <c r="U7" s="71"/>
      <c r="V7" s="2"/>
    </row>
    <row r="8" spans="1:24" ht="22.5" customHeight="1" x14ac:dyDescent="0.45">
      <c r="A8" s="78"/>
      <c r="B8" s="76" t="s">
        <v>125</v>
      </c>
      <c r="C8" s="76"/>
      <c r="D8" s="76" t="s">
        <v>169</v>
      </c>
      <c r="E8" s="76"/>
      <c r="F8" s="76" t="s">
        <v>127</v>
      </c>
      <c r="G8" s="76"/>
      <c r="H8" s="76"/>
      <c r="I8" s="76"/>
      <c r="J8" s="76"/>
      <c r="K8" s="72"/>
      <c r="L8" s="76" t="s">
        <v>144</v>
      </c>
      <c r="M8" s="3"/>
      <c r="N8" s="76" t="s">
        <v>128</v>
      </c>
      <c r="O8" s="76"/>
      <c r="P8" s="76" t="s">
        <v>145</v>
      </c>
      <c r="Q8" s="76"/>
      <c r="R8" s="76" t="s">
        <v>129</v>
      </c>
      <c r="S8" s="76"/>
      <c r="T8" s="76" t="s">
        <v>130</v>
      </c>
      <c r="U8" s="76"/>
      <c r="V8" s="5" t="s">
        <v>131</v>
      </c>
    </row>
    <row r="9" spans="1:24" ht="22.5" customHeight="1" x14ac:dyDescent="0.45">
      <c r="A9" s="78"/>
      <c r="B9" s="76" t="s">
        <v>132</v>
      </c>
      <c r="C9" s="76" t="s">
        <v>86</v>
      </c>
      <c r="D9" s="76" t="s">
        <v>167</v>
      </c>
      <c r="E9" s="76"/>
      <c r="F9" s="76" t="s">
        <v>134</v>
      </c>
      <c r="G9" s="76"/>
      <c r="H9" s="76" t="s">
        <v>91</v>
      </c>
      <c r="I9" s="76"/>
      <c r="J9" s="76" t="s">
        <v>135</v>
      </c>
      <c r="K9" s="76"/>
      <c r="L9" s="76" t="s">
        <v>136</v>
      </c>
      <c r="M9" s="3"/>
      <c r="N9" s="76" t="s">
        <v>137</v>
      </c>
      <c r="O9" s="76"/>
      <c r="P9" s="76" t="s">
        <v>146</v>
      </c>
      <c r="Q9" s="76"/>
      <c r="R9" s="76" t="s">
        <v>138</v>
      </c>
      <c r="S9" s="76"/>
      <c r="T9" s="76" t="s">
        <v>83</v>
      </c>
      <c r="U9" s="76"/>
      <c r="V9" s="5" t="s">
        <v>139</v>
      </c>
    </row>
    <row r="10" spans="1:24" ht="22.5" customHeight="1" x14ac:dyDescent="0.45">
      <c r="A10" s="80"/>
      <c r="B10" s="247" t="s">
        <v>5</v>
      </c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  <c r="T10" s="247"/>
      <c r="U10" s="247"/>
      <c r="V10" s="247"/>
    </row>
    <row r="11" spans="1:24" ht="22.5" customHeight="1" x14ac:dyDescent="0.45">
      <c r="A11" s="80" t="s">
        <v>180</v>
      </c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  <c r="V11" s="201"/>
    </row>
    <row r="12" spans="1:24" ht="22.5" customHeight="1" x14ac:dyDescent="0.45">
      <c r="A12" s="80" t="s">
        <v>181</v>
      </c>
      <c r="B12" s="30">
        <v>265900484</v>
      </c>
      <c r="C12" s="30"/>
      <c r="D12" s="30">
        <v>1342448425</v>
      </c>
      <c r="E12" s="30"/>
      <c r="F12" s="30">
        <v>26795766</v>
      </c>
      <c r="G12" s="30"/>
      <c r="H12" s="30">
        <v>2285000000</v>
      </c>
      <c r="I12" s="30"/>
      <c r="J12" s="30">
        <v>2006202207</v>
      </c>
      <c r="K12" s="30"/>
      <c r="L12" s="30">
        <v>31118966</v>
      </c>
      <c r="M12" s="30"/>
      <c r="N12" s="30">
        <v>25174260</v>
      </c>
      <c r="O12" s="30"/>
      <c r="P12" s="98">
        <v>2984241543</v>
      </c>
      <c r="Q12" s="30"/>
      <c r="R12" s="98">
        <v>-32332915</v>
      </c>
      <c r="S12" s="30"/>
      <c r="T12" s="30">
        <v>3008201854</v>
      </c>
      <c r="U12" s="30"/>
      <c r="V12" s="91">
        <v>8934548736</v>
      </c>
    </row>
    <row r="13" spans="1:24" ht="22.5" customHeight="1" x14ac:dyDescent="0.45">
      <c r="A13" s="80" t="s">
        <v>183</v>
      </c>
      <c r="B13" s="104"/>
      <c r="C13" s="61"/>
      <c r="D13" s="104"/>
      <c r="E13" s="81"/>
      <c r="F13" s="104"/>
      <c r="G13" s="81"/>
      <c r="H13" s="104"/>
      <c r="I13" s="81"/>
      <c r="J13" s="104"/>
      <c r="K13" s="61"/>
      <c r="L13" s="104"/>
      <c r="M13" s="3"/>
      <c r="N13" s="104"/>
      <c r="O13" s="104"/>
      <c r="P13" s="104"/>
      <c r="Q13" s="104"/>
      <c r="R13" s="104"/>
      <c r="S13" s="104"/>
      <c r="T13" s="104"/>
      <c r="U13" s="104"/>
      <c r="V13" s="104"/>
    </row>
    <row r="14" spans="1:24" ht="22.5" customHeight="1" x14ac:dyDescent="0.45">
      <c r="A14" s="71" t="s">
        <v>149</v>
      </c>
      <c r="B14" s="219" t="s">
        <v>13</v>
      </c>
      <c r="C14" s="81"/>
      <c r="D14" s="219" t="s">
        <v>13</v>
      </c>
      <c r="E14" s="81"/>
      <c r="F14" s="219" t="s">
        <v>13</v>
      </c>
      <c r="G14" s="81"/>
      <c r="H14" s="219" t="s">
        <v>13</v>
      </c>
      <c r="I14" s="81"/>
      <c r="J14" s="61">
        <f>'PL10'!F27</f>
        <v>-230922084</v>
      </c>
      <c r="K14" s="61"/>
      <c r="L14" s="219" t="s">
        <v>13</v>
      </c>
      <c r="N14" s="81" t="s">
        <v>151</v>
      </c>
      <c r="O14" s="81"/>
      <c r="P14" s="81" t="s">
        <v>13</v>
      </c>
      <c r="Q14" s="81"/>
      <c r="R14" s="219" t="s">
        <v>13</v>
      </c>
      <c r="S14" s="81"/>
      <c r="T14" s="108" t="s">
        <v>13</v>
      </c>
      <c r="U14" s="81"/>
      <c r="V14" s="61">
        <f>SUM(B14:J14,T14)</f>
        <v>-230922084</v>
      </c>
    </row>
    <row r="15" spans="1:24" ht="22.5" customHeight="1" x14ac:dyDescent="0.45">
      <c r="A15" s="71" t="s">
        <v>152</v>
      </c>
      <c r="B15" s="219" t="s">
        <v>13</v>
      </c>
      <c r="C15" s="81"/>
      <c r="D15" s="219" t="s">
        <v>13</v>
      </c>
      <c r="E15" s="81"/>
      <c r="F15" s="219" t="s">
        <v>13</v>
      </c>
      <c r="G15" s="81"/>
      <c r="H15" s="219" t="s">
        <v>13</v>
      </c>
      <c r="I15" s="81"/>
      <c r="J15" s="96">
        <f>29637061-5927412-63000</f>
        <v>23646649</v>
      </c>
      <c r="K15" s="61"/>
      <c r="L15" s="219" t="s">
        <v>13</v>
      </c>
      <c r="M15" s="3"/>
      <c r="N15" s="81">
        <f>'PL10'!F45</f>
        <v>-2961678</v>
      </c>
      <c r="O15" s="81"/>
      <c r="P15" s="174">
        <v>-107447</v>
      </c>
      <c r="Q15" s="81"/>
      <c r="R15" s="219" t="s">
        <v>13</v>
      </c>
      <c r="S15" s="81"/>
      <c r="T15" s="81">
        <f>SUM(L15:R15)</f>
        <v>-3069125</v>
      </c>
      <c r="U15" s="81"/>
      <c r="V15" s="45">
        <f>SUM(B15:J15,T15)</f>
        <v>20577524</v>
      </c>
      <c r="X15" s="220">
        <f>V15-'PL10'!F46</f>
        <v>0</v>
      </c>
    </row>
    <row r="16" spans="1:24" ht="22.5" customHeight="1" x14ac:dyDescent="0.45">
      <c r="A16" s="82" t="s">
        <v>182</v>
      </c>
      <c r="B16" s="221" t="s">
        <v>13</v>
      </c>
      <c r="C16" s="84"/>
      <c r="D16" s="221" t="s">
        <v>13</v>
      </c>
      <c r="E16" s="84"/>
      <c r="F16" s="221" t="s">
        <v>13</v>
      </c>
      <c r="G16" s="84"/>
      <c r="H16" s="221" t="s">
        <v>13</v>
      </c>
      <c r="I16" s="98">
        <v>112186477</v>
      </c>
      <c r="J16" s="182">
        <f>SUM(J14,J15)</f>
        <v>-207275435</v>
      </c>
      <c r="K16" s="30"/>
      <c r="L16" s="221" t="s">
        <v>13</v>
      </c>
      <c r="M16" s="10"/>
      <c r="N16" s="182">
        <f>SUM(N14,N15)</f>
        <v>-2961678</v>
      </c>
      <c r="O16" s="30"/>
      <c r="P16" s="175">
        <f>SUM(P14,P15)</f>
        <v>-107447</v>
      </c>
      <c r="Q16" s="84"/>
      <c r="R16" s="221" t="s">
        <v>13</v>
      </c>
      <c r="S16" s="30"/>
      <c r="T16" s="182">
        <f>SUM(T14,T15)</f>
        <v>-3069125</v>
      </c>
      <c r="U16" s="30"/>
      <c r="V16" s="182">
        <f>J16+T16</f>
        <v>-210344560</v>
      </c>
    </row>
    <row r="17" spans="1:22" ht="22.5" customHeight="1" x14ac:dyDescent="0.45">
      <c r="A17" s="82"/>
      <c r="B17" s="219"/>
      <c r="C17" s="84"/>
      <c r="D17" s="81"/>
      <c r="E17" s="84"/>
      <c r="F17" s="81"/>
      <c r="G17" s="84"/>
      <c r="H17" s="81"/>
      <c r="I17" s="98"/>
      <c r="J17" s="30"/>
      <c r="K17" s="30"/>
      <c r="L17" s="99"/>
      <c r="M17" s="47"/>
      <c r="N17" s="30"/>
      <c r="O17" s="30"/>
      <c r="P17" s="95"/>
      <c r="Q17" s="81"/>
      <c r="R17" s="81"/>
      <c r="S17" s="30"/>
      <c r="T17" s="30"/>
      <c r="U17" s="30"/>
      <c r="V17" s="30"/>
    </row>
    <row r="18" spans="1:22" ht="22.5" customHeight="1" thickBot="1" x14ac:dyDescent="0.5">
      <c r="A18" s="82" t="s">
        <v>176</v>
      </c>
      <c r="B18" s="35">
        <f>SUM(B12,B16)</f>
        <v>265900484</v>
      </c>
      <c r="C18" s="30"/>
      <c r="D18" s="35">
        <f>SUM(D12,D16)</f>
        <v>1342448425</v>
      </c>
      <c r="E18" s="30"/>
      <c r="F18" s="35">
        <f>SUM(F12,F16)</f>
        <v>26795766</v>
      </c>
      <c r="G18" s="30"/>
      <c r="H18" s="35">
        <f>SUM(H12,H16)</f>
        <v>2285000000</v>
      </c>
      <c r="I18" s="30"/>
      <c r="J18" s="35">
        <f>SUM(J12,J16)</f>
        <v>1798926772</v>
      </c>
      <c r="K18" s="30"/>
      <c r="L18" s="35">
        <f>SUM(L12,L16)</f>
        <v>31118966</v>
      </c>
      <c r="M18" s="3"/>
      <c r="N18" s="35">
        <f>SUM(N12,N16)</f>
        <v>22212582</v>
      </c>
      <c r="O18" s="30"/>
      <c r="P18" s="35">
        <f>SUM(P12,P16)</f>
        <v>2984134096</v>
      </c>
      <c r="Q18" s="30"/>
      <c r="R18" s="222">
        <f>SUM(R12,R16)</f>
        <v>-32332915</v>
      </c>
      <c r="S18" s="30"/>
      <c r="T18" s="35">
        <f>SUM(T12,T16)</f>
        <v>3005132729</v>
      </c>
      <c r="U18" s="30"/>
      <c r="V18" s="35">
        <f>SUM(V12,V16)</f>
        <v>8724204176</v>
      </c>
    </row>
    <row r="19" spans="1:22" ht="21.75" thickTop="1" x14ac:dyDescent="0.45"/>
    <row r="22" spans="1:22" x14ac:dyDescent="0.45">
      <c r="N22" s="220"/>
      <c r="V22" s="220"/>
    </row>
    <row r="24" spans="1:22" ht="21.75" x14ac:dyDescent="0.45">
      <c r="J24" s="96"/>
    </row>
  </sheetData>
  <mergeCells count="4">
    <mergeCell ref="B4:V4"/>
    <mergeCell ref="F5:J5"/>
    <mergeCell ref="L5:T5"/>
    <mergeCell ref="B10:V10"/>
  </mergeCells>
  <pageMargins left="0.7" right="0.7" top="0.48" bottom="0.5" header="0.5" footer="0.5"/>
  <pageSetup paperSize="9" scale="68" firstPageNumber="12" orientation="landscape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view="pageBreakPreview" zoomScale="85" zoomScaleNormal="89" zoomScaleSheetLayoutView="85" workbookViewId="0">
      <selection activeCell="B3" sqref="B3"/>
    </sheetView>
  </sheetViews>
  <sheetFormatPr defaultColWidth="10.6640625" defaultRowHeight="21.75" customHeight="1" x14ac:dyDescent="0.45"/>
  <cols>
    <col min="1" max="1" width="2.1640625" style="86" customWidth="1"/>
    <col min="2" max="2" width="42.33203125" style="86" customWidth="1"/>
    <col min="3" max="3" width="14.33203125" style="88" customWidth="1"/>
    <col min="4" max="4" width="0.6640625" style="87" customWidth="1"/>
    <col min="5" max="5" width="15.6640625" style="86" customWidth="1"/>
    <col min="6" max="6" width="0.6640625" style="86" customWidth="1"/>
    <col min="7" max="7" width="13.6640625" style="86" bestFit="1" customWidth="1"/>
    <col min="8" max="8" width="0.6640625" style="86" customWidth="1"/>
    <col min="9" max="9" width="15.6640625" style="86" customWidth="1"/>
    <col min="10" max="10" width="0.6640625" style="86" customWidth="1"/>
    <col min="11" max="11" width="15" style="86" bestFit="1" customWidth="1"/>
    <col min="12" max="12" width="0.83203125" style="86" customWidth="1"/>
    <col min="13" max="13" width="17" style="86" customWidth="1"/>
    <col min="14" max="14" width="0.6640625" style="86" customWidth="1"/>
    <col min="15" max="15" width="15.6640625" style="86" customWidth="1"/>
    <col min="16" max="16" width="0.83203125" style="86" customWidth="1"/>
    <col min="17" max="17" width="16.1640625" style="86" customWidth="1"/>
    <col min="18" max="18" width="0.6640625" style="86" customWidth="1"/>
    <col min="19" max="19" width="16.1640625" style="86" customWidth="1"/>
    <col min="20" max="16384" width="10.6640625" style="86"/>
  </cols>
  <sheetData>
    <row r="1" spans="1:19" ht="21.75" customHeight="1" x14ac:dyDescent="0.5">
      <c r="A1" s="65" t="s">
        <v>0</v>
      </c>
      <c r="B1" s="66"/>
      <c r="C1" s="68"/>
      <c r="D1" s="67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110"/>
    </row>
    <row r="2" spans="1:19" ht="21.75" customHeight="1" x14ac:dyDescent="0.5">
      <c r="A2" s="69" t="s">
        <v>141</v>
      </c>
      <c r="B2" s="66"/>
      <c r="C2" s="68"/>
      <c r="D2" s="67"/>
      <c r="E2" s="66"/>
      <c r="F2" s="66"/>
      <c r="G2" s="66"/>
      <c r="H2" s="66"/>
      <c r="I2" s="70"/>
      <c r="J2" s="70"/>
      <c r="K2" s="70"/>
      <c r="L2" s="70"/>
      <c r="M2" s="66"/>
      <c r="N2" s="66"/>
      <c r="O2" s="66"/>
      <c r="P2" s="66"/>
      <c r="Q2" s="66"/>
      <c r="R2" s="66"/>
      <c r="S2" s="66"/>
    </row>
    <row r="3" spans="1:19" ht="21.75" customHeight="1" x14ac:dyDescent="0.5">
      <c r="A3" s="69"/>
      <c r="B3" s="66"/>
      <c r="C3" s="68"/>
      <c r="D3" s="67"/>
      <c r="E3" s="66"/>
      <c r="F3" s="66"/>
      <c r="G3" s="66"/>
      <c r="H3" s="66"/>
      <c r="I3" s="70"/>
      <c r="J3" s="70"/>
      <c r="K3" s="70"/>
      <c r="L3" s="70"/>
      <c r="M3" s="66"/>
      <c r="N3" s="66"/>
      <c r="O3" s="66"/>
      <c r="P3" s="66"/>
      <c r="Q3" s="66"/>
      <c r="R3" s="66"/>
      <c r="S3" s="66"/>
    </row>
    <row r="4" spans="1:19" ht="21.75" customHeight="1" x14ac:dyDescent="0.45">
      <c r="A4" s="71"/>
      <c r="B4" s="71"/>
      <c r="C4" s="248" t="s">
        <v>155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</row>
    <row r="5" spans="1:19" ht="21.75" customHeight="1" x14ac:dyDescent="0.45">
      <c r="A5" s="71"/>
      <c r="B5" s="71"/>
      <c r="C5" s="71"/>
      <c r="D5" s="73"/>
      <c r="E5" s="74"/>
      <c r="F5" s="74"/>
      <c r="G5" s="246" t="s">
        <v>117</v>
      </c>
      <c r="H5" s="246"/>
      <c r="I5" s="246"/>
      <c r="J5" s="246"/>
      <c r="K5" s="246"/>
      <c r="L5" s="75"/>
      <c r="M5" s="246" t="s">
        <v>93</v>
      </c>
      <c r="N5" s="246"/>
      <c r="O5" s="246"/>
      <c r="P5" s="246"/>
      <c r="Q5" s="246"/>
      <c r="R5" s="73"/>
      <c r="S5" s="73"/>
    </row>
    <row r="6" spans="1:19" ht="21.75" customHeight="1" x14ac:dyDescent="0.45">
      <c r="A6" s="71"/>
      <c r="B6" s="71"/>
      <c r="C6" s="76"/>
      <c r="D6" s="75"/>
      <c r="E6" s="77"/>
      <c r="F6" s="77"/>
      <c r="G6" s="77"/>
      <c r="H6" s="77"/>
      <c r="I6" s="77"/>
      <c r="J6" s="77"/>
      <c r="K6" s="77"/>
      <c r="L6" s="75"/>
      <c r="M6" s="76" t="s">
        <v>120</v>
      </c>
      <c r="N6" s="76"/>
      <c r="O6" s="76"/>
      <c r="P6" s="76"/>
      <c r="Q6" s="76" t="s">
        <v>122</v>
      </c>
      <c r="R6" s="73"/>
      <c r="S6" s="20"/>
    </row>
    <row r="7" spans="1:19" ht="21.75" customHeight="1" x14ac:dyDescent="0.45">
      <c r="A7" s="71"/>
      <c r="B7" s="71"/>
      <c r="C7" s="76" t="s">
        <v>84</v>
      </c>
      <c r="D7" s="76"/>
      <c r="E7" s="71"/>
      <c r="F7" s="71"/>
      <c r="G7" s="76"/>
      <c r="H7" s="71"/>
      <c r="I7" s="71"/>
      <c r="J7" s="71"/>
      <c r="K7" s="71"/>
      <c r="L7" s="72"/>
      <c r="M7" s="76" t="s">
        <v>123</v>
      </c>
      <c r="N7" s="76"/>
      <c r="O7" s="76" t="s">
        <v>121</v>
      </c>
      <c r="P7" s="76"/>
      <c r="Q7" s="76" t="s">
        <v>124</v>
      </c>
      <c r="R7" s="100"/>
      <c r="S7" s="2"/>
    </row>
    <row r="8" spans="1:19" ht="21.75" customHeight="1" x14ac:dyDescent="0.45">
      <c r="A8" s="78"/>
      <c r="B8" s="71"/>
      <c r="C8" s="76" t="s">
        <v>125</v>
      </c>
      <c r="D8" s="76"/>
      <c r="E8" s="76" t="s">
        <v>126</v>
      </c>
      <c r="F8" s="76"/>
      <c r="G8" s="76" t="s">
        <v>127</v>
      </c>
      <c r="H8" s="76"/>
      <c r="I8" s="76"/>
      <c r="J8" s="76"/>
      <c r="K8" s="76"/>
      <c r="L8" s="72"/>
      <c r="M8" s="76" t="s">
        <v>128</v>
      </c>
      <c r="N8" s="76"/>
      <c r="O8" s="76" t="s">
        <v>145</v>
      </c>
      <c r="P8" s="76"/>
      <c r="Q8" s="76" t="s">
        <v>130</v>
      </c>
      <c r="R8" s="7"/>
      <c r="S8" s="5" t="s">
        <v>131</v>
      </c>
    </row>
    <row r="9" spans="1:19" ht="21.75" customHeight="1" x14ac:dyDescent="0.45">
      <c r="A9" s="78"/>
      <c r="B9" s="71"/>
      <c r="C9" s="76" t="s">
        <v>132</v>
      </c>
      <c r="D9" s="76"/>
      <c r="E9" s="76" t="s">
        <v>133</v>
      </c>
      <c r="F9" s="76"/>
      <c r="G9" s="76" t="s">
        <v>134</v>
      </c>
      <c r="H9" s="76"/>
      <c r="I9" s="76" t="s">
        <v>91</v>
      </c>
      <c r="J9" s="76"/>
      <c r="K9" s="76" t="s">
        <v>135</v>
      </c>
      <c r="L9" s="76"/>
      <c r="M9" s="76" t="s">
        <v>137</v>
      </c>
      <c r="N9" s="76"/>
      <c r="O9" s="76" t="s">
        <v>146</v>
      </c>
      <c r="P9" s="76"/>
      <c r="Q9" s="76" t="s">
        <v>83</v>
      </c>
      <c r="R9" s="7"/>
      <c r="S9" s="5" t="s">
        <v>139</v>
      </c>
    </row>
    <row r="10" spans="1:19" ht="21.75" customHeight="1" x14ac:dyDescent="0.45">
      <c r="A10" s="80"/>
      <c r="B10" s="71"/>
      <c r="C10" s="247" t="s">
        <v>5</v>
      </c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</row>
    <row r="11" spans="1:19" ht="21.75" customHeight="1" x14ac:dyDescent="0.45">
      <c r="A11" s="80" t="s">
        <v>161</v>
      </c>
      <c r="B11" s="71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</row>
    <row r="12" spans="1:19" ht="21.75" customHeight="1" x14ac:dyDescent="0.45">
      <c r="A12" s="80" t="s">
        <v>147</v>
      </c>
      <c r="B12" s="71"/>
      <c r="C12" s="38">
        <v>265900484</v>
      </c>
      <c r="D12" s="38"/>
      <c r="E12" s="38">
        <v>1342448425</v>
      </c>
      <c r="F12" s="38"/>
      <c r="G12" s="38">
        <v>26795766</v>
      </c>
      <c r="H12" s="38"/>
      <c r="I12" s="38">
        <v>2285000000</v>
      </c>
      <c r="J12" s="101"/>
      <c r="K12" s="38">
        <v>126264375</v>
      </c>
      <c r="L12" s="71"/>
      <c r="M12" s="102">
        <v>18193162</v>
      </c>
      <c r="N12" s="102"/>
      <c r="O12" s="102">
        <v>2310531790</v>
      </c>
      <c r="P12" s="102"/>
      <c r="Q12" s="102">
        <f>SUM(M12,O12)</f>
        <v>2328724952</v>
      </c>
      <c r="R12" s="102"/>
      <c r="S12" s="102">
        <f>SUM(C12:K12,Q12)</f>
        <v>6375134002</v>
      </c>
    </row>
    <row r="13" spans="1:19" ht="21.75" customHeight="1" x14ac:dyDescent="0.45">
      <c r="A13" s="80" t="s">
        <v>148</v>
      </c>
      <c r="B13" s="71"/>
      <c r="C13" s="92"/>
      <c r="D13" s="61"/>
      <c r="E13" s="92"/>
      <c r="F13" s="81"/>
      <c r="G13" s="103"/>
      <c r="H13" s="103"/>
      <c r="I13" s="103"/>
      <c r="J13" s="103"/>
      <c r="K13" s="103"/>
      <c r="L13" s="61"/>
      <c r="M13" s="92"/>
      <c r="N13" s="92"/>
      <c r="O13" s="92"/>
      <c r="P13" s="92"/>
      <c r="Q13" s="92"/>
      <c r="R13" s="92"/>
      <c r="S13" s="92"/>
    </row>
    <row r="14" spans="1:19" ht="21.75" customHeight="1" x14ac:dyDescent="0.45">
      <c r="A14" s="71"/>
      <c r="B14" s="71" t="s">
        <v>140</v>
      </c>
      <c r="C14" s="81" t="s">
        <v>150</v>
      </c>
      <c r="D14" s="81"/>
      <c r="E14" s="81" t="s">
        <v>150</v>
      </c>
      <c r="F14" s="81"/>
      <c r="G14" s="81" t="s">
        <v>115</v>
      </c>
      <c r="H14" s="81"/>
      <c r="I14" s="81" t="s">
        <v>115</v>
      </c>
      <c r="J14" s="81"/>
      <c r="K14" s="61">
        <v>-91220548</v>
      </c>
      <c r="L14" s="81"/>
      <c r="M14" s="81" t="s">
        <v>156</v>
      </c>
      <c r="N14" s="81"/>
      <c r="O14" s="81" t="s">
        <v>150</v>
      </c>
      <c r="P14" s="81"/>
      <c r="Q14" s="81" t="s">
        <v>13</v>
      </c>
      <c r="R14" s="81"/>
      <c r="S14" s="61">
        <f>SUM(C14:K14,Q14)</f>
        <v>-91220548</v>
      </c>
    </row>
    <row r="15" spans="1:19" ht="21.75" customHeight="1" x14ac:dyDescent="0.45">
      <c r="A15" s="82"/>
      <c r="B15" s="71" t="s">
        <v>109</v>
      </c>
      <c r="C15" s="81" t="s">
        <v>150</v>
      </c>
      <c r="D15" s="81"/>
      <c r="E15" s="81" t="s">
        <v>150</v>
      </c>
      <c r="F15" s="81"/>
      <c r="G15" s="81" t="s">
        <v>115</v>
      </c>
      <c r="H15" s="81"/>
      <c r="I15" s="81" t="s">
        <v>115</v>
      </c>
      <c r="J15" s="85"/>
      <c r="K15" s="85">
        <v>-8254804</v>
      </c>
      <c r="L15" s="61"/>
      <c r="M15" s="94">
        <v>6981098</v>
      </c>
      <c r="N15" s="85"/>
      <c r="O15" s="96">
        <v>526860773</v>
      </c>
      <c r="P15" s="81"/>
      <c r="Q15" s="94">
        <f>SUM(M15,O15)</f>
        <v>533841871</v>
      </c>
      <c r="R15" s="85"/>
      <c r="S15" s="59">
        <f>SUM(C15:K15,Q15)</f>
        <v>525587067</v>
      </c>
    </row>
    <row r="16" spans="1:19" ht="21.75" customHeight="1" x14ac:dyDescent="0.45">
      <c r="A16" s="82" t="s">
        <v>153</v>
      </c>
      <c r="B16" s="73"/>
      <c r="C16" s="83" t="s">
        <v>150</v>
      </c>
      <c r="D16" s="84"/>
      <c r="E16" s="83" t="s">
        <v>150</v>
      </c>
      <c r="F16" s="84"/>
      <c r="G16" s="83" t="s">
        <v>115</v>
      </c>
      <c r="H16" s="84"/>
      <c r="I16" s="83" t="s">
        <v>115</v>
      </c>
      <c r="J16" s="98"/>
      <c r="K16" s="180">
        <f>SUM(K14,K15)</f>
        <v>-99475352</v>
      </c>
      <c r="L16" s="84"/>
      <c r="M16" s="29">
        <f>SUM(M14,M15)</f>
        <v>6981098</v>
      </c>
      <c r="N16" s="30"/>
      <c r="O16" s="83">
        <f>SUM(O14,O15)</f>
        <v>526860773</v>
      </c>
      <c r="P16" s="84"/>
      <c r="Q16" s="29">
        <f>SUM(Q14,Q15)</f>
        <v>533841871</v>
      </c>
      <c r="R16" s="30"/>
      <c r="S16" s="29">
        <f>SUM(S14:S15)</f>
        <v>434366519</v>
      </c>
    </row>
    <row r="17" spans="1:19" ht="21.75" customHeight="1" x14ac:dyDescent="0.45">
      <c r="A17" s="82"/>
      <c r="B17" s="73"/>
      <c r="C17" s="81"/>
      <c r="D17" s="81"/>
      <c r="E17" s="81"/>
      <c r="F17" s="81"/>
      <c r="G17" s="81"/>
      <c r="H17" s="81"/>
      <c r="I17" s="81"/>
      <c r="J17" s="98"/>
      <c r="K17" s="30"/>
      <c r="L17" s="30"/>
      <c r="M17" s="30"/>
      <c r="N17" s="30"/>
      <c r="O17" s="81"/>
      <c r="P17" s="81"/>
      <c r="Q17" s="30"/>
      <c r="R17" s="30"/>
      <c r="S17" s="30"/>
    </row>
    <row r="18" spans="1:19" ht="21.75" customHeight="1" thickBot="1" x14ac:dyDescent="0.5">
      <c r="A18" s="82" t="s">
        <v>154</v>
      </c>
      <c r="B18" s="73"/>
      <c r="C18" s="35">
        <f>SUM(C12,C16)</f>
        <v>265900484</v>
      </c>
      <c r="D18" s="30"/>
      <c r="E18" s="35">
        <f>SUM(E12,E16)</f>
        <v>1342448425</v>
      </c>
      <c r="F18" s="30"/>
      <c r="G18" s="35">
        <f>SUM(G12,G16)</f>
        <v>26795766</v>
      </c>
      <c r="H18" s="30"/>
      <c r="I18" s="35">
        <f>SUM(I12,I16)</f>
        <v>2285000000</v>
      </c>
      <c r="J18" s="30"/>
      <c r="K18" s="35">
        <f>SUM(K12,K16)</f>
        <v>26789023</v>
      </c>
      <c r="L18" s="81"/>
      <c r="M18" s="35">
        <f>SUM(M12,M16)</f>
        <v>25174260</v>
      </c>
      <c r="N18" s="30"/>
      <c r="O18" s="35">
        <f>SUM(O12,O16)</f>
        <v>2837392563</v>
      </c>
      <c r="P18" s="30"/>
      <c r="Q18" s="35">
        <f>SUM(Q12,Q16)</f>
        <v>2862566823</v>
      </c>
      <c r="R18" s="30"/>
      <c r="S18" s="35">
        <f>SUM(S12,S16)</f>
        <v>6809500521</v>
      </c>
    </row>
    <row r="19" spans="1:19" ht="21.75" customHeight="1" thickTop="1" x14ac:dyDescent="0.45"/>
  </sheetData>
  <mergeCells count="4">
    <mergeCell ref="C4:S4"/>
    <mergeCell ref="G5:K5"/>
    <mergeCell ref="M5:Q5"/>
    <mergeCell ref="C10:S10"/>
  </mergeCells>
  <pageMargins left="0.7" right="0.7" top="0.48" bottom="0.5" header="0.5" footer="0.5"/>
  <pageSetup paperSize="9" scale="83" firstPageNumber="13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"/>
  <sheetViews>
    <sheetView view="pageBreakPreview" topLeftCell="B1" zoomScale="60" zoomScaleNormal="100" workbookViewId="0">
      <selection activeCell="B4" sqref="B4"/>
    </sheetView>
  </sheetViews>
  <sheetFormatPr defaultColWidth="10.6640625" defaultRowHeight="21.75" customHeight="1" x14ac:dyDescent="0.45"/>
  <cols>
    <col min="1" max="1" width="2.1640625" style="86" customWidth="1"/>
    <col min="2" max="2" width="38.1640625" style="86" customWidth="1"/>
    <col min="3" max="3" width="14.33203125" style="88" customWidth="1"/>
    <col min="4" max="4" width="0.6640625" style="87" customWidth="1"/>
    <col min="5" max="5" width="15.6640625" style="86" customWidth="1"/>
    <col min="6" max="6" width="0.6640625" style="86" customWidth="1"/>
    <col min="7" max="7" width="13.6640625" style="86" bestFit="1" customWidth="1"/>
    <col min="8" max="8" width="0.6640625" style="86" customWidth="1"/>
    <col min="9" max="9" width="15.6640625" style="86" customWidth="1"/>
    <col min="10" max="10" width="0.6640625" style="86" customWidth="1"/>
    <col min="11" max="11" width="16.5" style="86" customWidth="1"/>
    <col min="12" max="12" width="0.83203125" style="86" customWidth="1"/>
    <col min="13" max="13" width="17" style="86" customWidth="1"/>
    <col min="14" max="14" width="0.6640625" style="86" customWidth="1"/>
    <col min="15" max="15" width="15.6640625" style="86" customWidth="1"/>
    <col min="16" max="16" width="0.83203125" style="86" customWidth="1"/>
    <col min="17" max="17" width="16.1640625" style="86" customWidth="1"/>
    <col min="18" max="18" width="0.6640625" style="86" customWidth="1"/>
    <col min="19" max="19" width="16.1640625" style="86" customWidth="1"/>
    <col min="20" max="16384" width="10.6640625" style="86"/>
  </cols>
  <sheetData>
    <row r="1" spans="1:21" ht="21.75" customHeight="1" x14ac:dyDescent="0.5">
      <c r="A1" s="65" t="s">
        <v>0</v>
      </c>
      <c r="B1" s="66"/>
      <c r="C1" s="68"/>
      <c r="D1" s="67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110"/>
    </row>
    <row r="2" spans="1:21" ht="21.75" customHeight="1" x14ac:dyDescent="0.5">
      <c r="A2" s="69" t="s">
        <v>141</v>
      </c>
      <c r="B2" s="66"/>
      <c r="C2" s="68"/>
      <c r="D2" s="67"/>
      <c r="E2" s="66"/>
      <c r="F2" s="66"/>
      <c r="G2" s="66"/>
      <c r="H2" s="66"/>
      <c r="I2" s="70"/>
      <c r="J2" s="70"/>
      <c r="K2" s="70"/>
      <c r="L2" s="70"/>
      <c r="M2" s="66"/>
      <c r="N2" s="66"/>
      <c r="O2" s="66"/>
      <c r="P2" s="66"/>
      <c r="Q2" s="66"/>
      <c r="R2" s="66"/>
      <c r="S2" s="66"/>
    </row>
    <row r="3" spans="1:21" ht="21.75" customHeight="1" x14ac:dyDescent="0.5">
      <c r="A3" s="69"/>
      <c r="B3" s="66"/>
      <c r="C3" s="68"/>
      <c r="D3" s="67"/>
      <c r="E3" s="66"/>
      <c r="F3" s="66"/>
      <c r="G3" s="66"/>
      <c r="H3" s="66"/>
      <c r="I3" s="70"/>
      <c r="J3" s="70"/>
      <c r="K3" s="70"/>
      <c r="L3" s="70"/>
      <c r="M3" s="66"/>
      <c r="N3" s="66"/>
      <c r="O3" s="66"/>
      <c r="P3" s="66"/>
      <c r="Q3" s="66"/>
      <c r="R3" s="66"/>
      <c r="S3" s="66"/>
    </row>
    <row r="4" spans="1:21" ht="21.75" customHeight="1" x14ac:dyDescent="0.45">
      <c r="A4" s="71"/>
      <c r="B4" s="71"/>
      <c r="C4" s="248" t="s">
        <v>155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</row>
    <row r="5" spans="1:21" ht="21.75" customHeight="1" x14ac:dyDescent="0.45">
      <c r="A5" s="71"/>
      <c r="B5" s="71"/>
      <c r="C5" s="71"/>
      <c r="D5" s="73"/>
      <c r="E5" s="74"/>
      <c r="F5" s="74"/>
      <c r="G5" s="246" t="s">
        <v>117</v>
      </c>
      <c r="H5" s="246"/>
      <c r="I5" s="246"/>
      <c r="J5" s="246"/>
      <c r="K5" s="246"/>
      <c r="L5" s="202"/>
      <c r="M5" s="246" t="s">
        <v>93</v>
      </c>
      <c r="N5" s="246"/>
      <c r="O5" s="246"/>
      <c r="P5" s="246"/>
      <c r="Q5" s="246"/>
      <c r="R5" s="73"/>
      <c r="S5" s="73"/>
    </row>
    <row r="6" spans="1:21" ht="21.75" customHeight="1" x14ac:dyDescent="0.45">
      <c r="A6" s="71"/>
      <c r="B6" s="71"/>
      <c r="C6" s="76"/>
      <c r="D6" s="202"/>
      <c r="E6" s="77"/>
      <c r="F6" s="77"/>
      <c r="G6" s="77"/>
      <c r="H6" s="77"/>
      <c r="I6" s="77"/>
      <c r="J6" s="77"/>
      <c r="K6" s="77"/>
      <c r="L6" s="202"/>
      <c r="M6" s="76" t="s">
        <v>120</v>
      </c>
      <c r="N6" s="76"/>
      <c r="O6" s="76"/>
      <c r="P6" s="76"/>
      <c r="Q6" s="76" t="s">
        <v>122</v>
      </c>
      <c r="R6" s="73"/>
      <c r="S6" s="20"/>
    </row>
    <row r="7" spans="1:21" ht="21.75" customHeight="1" x14ac:dyDescent="0.45">
      <c r="A7" s="71"/>
      <c r="B7" s="71"/>
      <c r="C7" s="76" t="s">
        <v>84</v>
      </c>
      <c r="D7" s="76"/>
      <c r="E7" s="71"/>
      <c r="F7" s="71"/>
      <c r="G7" s="76"/>
      <c r="H7" s="71"/>
      <c r="I7" s="71"/>
      <c r="J7" s="71"/>
      <c r="K7" s="71"/>
      <c r="L7" s="72"/>
      <c r="M7" s="76" t="s">
        <v>123</v>
      </c>
      <c r="N7" s="76"/>
      <c r="O7" s="76" t="s">
        <v>121</v>
      </c>
      <c r="P7" s="76"/>
      <c r="Q7" s="76" t="s">
        <v>124</v>
      </c>
      <c r="R7" s="199"/>
      <c r="S7" s="2"/>
    </row>
    <row r="8" spans="1:21" ht="21.75" customHeight="1" x14ac:dyDescent="0.45">
      <c r="A8" s="78"/>
      <c r="B8" s="71"/>
      <c r="C8" s="76" t="s">
        <v>125</v>
      </c>
      <c r="D8" s="76"/>
      <c r="E8" s="76" t="s">
        <v>126</v>
      </c>
      <c r="F8" s="76"/>
      <c r="G8" s="76" t="s">
        <v>127</v>
      </c>
      <c r="H8" s="76"/>
      <c r="I8" s="76"/>
      <c r="J8" s="76"/>
      <c r="K8" s="76"/>
      <c r="L8" s="72"/>
      <c r="M8" s="76" t="s">
        <v>128</v>
      </c>
      <c r="N8" s="76"/>
      <c r="O8" s="76" t="s">
        <v>145</v>
      </c>
      <c r="P8" s="76"/>
      <c r="Q8" s="76" t="s">
        <v>130</v>
      </c>
      <c r="R8" s="178"/>
      <c r="S8" s="5" t="s">
        <v>131</v>
      </c>
    </row>
    <row r="9" spans="1:21" ht="21.75" customHeight="1" x14ac:dyDescent="0.45">
      <c r="A9" s="78"/>
      <c r="B9" s="71"/>
      <c r="C9" s="76" t="s">
        <v>132</v>
      </c>
      <c r="D9" s="76"/>
      <c r="E9" s="76" t="s">
        <v>133</v>
      </c>
      <c r="F9" s="76"/>
      <c r="G9" s="76" t="s">
        <v>134</v>
      </c>
      <c r="H9" s="76"/>
      <c r="I9" s="76" t="s">
        <v>91</v>
      </c>
      <c r="J9" s="76"/>
      <c r="K9" s="76" t="s">
        <v>135</v>
      </c>
      <c r="L9" s="76"/>
      <c r="M9" s="76" t="s">
        <v>137</v>
      </c>
      <c r="N9" s="76"/>
      <c r="O9" s="76" t="s">
        <v>146</v>
      </c>
      <c r="P9" s="76"/>
      <c r="Q9" s="76" t="s">
        <v>83</v>
      </c>
      <c r="R9" s="178"/>
      <c r="S9" s="5" t="s">
        <v>139</v>
      </c>
    </row>
    <row r="10" spans="1:21" ht="21.75" customHeight="1" x14ac:dyDescent="0.45">
      <c r="A10" s="80"/>
      <c r="B10" s="71"/>
      <c r="C10" s="247" t="s">
        <v>5</v>
      </c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</row>
    <row r="11" spans="1:21" ht="21.75" customHeight="1" x14ac:dyDescent="0.45">
      <c r="A11" s="80" t="s">
        <v>180</v>
      </c>
      <c r="B11" s="7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</row>
    <row r="12" spans="1:21" ht="21.75" customHeight="1" x14ac:dyDescent="0.45">
      <c r="A12" s="80" t="s">
        <v>181</v>
      </c>
      <c r="B12" s="71"/>
      <c r="C12" s="38">
        <f>'Share-Separate-13'!C12</f>
        <v>265900484</v>
      </c>
      <c r="D12" s="38">
        <f>'Share-Separate-13'!D12</f>
        <v>0</v>
      </c>
      <c r="E12" s="38">
        <f>'Share-Separate-13'!E12</f>
        <v>1342448425</v>
      </c>
      <c r="F12" s="38">
        <f>'Share-Separate-13'!F12</f>
        <v>0</v>
      </c>
      <c r="G12" s="38">
        <f>'Share-Separate-13'!G12</f>
        <v>26795766</v>
      </c>
      <c r="H12" s="38">
        <f>'Share-Separate-13'!H12</f>
        <v>0</v>
      </c>
      <c r="I12" s="38">
        <f>'Share-Separate-13'!I12</f>
        <v>2285000000</v>
      </c>
      <c r="J12" s="38">
        <f>'Share-Separate-13'!J12</f>
        <v>0</v>
      </c>
      <c r="K12" s="38">
        <f>'Share-Separate-13'!K18</f>
        <v>26789023</v>
      </c>
      <c r="L12" s="38">
        <f>'Share-Separate-13'!L12</f>
        <v>0</v>
      </c>
      <c r="M12" s="38">
        <v>25174260</v>
      </c>
      <c r="N12" s="38"/>
      <c r="O12" s="38">
        <v>2837392563</v>
      </c>
      <c r="P12" s="38"/>
      <c r="Q12" s="38">
        <v>2862566823</v>
      </c>
      <c r="R12" s="102"/>
      <c r="S12" s="102">
        <f>SUM(C12:K12,Q12)</f>
        <v>6809500521</v>
      </c>
    </row>
    <row r="13" spans="1:21" ht="21.75" customHeight="1" x14ac:dyDescent="0.45">
      <c r="A13" s="80" t="s">
        <v>183</v>
      </c>
      <c r="B13" s="71"/>
      <c r="C13" s="104"/>
      <c r="D13" s="61"/>
      <c r="E13" s="104"/>
      <c r="F13" s="81"/>
      <c r="G13" s="103"/>
      <c r="H13" s="103"/>
      <c r="I13" s="103"/>
      <c r="J13" s="103"/>
      <c r="K13" s="103"/>
      <c r="L13" s="61"/>
      <c r="M13" s="104"/>
      <c r="N13" s="104"/>
      <c r="O13" s="104"/>
      <c r="P13" s="104"/>
      <c r="Q13" s="104"/>
      <c r="R13" s="104"/>
      <c r="S13" s="104"/>
    </row>
    <row r="14" spans="1:21" ht="21.75" customHeight="1" x14ac:dyDescent="0.45">
      <c r="A14" s="71"/>
      <c r="B14" s="71" t="s">
        <v>140</v>
      </c>
      <c r="C14" s="81" t="s">
        <v>150</v>
      </c>
      <c r="D14" s="81"/>
      <c r="E14" s="81" t="s">
        <v>150</v>
      </c>
      <c r="F14" s="81"/>
      <c r="G14" s="81" t="s">
        <v>115</v>
      </c>
      <c r="H14" s="81"/>
      <c r="I14" s="81" t="s">
        <v>115</v>
      </c>
      <c r="J14" s="81"/>
      <c r="K14" s="61">
        <f>'PL10'!J27</f>
        <v>-322040312</v>
      </c>
      <c r="L14" s="81"/>
      <c r="M14" s="81" t="s">
        <v>156</v>
      </c>
      <c r="N14" s="81"/>
      <c r="O14" s="81" t="s">
        <v>150</v>
      </c>
      <c r="P14" s="81"/>
      <c r="Q14" s="81" t="s">
        <v>13</v>
      </c>
      <c r="R14" s="81"/>
      <c r="S14" s="61">
        <f>SUM(C14:K14,Q14)</f>
        <v>-322040312</v>
      </c>
    </row>
    <row r="15" spans="1:21" ht="21.75" customHeight="1" x14ac:dyDescent="0.45">
      <c r="A15" s="82"/>
      <c r="B15" s="71" t="s">
        <v>109</v>
      </c>
      <c r="C15" s="81" t="s">
        <v>150</v>
      </c>
      <c r="D15" s="81"/>
      <c r="E15" s="81" t="s">
        <v>150</v>
      </c>
      <c r="F15" s="81"/>
      <c r="G15" s="81" t="s">
        <v>115</v>
      </c>
      <c r="H15" s="81"/>
      <c r="I15" s="81" t="s">
        <v>115</v>
      </c>
      <c r="J15" s="81"/>
      <c r="K15" s="81">
        <f>29720866-5944174</f>
        <v>23776692</v>
      </c>
      <c r="L15" s="61"/>
      <c r="M15" s="61">
        <f>'PL10'!J45</f>
        <v>-2961678</v>
      </c>
      <c r="N15" s="81"/>
      <c r="O15" s="96">
        <v>-107447</v>
      </c>
      <c r="P15" s="81"/>
      <c r="Q15" s="61">
        <f>SUM(M15,O15)</f>
        <v>-3069125</v>
      </c>
      <c r="R15" s="81"/>
      <c r="S15" s="61">
        <f>SUM(C15:K15,Q15)</f>
        <v>20707567</v>
      </c>
      <c r="U15" s="198">
        <f>S15-'PL10'!J46</f>
        <v>0</v>
      </c>
    </row>
    <row r="16" spans="1:21" ht="21.75" customHeight="1" x14ac:dyDescent="0.45">
      <c r="A16" s="82" t="s">
        <v>182</v>
      </c>
      <c r="B16" s="73"/>
      <c r="C16" s="83" t="s">
        <v>150</v>
      </c>
      <c r="D16" s="84"/>
      <c r="E16" s="83" t="s">
        <v>150</v>
      </c>
      <c r="F16" s="84"/>
      <c r="G16" s="83" t="s">
        <v>115</v>
      </c>
      <c r="H16" s="84"/>
      <c r="I16" s="83" t="s">
        <v>115</v>
      </c>
      <c r="J16" s="98"/>
      <c r="K16" s="182">
        <f>SUM(K14,K15)</f>
        <v>-298263620</v>
      </c>
      <c r="L16" s="84"/>
      <c r="M16" s="182">
        <f>SUM(M14,M15)</f>
        <v>-2961678</v>
      </c>
      <c r="N16" s="30"/>
      <c r="O16" s="83">
        <f>SUM(O14,O15)</f>
        <v>-107447</v>
      </c>
      <c r="P16" s="84"/>
      <c r="Q16" s="182">
        <f>SUM(Q14,Q15)</f>
        <v>-3069125</v>
      </c>
      <c r="R16" s="30"/>
      <c r="S16" s="182">
        <f>SUM(S14:S15)</f>
        <v>-301332745</v>
      </c>
    </row>
    <row r="17" spans="1:19" ht="21.75" customHeight="1" x14ac:dyDescent="0.45">
      <c r="A17" s="82"/>
      <c r="B17" s="73"/>
      <c r="C17" s="81"/>
      <c r="D17" s="81"/>
      <c r="E17" s="81"/>
      <c r="F17" s="81"/>
      <c r="G17" s="81"/>
      <c r="H17" s="81"/>
      <c r="I17" s="81"/>
      <c r="J17" s="98"/>
      <c r="K17" s="30"/>
      <c r="L17" s="30"/>
      <c r="M17" s="30"/>
      <c r="N17" s="30"/>
      <c r="O17" s="81"/>
      <c r="P17" s="81"/>
      <c r="Q17" s="30"/>
      <c r="R17" s="30"/>
      <c r="S17" s="30"/>
    </row>
    <row r="18" spans="1:19" ht="21.75" customHeight="1" thickBot="1" x14ac:dyDescent="0.5">
      <c r="A18" s="82" t="s">
        <v>176</v>
      </c>
      <c r="B18" s="73"/>
      <c r="C18" s="35">
        <f>SUM(C12,C16)</f>
        <v>265900484</v>
      </c>
      <c r="D18" s="30"/>
      <c r="E18" s="35">
        <f>SUM(E12,E16)</f>
        <v>1342448425</v>
      </c>
      <c r="F18" s="30"/>
      <c r="G18" s="35">
        <f>SUM(G12,G16)</f>
        <v>26795766</v>
      </c>
      <c r="H18" s="30"/>
      <c r="I18" s="35">
        <f>SUM(I12,I16)</f>
        <v>2285000000</v>
      </c>
      <c r="J18" s="30"/>
      <c r="K18" s="222">
        <f>SUM(K12,K16)</f>
        <v>-271474597</v>
      </c>
      <c r="L18" s="81"/>
      <c r="M18" s="35">
        <f>SUM(M12,M16)</f>
        <v>22212582</v>
      </c>
      <c r="N18" s="30"/>
      <c r="O18" s="35">
        <f>SUM(O12,O16)</f>
        <v>2837285116</v>
      </c>
      <c r="P18" s="30"/>
      <c r="Q18" s="35">
        <f>SUM(Q12,Q16)</f>
        <v>2859497698</v>
      </c>
      <c r="R18" s="30"/>
      <c r="S18" s="35">
        <f>SUM(S12,S16)</f>
        <v>6508167776</v>
      </c>
    </row>
    <row r="19" spans="1:19" ht="21.75" customHeight="1" thickTop="1" x14ac:dyDescent="0.45"/>
    <row r="20" spans="1:19" ht="21.75" customHeight="1" x14ac:dyDescent="0.45">
      <c r="K20" s="186"/>
    </row>
    <row r="22" spans="1:19" ht="21.75" customHeight="1" x14ac:dyDescent="0.45">
      <c r="K22" s="181"/>
    </row>
    <row r="23" spans="1:19" ht="21.75" customHeight="1" x14ac:dyDescent="0.45">
      <c r="S23" s="181"/>
    </row>
    <row r="54" spans="6:6" ht="21.75" customHeight="1" x14ac:dyDescent="0.45">
      <c r="F54" s="86">
        <f>1061555509+1310400</f>
        <v>1062865909</v>
      </c>
    </row>
  </sheetData>
  <mergeCells count="4">
    <mergeCell ref="C4:S4"/>
    <mergeCell ref="G5:K5"/>
    <mergeCell ref="M5:Q5"/>
    <mergeCell ref="C10:S10"/>
  </mergeCells>
  <pageMargins left="0.7" right="0.7" top="0.48" bottom="0.5" header="0.5" footer="0.5"/>
  <pageSetup paperSize="9" scale="83" firstPageNumber="14" orientation="landscape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9"/>
  <sheetViews>
    <sheetView view="pageBreakPreview" zoomScale="85" zoomScaleNormal="77" zoomScaleSheetLayoutView="85" workbookViewId="0">
      <selection activeCell="A3" sqref="A3"/>
    </sheetView>
  </sheetViews>
  <sheetFormatPr defaultColWidth="9.33203125" defaultRowHeight="22.5" customHeight="1" x14ac:dyDescent="0.5"/>
  <cols>
    <col min="1" max="1" width="3.5" style="16" customWidth="1"/>
    <col min="2" max="3" width="2.1640625" style="16" customWidth="1"/>
    <col min="4" max="4" width="53.83203125" style="16" customWidth="1"/>
    <col min="5" max="5" width="11.33203125" style="118" customWidth="1"/>
    <col min="6" max="6" width="18" style="16" customWidth="1"/>
    <col min="7" max="7" width="1.83203125" style="16" customWidth="1"/>
    <col min="8" max="8" width="18" style="16" customWidth="1"/>
    <col min="9" max="9" width="1.83203125" style="16" customWidth="1"/>
    <col min="10" max="10" width="18" style="16" customWidth="1"/>
    <col min="11" max="11" width="1.83203125" style="16" customWidth="1"/>
    <col min="12" max="12" width="18" style="16" customWidth="1"/>
    <col min="13" max="14" width="9.33203125" style="16"/>
    <col min="15" max="15" width="12" style="16" bestFit="1" customWidth="1"/>
    <col min="16" max="16" width="33.33203125" style="16" customWidth="1"/>
    <col min="17" max="16384" width="9.33203125" style="16"/>
  </cols>
  <sheetData>
    <row r="1" spans="1:16" s="172" customFormat="1" ht="31.5" x14ac:dyDescent="0.65">
      <c r="A1" s="164" t="s">
        <v>0</v>
      </c>
      <c r="B1" s="170"/>
      <c r="C1" s="170"/>
      <c r="D1" s="170"/>
      <c r="E1" s="171"/>
      <c r="F1" s="170"/>
      <c r="G1" s="170"/>
      <c r="H1" s="170"/>
      <c r="I1" s="170"/>
      <c r="J1" s="170"/>
      <c r="K1" s="170"/>
      <c r="L1" s="170"/>
    </row>
    <row r="2" spans="1:16" s="172" customFormat="1" ht="31.5" x14ac:dyDescent="0.65">
      <c r="A2" s="165" t="s">
        <v>1</v>
      </c>
      <c r="B2" s="170"/>
      <c r="C2" s="170"/>
      <c r="D2" s="170"/>
      <c r="E2" s="171"/>
      <c r="F2" s="170"/>
      <c r="G2" s="173"/>
      <c r="H2" s="170"/>
      <c r="I2" s="173"/>
      <c r="J2" s="173"/>
      <c r="K2" s="173"/>
      <c r="L2" s="173"/>
    </row>
    <row r="3" spans="1:16" s="111" customFormat="1" ht="22.5" customHeight="1" x14ac:dyDescent="0.55000000000000004">
      <c r="A3" s="119"/>
      <c r="B3" s="119"/>
      <c r="C3" s="119"/>
      <c r="D3" s="119"/>
      <c r="E3" s="120"/>
      <c r="F3" s="252" t="s">
        <v>2</v>
      </c>
      <c r="G3" s="252"/>
      <c r="H3" s="252"/>
      <c r="I3" s="119"/>
      <c r="J3" s="253" t="s">
        <v>3</v>
      </c>
      <c r="K3" s="253"/>
      <c r="L3" s="253"/>
    </row>
    <row r="4" spans="1:16" s="237" customFormat="1" ht="22.5" customHeight="1" x14ac:dyDescent="0.45">
      <c r="A4" s="233"/>
      <c r="B4" s="233"/>
      <c r="C4" s="233"/>
      <c r="D4" s="233"/>
      <c r="E4" s="234"/>
      <c r="F4" s="235" t="s">
        <v>177</v>
      </c>
      <c r="G4" s="235"/>
      <c r="H4" s="235" t="s">
        <v>164</v>
      </c>
      <c r="I4" s="236"/>
      <c r="J4" s="235" t="s">
        <v>177</v>
      </c>
      <c r="K4" s="235"/>
      <c r="L4" s="235" t="s">
        <v>164</v>
      </c>
    </row>
    <row r="5" spans="1:16" s="237" customFormat="1" ht="22.5" customHeight="1" x14ac:dyDescent="0.45">
      <c r="A5" s="233"/>
      <c r="B5" s="233"/>
      <c r="C5" s="233"/>
      <c r="D5" s="233"/>
      <c r="E5" s="234"/>
      <c r="F5" s="235" t="s">
        <v>179</v>
      </c>
      <c r="G5" s="235"/>
      <c r="H5" s="235" t="s">
        <v>179</v>
      </c>
      <c r="I5" s="236"/>
      <c r="J5" s="235" t="s">
        <v>179</v>
      </c>
      <c r="K5" s="235"/>
      <c r="L5" s="235" t="s">
        <v>179</v>
      </c>
    </row>
    <row r="6" spans="1:16" s="237" customFormat="1" ht="22.5" customHeight="1" x14ac:dyDescent="0.45">
      <c r="A6" s="233"/>
      <c r="B6" s="233"/>
      <c r="C6" s="233"/>
      <c r="D6" s="233"/>
      <c r="E6" s="233"/>
      <c r="F6" s="238" t="s">
        <v>178</v>
      </c>
      <c r="G6" s="238"/>
      <c r="H6" s="238" t="s">
        <v>178</v>
      </c>
      <c r="I6" s="238"/>
      <c r="J6" s="238" t="s">
        <v>178</v>
      </c>
      <c r="K6" s="238"/>
      <c r="L6" s="238" t="s">
        <v>178</v>
      </c>
      <c r="P6" s="239"/>
    </row>
    <row r="7" spans="1:16" s="111" customFormat="1" ht="21.75" customHeight="1" x14ac:dyDescent="0.55000000000000004">
      <c r="A7" s="119"/>
      <c r="B7" s="119"/>
      <c r="C7" s="119"/>
      <c r="D7" s="119"/>
      <c r="E7" s="122" t="s">
        <v>4</v>
      </c>
      <c r="F7" s="121">
        <v>2560</v>
      </c>
      <c r="G7" s="121"/>
      <c r="H7" s="121">
        <v>2559</v>
      </c>
      <c r="I7" s="121"/>
      <c r="J7" s="121">
        <v>2560</v>
      </c>
      <c r="K7" s="121"/>
      <c r="L7" s="121">
        <v>2559</v>
      </c>
      <c r="P7" s="194"/>
    </row>
    <row r="8" spans="1:16" s="111" customFormat="1" ht="21.75" customHeight="1" x14ac:dyDescent="0.55000000000000004">
      <c r="A8" s="119"/>
      <c r="B8" s="119"/>
      <c r="C8" s="119"/>
      <c r="D8" s="119"/>
      <c r="E8" s="120"/>
      <c r="F8" s="254" t="s">
        <v>5</v>
      </c>
      <c r="G8" s="254"/>
      <c r="H8" s="254"/>
      <c r="I8" s="254"/>
      <c r="J8" s="254"/>
      <c r="K8" s="254"/>
      <c r="L8" s="254"/>
      <c r="P8" s="195"/>
    </row>
    <row r="9" spans="1:16" s="112" customFormat="1" ht="22.5" customHeight="1" x14ac:dyDescent="0.55000000000000004">
      <c r="A9" s="249" t="s">
        <v>6</v>
      </c>
      <c r="B9" s="249"/>
      <c r="C9" s="249"/>
      <c r="D9" s="249"/>
      <c r="E9" s="123"/>
      <c r="F9" s="123"/>
      <c r="G9" s="123"/>
      <c r="H9" s="123"/>
      <c r="I9" s="123"/>
      <c r="J9" s="123"/>
      <c r="K9" s="123"/>
      <c r="L9" s="123"/>
    </row>
    <row r="10" spans="1:16" ht="22.5" customHeight="1" x14ac:dyDescent="0.5">
      <c r="A10" s="124" t="s">
        <v>185</v>
      </c>
      <c r="B10" s="125"/>
      <c r="C10" s="125"/>
      <c r="D10" s="125"/>
      <c r="E10" s="126"/>
      <c r="F10" s="127">
        <v>-230922084</v>
      </c>
      <c r="G10" s="128"/>
      <c r="H10" s="127">
        <v>-88740026</v>
      </c>
      <c r="I10" s="129"/>
      <c r="J10" s="129">
        <f>'PL10'!J27</f>
        <v>-322040312</v>
      </c>
      <c r="K10" s="129"/>
      <c r="L10" s="129">
        <v>-91220548</v>
      </c>
    </row>
    <row r="11" spans="1:16" ht="22.5" customHeight="1" x14ac:dyDescent="0.5">
      <c r="A11" s="130" t="s">
        <v>7</v>
      </c>
      <c r="B11" s="125"/>
      <c r="C11" s="125"/>
      <c r="D11" s="125"/>
      <c r="E11" s="126"/>
      <c r="F11" s="127"/>
      <c r="G11" s="128"/>
      <c r="H11" s="127"/>
      <c r="I11" s="129"/>
      <c r="J11" s="129"/>
      <c r="K11" s="129"/>
      <c r="L11" s="129"/>
    </row>
    <row r="12" spans="1:16" ht="22.5" customHeight="1" x14ac:dyDescent="0.5">
      <c r="A12" s="125" t="s">
        <v>8</v>
      </c>
      <c r="B12" s="125"/>
      <c r="C12" s="125"/>
      <c r="D12" s="125"/>
      <c r="E12" s="126"/>
      <c r="F12" s="127">
        <v>664452722</v>
      </c>
      <c r="G12" s="128"/>
      <c r="H12" s="127">
        <v>524914368</v>
      </c>
      <c r="I12" s="129"/>
      <c r="J12" s="129">
        <v>673977404</v>
      </c>
      <c r="K12" s="129"/>
      <c r="L12" s="129">
        <v>486779309</v>
      </c>
    </row>
    <row r="13" spans="1:16" ht="22.5" customHeight="1" x14ac:dyDescent="0.5">
      <c r="A13" s="125" t="s">
        <v>9</v>
      </c>
      <c r="B13" s="125"/>
      <c r="C13" s="125"/>
      <c r="D13" s="125"/>
      <c r="E13" s="126"/>
      <c r="F13" s="127">
        <v>-3412385</v>
      </c>
      <c r="G13" s="128"/>
      <c r="H13" s="127">
        <v>-4388460</v>
      </c>
      <c r="I13" s="129"/>
      <c r="J13" s="129">
        <v>-6706927</v>
      </c>
      <c r="K13" s="129"/>
      <c r="L13" s="129">
        <v>-4134332</v>
      </c>
    </row>
    <row r="14" spans="1:16" ht="22.5" customHeight="1" x14ac:dyDescent="0.5">
      <c r="A14" s="125" t="s">
        <v>11</v>
      </c>
      <c r="B14" s="125"/>
      <c r="C14" s="125"/>
      <c r="D14" s="125"/>
      <c r="E14" s="126">
        <v>22</v>
      </c>
      <c r="F14" s="127">
        <v>-5498919</v>
      </c>
      <c r="G14" s="128"/>
      <c r="H14" s="127">
        <v>-4983794</v>
      </c>
      <c r="I14" s="129"/>
      <c r="J14" s="129">
        <v>-66998919</v>
      </c>
      <c r="K14" s="129"/>
      <c r="L14" s="129">
        <v>-115983794</v>
      </c>
    </row>
    <row r="15" spans="1:16" ht="22.5" customHeight="1" x14ac:dyDescent="0.5">
      <c r="A15" s="125" t="s">
        <v>160</v>
      </c>
      <c r="B15" s="125"/>
      <c r="C15" s="125"/>
      <c r="D15" s="125"/>
      <c r="E15" s="126"/>
      <c r="F15" s="127">
        <v>23271</v>
      </c>
      <c r="G15" s="128"/>
      <c r="H15" s="127">
        <v>73596</v>
      </c>
      <c r="I15" s="129"/>
      <c r="J15" s="129">
        <v>23271</v>
      </c>
      <c r="K15" s="129"/>
      <c r="L15" s="129">
        <v>73596</v>
      </c>
    </row>
    <row r="16" spans="1:16" ht="24.75" x14ac:dyDescent="0.5">
      <c r="A16" s="133" t="s">
        <v>193</v>
      </c>
      <c r="B16" s="125"/>
      <c r="C16" s="125"/>
      <c r="D16" s="125"/>
      <c r="E16" s="126" t="s">
        <v>12</v>
      </c>
      <c r="F16" s="127">
        <v>-9160028</v>
      </c>
      <c r="G16" s="128"/>
      <c r="H16" s="127">
        <v>-24982702</v>
      </c>
      <c r="I16" s="129"/>
      <c r="J16" s="129">
        <v>-9160028</v>
      </c>
      <c r="K16" s="129"/>
      <c r="L16" s="129">
        <v>-24982702</v>
      </c>
    </row>
    <row r="17" spans="1:12" ht="24.75" x14ac:dyDescent="0.5">
      <c r="A17" s="125" t="s">
        <v>194</v>
      </c>
      <c r="B17" s="125"/>
      <c r="C17" s="125"/>
      <c r="D17" s="125"/>
      <c r="E17" s="126">
        <v>8</v>
      </c>
      <c r="F17" s="127">
        <v>-31203213</v>
      </c>
      <c r="G17" s="128"/>
      <c r="H17" s="127">
        <v>-100176212</v>
      </c>
      <c r="I17" s="129"/>
      <c r="J17" s="129">
        <v>-24983805</v>
      </c>
      <c r="K17" s="129"/>
      <c r="L17" s="129">
        <v>-96568436</v>
      </c>
    </row>
    <row r="18" spans="1:12" ht="24.75" x14ac:dyDescent="0.5">
      <c r="A18" s="125" t="s">
        <v>199</v>
      </c>
      <c r="B18" s="125"/>
      <c r="C18" s="125"/>
      <c r="D18" s="125"/>
      <c r="E18" s="126">
        <v>11</v>
      </c>
      <c r="F18" s="127">
        <v>-7420000</v>
      </c>
      <c r="G18" s="128"/>
      <c r="H18" s="127">
        <v>0</v>
      </c>
      <c r="I18" s="129"/>
      <c r="J18" s="132">
        <v>-7420000</v>
      </c>
      <c r="K18" s="134"/>
      <c r="L18" s="132">
        <v>0</v>
      </c>
    </row>
    <row r="19" spans="1:12" ht="24.75" hidden="1" x14ac:dyDescent="0.5">
      <c r="A19" s="125" t="s">
        <v>15</v>
      </c>
      <c r="B19" s="125"/>
      <c r="C19" s="125"/>
      <c r="D19" s="125"/>
      <c r="E19" s="126"/>
      <c r="F19" s="127"/>
      <c r="G19" s="128"/>
      <c r="H19" s="127"/>
      <c r="I19" s="129"/>
      <c r="J19" s="129"/>
      <c r="K19" s="129"/>
      <c r="L19" s="129"/>
    </row>
    <row r="20" spans="1:12" ht="24.75" x14ac:dyDescent="0.5">
      <c r="A20" s="125" t="s">
        <v>15</v>
      </c>
      <c r="B20" s="125"/>
      <c r="C20" s="125"/>
      <c r="D20" s="125"/>
      <c r="E20" s="168"/>
      <c r="F20" s="127"/>
      <c r="G20" s="128"/>
      <c r="H20" s="127"/>
      <c r="I20" s="129"/>
      <c r="J20" s="129"/>
      <c r="K20" s="129"/>
      <c r="L20" s="129"/>
    </row>
    <row r="21" spans="1:12" ht="24.75" x14ac:dyDescent="0.5">
      <c r="A21" s="125"/>
      <c r="B21" s="125" t="s">
        <v>16</v>
      </c>
      <c r="C21" s="125"/>
      <c r="D21" s="125"/>
      <c r="E21" s="126">
        <v>12</v>
      </c>
      <c r="F21" s="127">
        <v>-12962988</v>
      </c>
      <c r="G21" s="128"/>
      <c r="H21" s="127">
        <v>-23737000</v>
      </c>
      <c r="I21" s="129"/>
      <c r="J21" s="132">
        <v>-12962988</v>
      </c>
      <c r="K21" s="134"/>
      <c r="L21" s="132">
        <v>-23737000</v>
      </c>
    </row>
    <row r="22" spans="1:12" ht="24.75" x14ac:dyDescent="0.5">
      <c r="A22" s="125" t="s">
        <v>200</v>
      </c>
      <c r="B22" s="125"/>
      <c r="C22" s="125"/>
      <c r="D22" s="125"/>
      <c r="E22" s="133"/>
      <c r="F22" s="133"/>
      <c r="G22" s="133"/>
      <c r="H22" s="133"/>
      <c r="I22" s="133"/>
      <c r="J22" s="133"/>
      <c r="K22" s="133"/>
      <c r="L22" s="133"/>
    </row>
    <row r="23" spans="1:12" ht="22.5" customHeight="1" x14ac:dyDescent="0.5">
      <c r="A23" s="125"/>
      <c r="B23" s="125" t="s">
        <v>68</v>
      </c>
      <c r="C23" s="125"/>
      <c r="D23" s="125"/>
      <c r="E23" s="126"/>
      <c r="F23" s="127">
        <v>135856244</v>
      </c>
      <c r="G23" s="128"/>
      <c r="H23" s="127">
        <v>84639591</v>
      </c>
      <c r="I23" s="129"/>
      <c r="J23" s="129">
        <v>67395636</v>
      </c>
      <c r="K23" s="129"/>
      <c r="L23" s="129">
        <v>84639591</v>
      </c>
    </row>
    <row r="24" spans="1:12" ht="22.5" customHeight="1" x14ac:dyDescent="0.5">
      <c r="A24" s="125" t="s">
        <v>195</v>
      </c>
      <c r="B24" s="125"/>
      <c r="C24" s="125"/>
      <c r="D24" s="125"/>
      <c r="E24" s="126">
        <v>13</v>
      </c>
      <c r="F24" s="127">
        <f>J24</f>
        <v>-26353164</v>
      </c>
      <c r="G24" s="128"/>
      <c r="H24" s="127">
        <v>-33977613</v>
      </c>
      <c r="I24" s="129"/>
      <c r="J24" s="132">
        <f>-26353164</f>
        <v>-26353164</v>
      </c>
      <c r="K24" s="134"/>
      <c r="L24" s="132">
        <v>-33977613</v>
      </c>
    </row>
    <row r="25" spans="1:12" ht="22.5" customHeight="1" x14ac:dyDescent="0.5">
      <c r="A25" s="125" t="s">
        <v>170</v>
      </c>
      <c r="B25" s="125"/>
      <c r="C25" s="125"/>
      <c r="D25" s="125"/>
      <c r="E25" s="126"/>
      <c r="F25" s="127"/>
      <c r="G25" s="128"/>
      <c r="H25" s="127"/>
      <c r="I25" s="129"/>
      <c r="J25" s="132"/>
      <c r="K25" s="134"/>
      <c r="L25" s="132"/>
    </row>
    <row r="26" spans="1:12" ht="22.5" customHeight="1" x14ac:dyDescent="0.5">
      <c r="A26" s="133"/>
      <c r="B26" s="125" t="s">
        <v>171</v>
      </c>
      <c r="C26" s="125"/>
      <c r="D26" s="125"/>
      <c r="E26" s="126"/>
      <c r="F26" s="189">
        <v>0</v>
      </c>
      <c r="G26" s="128"/>
      <c r="H26" s="127">
        <v>-8865691</v>
      </c>
      <c r="I26" s="129"/>
      <c r="J26" s="132">
        <v>0</v>
      </c>
      <c r="K26" s="134"/>
      <c r="L26" s="132">
        <v>-8865691</v>
      </c>
    </row>
    <row r="27" spans="1:12" ht="22.5" hidden="1" customHeight="1" x14ac:dyDescent="0.5">
      <c r="A27" s="133" t="s">
        <v>14</v>
      </c>
      <c r="B27" s="125"/>
      <c r="C27" s="125"/>
      <c r="D27" s="125"/>
      <c r="E27" s="126">
        <v>9</v>
      </c>
      <c r="F27" s="189">
        <v>0</v>
      </c>
      <c r="G27" s="128"/>
      <c r="H27" s="81" t="s">
        <v>115</v>
      </c>
      <c r="I27" s="129"/>
      <c r="J27" s="132">
        <v>0</v>
      </c>
      <c r="K27" s="129"/>
      <c r="L27" s="81" t="s">
        <v>115</v>
      </c>
    </row>
    <row r="28" spans="1:12" ht="22.5" hidden="1" customHeight="1" x14ac:dyDescent="0.5">
      <c r="A28" s="125" t="s">
        <v>18</v>
      </c>
      <c r="B28" s="125"/>
      <c r="C28" s="125"/>
      <c r="D28" s="125"/>
      <c r="E28" s="126"/>
      <c r="F28" s="189">
        <v>0</v>
      </c>
      <c r="G28" s="125"/>
      <c r="H28" s="81" t="s">
        <v>115</v>
      </c>
      <c r="I28" s="129"/>
      <c r="J28" s="132">
        <v>0</v>
      </c>
      <c r="K28" s="134"/>
      <c r="L28" s="81" t="s">
        <v>115</v>
      </c>
    </row>
    <row r="29" spans="1:12" ht="22.5" customHeight="1" x14ac:dyDescent="0.5">
      <c r="A29" s="125" t="s">
        <v>17</v>
      </c>
      <c r="B29" s="125"/>
      <c r="C29" s="125"/>
      <c r="D29" s="125"/>
      <c r="E29" s="126"/>
      <c r="F29" s="127">
        <v>73993910</v>
      </c>
      <c r="G29" s="129"/>
      <c r="H29" s="127">
        <v>60483096</v>
      </c>
      <c r="I29" s="129"/>
      <c r="J29" s="129">
        <v>72727155</v>
      </c>
      <c r="K29" s="129"/>
      <c r="L29" s="129">
        <v>59549769</v>
      </c>
    </row>
    <row r="30" spans="1:12" ht="22.5" customHeight="1" x14ac:dyDescent="0.5">
      <c r="A30" s="125" t="s">
        <v>19</v>
      </c>
      <c r="B30" s="125"/>
      <c r="C30" s="125"/>
      <c r="D30" s="125"/>
      <c r="E30" s="126"/>
      <c r="F30" s="127"/>
      <c r="G30" s="125"/>
      <c r="H30" s="127"/>
      <c r="I30" s="129"/>
      <c r="J30" s="129"/>
      <c r="K30" s="134"/>
      <c r="L30" s="129"/>
    </row>
    <row r="31" spans="1:12" ht="22.5" customHeight="1" x14ac:dyDescent="0.5">
      <c r="A31" s="125"/>
      <c r="B31" s="125" t="s">
        <v>20</v>
      </c>
      <c r="C31" s="125"/>
      <c r="D31" s="125"/>
      <c r="E31" s="126">
        <v>9</v>
      </c>
      <c r="F31" s="127">
        <v>-142669752</v>
      </c>
      <c r="G31" s="128"/>
      <c r="H31" s="127">
        <v>-105586085</v>
      </c>
      <c r="I31" s="129"/>
      <c r="J31" s="132">
        <v>0</v>
      </c>
      <c r="K31" s="129"/>
      <c r="L31" s="132">
        <v>0</v>
      </c>
    </row>
    <row r="32" spans="1:12" ht="22.5" customHeight="1" x14ac:dyDescent="0.5">
      <c r="A32" s="125" t="s">
        <v>21</v>
      </c>
      <c r="B32" s="125"/>
      <c r="C32" s="125"/>
      <c r="D32" s="125"/>
      <c r="E32" s="126">
        <v>27</v>
      </c>
      <c r="F32" s="127">
        <v>-94048320</v>
      </c>
      <c r="G32" s="125"/>
      <c r="H32" s="127">
        <v>-55444645</v>
      </c>
      <c r="I32" s="129"/>
      <c r="J32" s="135">
        <v>-96981231</v>
      </c>
      <c r="K32" s="129"/>
      <c r="L32" s="135">
        <v>-58956681</v>
      </c>
    </row>
    <row r="33" spans="1:15" ht="22.5" customHeight="1" x14ac:dyDescent="0.55000000000000004">
      <c r="A33" s="136"/>
      <c r="B33" s="136"/>
      <c r="C33" s="136"/>
      <c r="D33" s="136"/>
      <c r="E33" s="137"/>
      <c r="F33" s="138">
        <f>SUM(F10:F32)</f>
        <v>310675294</v>
      </c>
      <c r="G33" s="125"/>
      <c r="H33" s="138">
        <f>SUM(H10:H32)</f>
        <v>219228423</v>
      </c>
      <c r="I33" s="125"/>
      <c r="J33" s="138">
        <f>SUM(J10:J32)</f>
        <v>240516092</v>
      </c>
      <c r="K33" s="125"/>
      <c r="L33" s="138">
        <f>SUM(L10:L32)</f>
        <v>172615468</v>
      </c>
    </row>
    <row r="34" spans="1:15" ht="22.5" customHeight="1" x14ac:dyDescent="0.55000000000000004">
      <c r="A34" s="130" t="s">
        <v>22</v>
      </c>
      <c r="B34" s="136"/>
      <c r="C34" s="125"/>
      <c r="D34" s="125"/>
      <c r="E34" s="126"/>
      <c r="F34" s="128"/>
      <c r="G34" s="128"/>
      <c r="H34" s="128"/>
      <c r="I34" s="128"/>
      <c r="J34" s="128"/>
      <c r="K34" s="128"/>
      <c r="L34" s="128"/>
      <c r="O34" s="188"/>
    </row>
    <row r="35" spans="1:15" ht="22.5" customHeight="1" x14ac:dyDescent="0.5">
      <c r="A35" s="139" t="s">
        <v>23</v>
      </c>
      <c r="B35" s="125"/>
      <c r="C35" s="125"/>
      <c r="D35" s="125"/>
      <c r="E35" s="126"/>
      <c r="F35" s="129">
        <f>-143202562</f>
        <v>-143202562</v>
      </c>
      <c r="G35" s="129"/>
      <c r="H35" s="129">
        <v>91558567</v>
      </c>
      <c r="I35" s="129"/>
      <c r="J35" s="129">
        <f>-144954983</f>
        <v>-144954983</v>
      </c>
      <c r="K35" s="129"/>
      <c r="L35" s="129">
        <v>74395747</v>
      </c>
    </row>
    <row r="36" spans="1:15" ht="24.75" x14ac:dyDescent="0.5">
      <c r="A36" s="139" t="s">
        <v>24</v>
      </c>
      <c r="B36" s="125"/>
      <c r="C36" s="125"/>
      <c r="D36" s="125"/>
      <c r="E36" s="126"/>
      <c r="F36" s="129">
        <v>169187323</v>
      </c>
      <c r="G36" s="129"/>
      <c r="H36" s="129">
        <v>-354816972</v>
      </c>
      <c r="I36" s="129"/>
      <c r="J36" s="129">
        <v>156964508</v>
      </c>
      <c r="K36" s="129"/>
      <c r="L36" s="129">
        <v>-395884373</v>
      </c>
    </row>
    <row r="37" spans="1:15" ht="24.75" x14ac:dyDescent="0.5">
      <c r="A37" s="139" t="s">
        <v>25</v>
      </c>
      <c r="B37" s="125"/>
      <c r="C37" s="125"/>
      <c r="D37" s="125"/>
      <c r="E37" s="126"/>
      <c r="F37" s="129">
        <f>16092456</f>
        <v>16092456</v>
      </c>
      <c r="G37" s="129"/>
      <c r="H37" s="129">
        <v>-11444735</v>
      </c>
      <c r="I37" s="129"/>
      <c r="J37" s="129">
        <f>13944897</f>
        <v>13944897</v>
      </c>
      <c r="K37" s="129"/>
      <c r="L37" s="129">
        <v>25093075</v>
      </c>
    </row>
    <row r="38" spans="1:15" ht="22.5" customHeight="1" x14ac:dyDescent="0.5">
      <c r="A38" s="139" t="s">
        <v>26</v>
      </c>
      <c r="B38" s="125"/>
      <c r="C38" s="125"/>
      <c r="D38" s="125"/>
      <c r="E38" s="126"/>
      <c r="F38" s="129">
        <v>21137463</v>
      </c>
      <c r="G38" s="129"/>
      <c r="H38" s="129">
        <v>61818580</v>
      </c>
      <c r="I38" s="129"/>
      <c r="J38" s="129">
        <v>8433397</v>
      </c>
      <c r="K38" s="129"/>
      <c r="L38" s="129">
        <v>68380568</v>
      </c>
    </row>
    <row r="39" spans="1:15" ht="22.5" customHeight="1" x14ac:dyDescent="0.5">
      <c r="A39" s="139" t="s">
        <v>27</v>
      </c>
      <c r="B39" s="125"/>
      <c r="C39" s="125"/>
      <c r="D39" s="125"/>
      <c r="E39" s="126"/>
      <c r="F39" s="129">
        <v>97247031</v>
      </c>
      <c r="G39" s="129"/>
      <c r="H39" s="129">
        <v>-20882354</v>
      </c>
      <c r="I39" s="129"/>
      <c r="J39" s="129">
        <v>88073770</v>
      </c>
      <c r="K39" s="129"/>
      <c r="L39" s="129">
        <v>-24503632</v>
      </c>
    </row>
    <row r="40" spans="1:15" ht="22.5" customHeight="1" x14ac:dyDescent="0.5">
      <c r="A40" s="139" t="s">
        <v>28</v>
      </c>
      <c r="B40" s="125"/>
      <c r="C40" s="125"/>
      <c r="D40" s="125"/>
      <c r="E40" s="126"/>
      <c r="F40" s="129">
        <v>71502729</v>
      </c>
      <c r="G40" s="129"/>
      <c r="H40" s="129">
        <v>-1164952</v>
      </c>
      <c r="I40" s="129"/>
      <c r="J40" s="129">
        <v>72487721</v>
      </c>
      <c r="K40" s="129"/>
      <c r="L40" s="129">
        <v>-1526391</v>
      </c>
    </row>
    <row r="41" spans="1:15" ht="22.5" customHeight="1" x14ac:dyDescent="0.5">
      <c r="A41" s="139" t="s">
        <v>29</v>
      </c>
      <c r="B41" s="125"/>
      <c r="C41" s="125"/>
      <c r="D41" s="125"/>
      <c r="E41" s="126"/>
      <c r="F41" s="134">
        <v>-27518828</v>
      </c>
      <c r="G41" s="129"/>
      <c r="H41" s="134">
        <v>-4781081</v>
      </c>
      <c r="I41" s="129"/>
      <c r="J41" s="129">
        <v>-50592538</v>
      </c>
      <c r="K41" s="129"/>
      <c r="L41" s="129">
        <v>-5693172</v>
      </c>
    </row>
    <row r="42" spans="1:15" ht="24.75" x14ac:dyDescent="0.5">
      <c r="A42" s="125" t="s">
        <v>30</v>
      </c>
      <c r="B42" s="125"/>
      <c r="C42" s="125"/>
      <c r="D42" s="125"/>
      <c r="E42" s="126"/>
      <c r="F42" s="129">
        <v>-158069835</v>
      </c>
      <c r="G42" s="129"/>
      <c r="H42" s="129">
        <v>74404722</v>
      </c>
      <c r="I42" s="129"/>
      <c r="J42" s="129">
        <v>-74778406</v>
      </c>
      <c r="K42" s="129"/>
      <c r="L42" s="129">
        <v>134215302</v>
      </c>
    </row>
    <row r="43" spans="1:15" ht="24.75" x14ac:dyDescent="0.5">
      <c r="A43" s="125" t="s">
        <v>163</v>
      </c>
      <c r="B43" s="125"/>
      <c r="C43" s="125"/>
      <c r="D43" s="125"/>
      <c r="E43" s="126"/>
      <c r="F43" s="129">
        <v>-1120389</v>
      </c>
      <c r="G43" s="129"/>
      <c r="H43" s="129">
        <v>55296138</v>
      </c>
      <c r="I43" s="129"/>
      <c r="J43" s="129">
        <v>-4528872</v>
      </c>
      <c r="K43" s="129"/>
      <c r="L43" s="129">
        <v>59864383</v>
      </c>
    </row>
    <row r="44" spans="1:15" ht="24.75" x14ac:dyDescent="0.5">
      <c r="A44" s="125" t="s">
        <v>31</v>
      </c>
      <c r="B44" s="125"/>
      <c r="C44" s="125"/>
      <c r="D44" s="125"/>
      <c r="E44" s="126"/>
      <c r="F44" s="129">
        <v>-40991543</v>
      </c>
      <c r="G44" s="129"/>
      <c r="H44" s="129">
        <v>73206923</v>
      </c>
      <c r="I44" s="129"/>
      <c r="J44" s="129">
        <v>-51864843</v>
      </c>
      <c r="K44" s="129"/>
      <c r="L44" s="129">
        <v>81427018</v>
      </c>
    </row>
    <row r="45" spans="1:15" ht="22.5" customHeight="1" x14ac:dyDescent="0.5">
      <c r="A45" s="139" t="s">
        <v>32</v>
      </c>
      <c r="B45" s="125"/>
      <c r="C45" s="125"/>
      <c r="D45" s="125"/>
      <c r="E45" s="126"/>
      <c r="F45" s="129">
        <v>39040095</v>
      </c>
      <c r="G45" s="129"/>
      <c r="H45" s="129">
        <v>-19669084</v>
      </c>
      <c r="I45" s="129"/>
      <c r="J45" s="129">
        <v>39040095</v>
      </c>
      <c r="K45" s="129"/>
      <c r="L45" s="129">
        <v>-19669084</v>
      </c>
    </row>
    <row r="46" spans="1:15" ht="24.75" x14ac:dyDescent="0.5">
      <c r="A46" s="125" t="s">
        <v>33</v>
      </c>
      <c r="B46" s="125"/>
      <c r="C46" s="125"/>
      <c r="D46" s="125"/>
      <c r="E46" s="126"/>
      <c r="F46" s="129">
        <v>-15561249</v>
      </c>
      <c r="G46" s="129"/>
      <c r="H46" s="129">
        <v>-772327</v>
      </c>
      <c r="I46" s="129"/>
      <c r="J46" s="129">
        <v>-13641474</v>
      </c>
      <c r="K46" s="129"/>
      <c r="L46" s="129">
        <v>-3004414</v>
      </c>
    </row>
    <row r="47" spans="1:15" ht="22.5" customHeight="1" x14ac:dyDescent="0.5">
      <c r="A47" s="125" t="s">
        <v>35</v>
      </c>
      <c r="B47" s="125"/>
      <c r="C47" s="125"/>
      <c r="D47" s="125"/>
      <c r="E47" s="126"/>
      <c r="F47" s="135">
        <v>-97086070</v>
      </c>
      <c r="G47" s="129"/>
      <c r="H47" s="135">
        <v>-23718816</v>
      </c>
      <c r="I47" s="129"/>
      <c r="J47" s="135">
        <v>-97044770</v>
      </c>
      <c r="K47" s="129"/>
      <c r="L47" s="135">
        <v>-23718816</v>
      </c>
    </row>
    <row r="48" spans="1:15" ht="22.5" customHeight="1" x14ac:dyDescent="0.5">
      <c r="A48" s="125" t="s">
        <v>196</v>
      </c>
      <c r="B48" s="125"/>
      <c r="C48" s="125"/>
      <c r="D48" s="125"/>
      <c r="E48" s="126"/>
      <c r="F48" s="140">
        <f>SUM(F33:F47)</f>
        <v>241331915</v>
      </c>
      <c r="G48" s="140"/>
      <c r="H48" s="140">
        <f>SUM(H33:H47)</f>
        <v>138263032</v>
      </c>
      <c r="I48" s="140"/>
      <c r="J48" s="140">
        <f>SUM(J33:J47)</f>
        <v>182054594</v>
      </c>
      <c r="K48" s="140"/>
      <c r="L48" s="140">
        <f>SUM(L33:L47)</f>
        <v>141991679</v>
      </c>
    </row>
    <row r="49" spans="1:12" ht="22.5" customHeight="1" x14ac:dyDescent="0.5">
      <c r="A49" s="125" t="s">
        <v>36</v>
      </c>
      <c r="B49" s="125"/>
      <c r="C49" s="125"/>
      <c r="D49" s="125"/>
      <c r="E49" s="126"/>
      <c r="F49" s="140">
        <v>-2050314</v>
      </c>
      <c r="G49" s="140"/>
      <c r="H49" s="140">
        <v>-5431966</v>
      </c>
      <c r="I49" s="140"/>
      <c r="J49" s="129">
        <v>0</v>
      </c>
      <c r="K49" s="140"/>
      <c r="L49" s="129">
        <v>-206191</v>
      </c>
    </row>
    <row r="50" spans="1:12" ht="22.5" customHeight="1" x14ac:dyDescent="0.55000000000000004">
      <c r="A50" s="136" t="s">
        <v>197</v>
      </c>
      <c r="B50" s="136"/>
      <c r="C50" s="136"/>
      <c r="D50" s="141"/>
      <c r="E50" s="142"/>
      <c r="F50" s="143">
        <f>SUM(F48:F49)</f>
        <v>239281601</v>
      </c>
      <c r="G50" s="144"/>
      <c r="H50" s="143">
        <f>SUM(H48:H49)</f>
        <v>132831066</v>
      </c>
      <c r="I50" s="144"/>
      <c r="J50" s="143">
        <f>SUM(J48:J49)</f>
        <v>182054594</v>
      </c>
      <c r="K50" s="144"/>
      <c r="L50" s="143">
        <f>SUM(L48:L49)</f>
        <v>141785488</v>
      </c>
    </row>
    <row r="51" spans="1:12" ht="22.5" customHeight="1" x14ac:dyDescent="0.55000000000000004">
      <c r="A51" s="136"/>
      <c r="B51" s="136"/>
      <c r="C51" s="136"/>
      <c r="D51" s="141"/>
      <c r="E51" s="142"/>
      <c r="F51" s="197"/>
      <c r="G51" s="144"/>
      <c r="H51" s="197"/>
      <c r="I51" s="144"/>
      <c r="J51" s="197"/>
      <c r="K51" s="144"/>
      <c r="L51" s="197"/>
    </row>
    <row r="52" spans="1:12" ht="31.5" x14ac:dyDescent="0.65">
      <c r="A52" s="166" t="s">
        <v>0</v>
      </c>
      <c r="B52" s="113"/>
      <c r="C52" s="113"/>
      <c r="D52" s="113"/>
      <c r="E52" s="114"/>
      <c r="F52" s="113"/>
      <c r="G52" s="113"/>
      <c r="H52" s="113"/>
      <c r="I52" s="113"/>
      <c r="J52" s="115"/>
      <c r="K52" s="113"/>
      <c r="L52" s="115"/>
    </row>
    <row r="53" spans="1:12" ht="31.5" x14ac:dyDescent="0.65">
      <c r="A53" s="167" t="s">
        <v>34</v>
      </c>
      <c r="B53" s="113"/>
      <c r="C53" s="113"/>
      <c r="D53" s="113"/>
      <c r="E53" s="114"/>
      <c r="F53" s="113"/>
      <c r="G53" s="117"/>
      <c r="H53" s="113"/>
      <c r="I53" s="117"/>
      <c r="J53" s="117"/>
      <c r="K53" s="117"/>
      <c r="L53" s="117"/>
    </row>
    <row r="54" spans="1:12" ht="22.5" customHeight="1" x14ac:dyDescent="0.55000000000000004">
      <c r="A54" s="116"/>
      <c r="B54" s="113"/>
      <c r="C54" s="113"/>
      <c r="D54" s="113"/>
      <c r="E54" s="114"/>
      <c r="F54" s="113"/>
      <c r="G54" s="113"/>
      <c r="H54" s="113"/>
      <c r="I54" s="117"/>
      <c r="J54" s="117"/>
      <c r="K54" s="117"/>
      <c r="L54" s="117"/>
    </row>
    <row r="55" spans="1:12" s="133" customFormat="1" ht="22.5" customHeight="1" x14ac:dyDescent="0.55000000000000004">
      <c r="A55" s="145"/>
      <c r="B55" s="145"/>
      <c r="C55" s="145"/>
      <c r="D55" s="145"/>
      <c r="E55" s="137"/>
      <c r="F55" s="250" t="s">
        <v>2</v>
      </c>
      <c r="G55" s="250"/>
      <c r="H55" s="250"/>
      <c r="I55" s="145"/>
      <c r="J55" s="250" t="s">
        <v>3</v>
      </c>
      <c r="K55" s="250"/>
      <c r="L55" s="250"/>
    </row>
    <row r="56" spans="1:12" s="133" customFormat="1" ht="22.5" customHeight="1" x14ac:dyDescent="0.55000000000000004">
      <c r="A56" s="145"/>
      <c r="B56" s="145"/>
      <c r="C56" s="145"/>
      <c r="D56" s="145"/>
      <c r="E56" s="137"/>
      <c r="F56" s="235" t="s">
        <v>177</v>
      </c>
      <c r="G56" s="235"/>
      <c r="H56" s="235" t="s">
        <v>164</v>
      </c>
      <c r="I56" s="236"/>
      <c r="J56" s="235" t="s">
        <v>177</v>
      </c>
      <c r="K56" s="235"/>
      <c r="L56" s="235" t="s">
        <v>164</v>
      </c>
    </row>
    <row r="57" spans="1:12" s="133" customFormat="1" ht="22.5" customHeight="1" x14ac:dyDescent="0.55000000000000004">
      <c r="A57" s="145"/>
      <c r="B57" s="145"/>
      <c r="C57" s="145"/>
      <c r="D57" s="145"/>
      <c r="E57" s="137"/>
      <c r="F57" s="235" t="s">
        <v>179</v>
      </c>
      <c r="G57" s="235"/>
      <c r="H57" s="235" t="s">
        <v>179</v>
      </c>
      <c r="I57" s="236"/>
      <c r="J57" s="235" t="s">
        <v>179</v>
      </c>
      <c r="K57" s="235"/>
      <c r="L57" s="235" t="s">
        <v>179</v>
      </c>
    </row>
    <row r="58" spans="1:12" s="133" customFormat="1" ht="22.5" customHeight="1" x14ac:dyDescent="0.55000000000000004">
      <c r="A58" s="145"/>
      <c r="B58" s="145"/>
      <c r="C58" s="145"/>
      <c r="D58" s="145"/>
      <c r="E58" s="137"/>
      <c r="F58" s="238" t="s">
        <v>178</v>
      </c>
      <c r="G58" s="238"/>
      <c r="H58" s="238" t="s">
        <v>178</v>
      </c>
      <c r="I58" s="238"/>
      <c r="J58" s="238" t="s">
        <v>178</v>
      </c>
      <c r="K58" s="238"/>
      <c r="L58" s="238" t="s">
        <v>178</v>
      </c>
    </row>
    <row r="59" spans="1:12" s="119" customFormat="1" ht="22.5" customHeight="1" x14ac:dyDescent="0.55000000000000004">
      <c r="A59" s="145"/>
      <c r="B59" s="145"/>
      <c r="C59" s="145"/>
      <c r="D59" s="145"/>
      <c r="E59" s="146" t="s">
        <v>4</v>
      </c>
      <c r="F59" s="179">
        <v>2560</v>
      </c>
      <c r="G59" s="179"/>
      <c r="H59" s="179">
        <v>2559</v>
      </c>
      <c r="I59" s="179"/>
      <c r="J59" s="179">
        <v>2560</v>
      </c>
      <c r="K59" s="179"/>
      <c r="L59" s="179">
        <v>2559</v>
      </c>
    </row>
    <row r="60" spans="1:12" s="119" customFormat="1" ht="22.5" customHeight="1" x14ac:dyDescent="0.55000000000000004">
      <c r="A60" s="145"/>
      <c r="B60" s="145"/>
      <c r="C60" s="145"/>
      <c r="D60" s="145"/>
      <c r="E60" s="126"/>
      <c r="F60" s="251" t="s">
        <v>5</v>
      </c>
      <c r="G60" s="251"/>
      <c r="H60" s="251"/>
      <c r="I60" s="251"/>
      <c r="J60" s="251"/>
      <c r="K60" s="251"/>
      <c r="L60" s="251"/>
    </row>
    <row r="61" spans="1:12" s="133" customFormat="1" ht="22.5" customHeight="1" x14ac:dyDescent="0.55000000000000004">
      <c r="A61" s="147" t="s">
        <v>37</v>
      </c>
      <c r="B61" s="125"/>
      <c r="C61" s="125"/>
      <c r="D61" s="125"/>
      <c r="E61" s="126"/>
      <c r="F61" s="148"/>
      <c r="G61" s="148"/>
      <c r="H61" s="148"/>
      <c r="I61" s="148"/>
      <c r="J61" s="148"/>
      <c r="K61" s="148"/>
      <c r="L61" s="148"/>
    </row>
    <row r="62" spans="1:12" s="133" customFormat="1" ht="22.5" customHeight="1" x14ac:dyDescent="0.5">
      <c r="A62" s="125" t="s">
        <v>38</v>
      </c>
      <c r="B62" s="125"/>
      <c r="C62" s="125"/>
      <c r="D62" s="125"/>
      <c r="E62" s="126"/>
      <c r="F62" s="127">
        <f>3407782</f>
        <v>3407782</v>
      </c>
      <c r="G62" s="127"/>
      <c r="H62" s="127">
        <v>4386165</v>
      </c>
      <c r="I62" s="127"/>
      <c r="J62" s="127">
        <f>6702324</f>
        <v>6702324</v>
      </c>
      <c r="K62" s="127"/>
      <c r="L62" s="127">
        <v>4132037</v>
      </c>
    </row>
    <row r="63" spans="1:12" s="133" customFormat="1" ht="22.5" customHeight="1" x14ac:dyDescent="0.5">
      <c r="A63" s="125" t="s">
        <v>39</v>
      </c>
      <c r="B63" s="125"/>
      <c r="C63" s="125"/>
      <c r="D63" s="125"/>
      <c r="E63" s="126"/>
      <c r="F63" s="127">
        <v>102998919</v>
      </c>
      <c r="G63" s="127"/>
      <c r="H63" s="127">
        <v>79983794</v>
      </c>
      <c r="I63" s="127"/>
      <c r="J63" s="127">
        <v>102998919</v>
      </c>
      <c r="K63" s="127"/>
      <c r="L63" s="127">
        <v>79983794</v>
      </c>
    </row>
    <row r="64" spans="1:12" s="133" customFormat="1" ht="22.5" customHeight="1" x14ac:dyDescent="0.5">
      <c r="A64" s="125" t="s">
        <v>184</v>
      </c>
      <c r="B64" s="125"/>
      <c r="C64" s="125"/>
      <c r="D64" s="125"/>
      <c r="E64" s="185"/>
      <c r="F64" s="127">
        <v>42420000</v>
      </c>
      <c r="G64" s="127"/>
      <c r="H64" s="81" t="s">
        <v>115</v>
      </c>
      <c r="I64" s="127"/>
      <c r="J64" s="127">
        <v>42420000</v>
      </c>
      <c r="K64" s="127"/>
      <c r="L64" s="81" t="s">
        <v>115</v>
      </c>
    </row>
    <row r="65" spans="1:12" s="149" customFormat="1" ht="22.5" hidden="1" customHeight="1" x14ac:dyDescent="0.55000000000000004">
      <c r="A65" s="125" t="s">
        <v>40</v>
      </c>
      <c r="B65" s="125"/>
      <c r="C65" s="125"/>
      <c r="D65" s="125"/>
      <c r="E65" s="126"/>
      <c r="F65" s="127"/>
      <c r="G65" s="127"/>
      <c r="H65" s="81"/>
      <c r="I65" s="127"/>
      <c r="J65" s="127"/>
      <c r="K65" s="127"/>
      <c r="L65" s="81" t="s">
        <v>115</v>
      </c>
    </row>
    <row r="66" spans="1:12" s="133" customFormat="1" ht="22.5" customHeight="1" x14ac:dyDescent="0.5">
      <c r="A66" s="125" t="s">
        <v>41</v>
      </c>
      <c r="B66" s="125"/>
      <c r="C66" s="125"/>
      <c r="D66" s="125"/>
      <c r="E66" s="126"/>
      <c r="F66" s="127">
        <v>-375705398</v>
      </c>
      <c r="G66" s="127"/>
      <c r="H66" s="127">
        <v>-325367583</v>
      </c>
      <c r="I66" s="127"/>
      <c r="J66" s="127">
        <f>-331181113</f>
        <v>-331181113</v>
      </c>
      <c r="K66" s="127"/>
      <c r="L66" s="127">
        <v>-320292353</v>
      </c>
    </row>
    <row r="67" spans="1:12" s="133" customFormat="1" ht="22.5" customHeight="1" x14ac:dyDescent="0.5">
      <c r="A67" s="125" t="s">
        <v>42</v>
      </c>
      <c r="B67" s="125"/>
      <c r="C67" s="125"/>
      <c r="D67" s="125"/>
      <c r="E67" s="126"/>
      <c r="F67" s="127">
        <v>4561524</v>
      </c>
      <c r="G67" s="127"/>
      <c r="H67" s="127">
        <v>28135363</v>
      </c>
      <c r="I67" s="127"/>
      <c r="J67" s="127">
        <v>4561524</v>
      </c>
      <c r="K67" s="127"/>
      <c r="L67" s="127">
        <v>28135363</v>
      </c>
    </row>
    <row r="68" spans="1:12" s="133" customFormat="1" ht="22.5" customHeight="1" x14ac:dyDescent="0.5">
      <c r="A68" s="125" t="s">
        <v>43</v>
      </c>
      <c r="B68" s="125"/>
      <c r="C68" s="125"/>
      <c r="D68" s="125"/>
      <c r="E68" s="126"/>
      <c r="F68" s="127">
        <v>-1793210</v>
      </c>
      <c r="G68" s="127"/>
      <c r="H68" s="127">
        <v>-10311900</v>
      </c>
      <c r="I68" s="127"/>
      <c r="J68" s="127">
        <f>-1159710</f>
        <v>-1159710</v>
      </c>
      <c r="K68" s="127"/>
      <c r="L68" s="127">
        <v>-8431000</v>
      </c>
    </row>
    <row r="69" spans="1:12" s="133" customFormat="1" ht="22.5" customHeight="1" x14ac:dyDescent="0.55000000000000004">
      <c r="A69" s="136" t="s">
        <v>198</v>
      </c>
      <c r="B69" s="136"/>
      <c r="C69" s="136"/>
      <c r="D69" s="141"/>
      <c r="E69" s="142"/>
      <c r="F69" s="150">
        <f>SUM(F62:F68)</f>
        <v>-224110383</v>
      </c>
      <c r="G69" s="151"/>
      <c r="H69" s="150">
        <f>SUM(H62:H68)</f>
        <v>-223174161</v>
      </c>
      <c r="I69" s="152"/>
      <c r="J69" s="150">
        <f>SUM(J62:J68)</f>
        <v>-175658056</v>
      </c>
      <c r="K69" s="152"/>
      <c r="L69" s="150">
        <f>SUM(L62:L68)</f>
        <v>-216472159</v>
      </c>
    </row>
    <row r="70" spans="1:12" s="133" customFormat="1" ht="22.5" customHeight="1" x14ac:dyDescent="0.55000000000000004">
      <c r="A70" s="136"/>
      <c r="B70" s="136"/>
      <c r="C70" s="136"/>
      <c r="D70" s="141"/>
      <c r="E70" s="142"/>
      <c r="F70" s="126"/>
      <c r="G70" s="126"/>
      <c r="H70" s="169"/>
      <c r="I70" s="126"/>
      <c r="J70" s="126"/>
      <c r="K70" s="126"/>
      <c r="L70" s="169"/>
    </row>
    <row r="71" spans="1:12" s="133" customFormat="1" ht="22.5" customHeight="1" x14ac:dyDescent="0.55000000000000004">
      <c r="A71" s="147" t="s">
        <v>44</v>
      </c>
      <c r="B71" s="125"/>
      <c r="C71" s="125"/>
      <c r="D71" s="125"/>
      <c r="E71" s="126"/>
      <c r="F71" s="128"/>
      <c r="G71" s="128"/>
      <c r="H71" s="128"/>
      <c r="I71" s="128"/>
      <c r="J71" s="128"/>
      <c r="K71" s="128"/>
      <c r="L71" s="128"/>
    </row>
    <row r="72" spans="1:12" s="133" customFormat="1" ht="22.5" hidden="1" customHeight="1" x14ac:dyDescent="0.5">
      <c r="A72" s="125" t="s">
        <v>45</v>
      </c>
      <c r="B72" s="125"/>
      <c r="C72" s="125"/>
      <c r="D72" s="125"/>
      <c r="E72" s="126"/>
      <c r="F72" s="81" t="s">
        <v>115</v>
      </c>
      <c r="G72" s="127"/>
      <c r="H72" s="81" t="s">
        <v>115</v>
      </c>
      <c r="I72" s="131"/>
      <c r="J72" s="131">
        <v>0</v>
      </c>
      <c r="K72" s="131"/>
      <c r="L72" s="81" t="s">
        <v>115</v>
      </c>
    </row>
    <row r="73" spans="1:12" s="133" customFormat="1" ht="22.5" customHeight="1" x14ac:dyDescent="0.5">
      <c r="A73" s="125" t="s">
        <v>46</v>
      </c>
      <c r="B73" s="125"/>
      <c r="C73" s="125"/>
      <c r="D73" s="125"/>
      <c r="E73" s="126"/>
      <c r="F73" s="127">
        <v>-405</v>
      </c>
      <c r="G73" s="127"/>
      <c r="H73" s="127">
        <v>-14535</v>
      </c>
      <c r="I73" s="127"/>
      <c r="J73" s="131">
        <v>-405</v>
      </c>
      <c r="K73" s="127"/>
      <c r="L73" s="127">
        <v>-14535</v>
      </c>
    </row>
    <row r="74" spans="1:12" s="133" customFormat="1" ht="22.5" hidden="1" customHeight="1" x14ac:dyDescent="0.5">
      <c r="A74" s="125" t="s">
        <v>47</v>
      </c>
      <c r="B74" s="125"/>
      <c r="C74" s="125"/>
      <c r="D74" s="125"/>
      <c r="E74" s="126"/>
      <c r="F74" s="81" t="s">
        <v>115</v>
      </c>
      <c r="G74" s="127"/>
      <c r="H74" s="81" t="s">
        <v>115</v>
      </c>
      <c r="I74" s="127"/>
      <c r="J74" s="131">
        <v>0</v>
      </c>
      <c r="K74" s="127"/>
      <c r="L74" s="81" t="s">
        <v>115</v>
      </c>
    </row>
    <row r="75" spans="1:12" s="133" customFormat="1" ht="22.5" hidden="1" customHeight="1" x14ac:dyDescent="0.5">
      <c r="A75" s="125" t="s">
        <v>48</v>
      </c>
      <c r="B75" s="125"/>
      <c r="C75" s="125"/>
      <c r="D75" s="125"/>
      <c r="E75" s="126"/>
      <c r="F75" s="81" t="s">
        <v>115</v>
      </c>
      <c r="G75" s="127"/>
      <c r="H75" s="81" t="s">
        <v>115</v>
      </c>
      <c r="I75" s="127"/>
      <c r="J75" s="131">
        <v>0</v>
      </c>
      <c r="K75" s="127"/>
      <c r="L75" s="81" t="s">
        <v>115</v>
      </c>
    </row>
    <row r="76" spans="1:12" s="133" customFormat="1" ht="22.5" customHeight="1" x14ac:dyDescent="0.55000000000000004">
      <c r="A76" s="136" t="s">
        <v>165</v>
      </c>
      <c r="B76" s="136"/>
      <c r="C76" s="136"/>
      <c r="D76" s="136"/>
      <c r="E76" s="137"/>
      <c r="F76" s="153">
        <f>SUM(F72:F75)</f>
        <v>-405</v>
      </c>
      <c r="G76" s="154"/>
      <c r="H76" s="153">
        <f>SUM(H72:H75)</f>
        <v>-14535</v>
      </c>
      <c r="I76" s="154"/>
      <c r="J76" s="153">
        <f>SUM(J72:J75)</f>
        <v>-405</v>
      </c>
      <c r="K76" s="154"/>
      <c r="L76" s="153">
        <f>SUM(L72:L75)</f>
        <v>-14535</v>
      </c>
    </row>
    <row r="77" spans="1:12" s="133" customFormat="1" ht="22.5" customHeight="1" x14ac:dyDescent="0.55000000000000004">
      <c r="A77" s="136"/>
      <c r="B77" s="136"/>
      <c r="C77" s="136"/>
      <c r="D77" s="136"/>
      <c r="E77" s="137"/>
      <c r="F77" s="144"/>
      <c r="G77" s="154"/>
      <c r="H77" s="144"/>
      <c r="I77" s="154"/>
      <c r="J77" s="144"/>
      <c r="K77" s="154"/>
      <c r="L77" s="144"/>
    </row>
    <row r="78" spans="1:12" s="133" customFormat="1" ht="22.5" customHeight="1" x14ac:dyDescent="0.55000000000000004">
      <c r="A78" s="155" t="s">
        <v>166</v>
      </c>
      <c r="B78" s="136"/>
      <c r="C78" s="136"/>
      <c r="D78" s="136"/>
      <c r="E78" s="137"/>
      <c r="F78" s="144">
        <f>SUM(F50,F69,F76)</f>
        <v>15170813</v>
      </c>
      <c r="G78" s="154"/>
      <c r="H78" s="144">
        <f>SUM(H50,H69,H76)</f>
        <v>-90357630</v>
      </c>
      <c r="I78" s="154"/>
      <c r="J78" s="144">
        <f>SUM(J50,J69,J76)</f>
        <v>6396133</v>
      </c>
      <c r="K78" s="154"/>
      <c r="L78" s="144">
        <f>SUM(L50,L69,L76)</f>
        <v>-74701206</v>
      </c>
    </row>
    <row r="79" spans="1:12" s="133" customFormat="1" ht="22.5" customHeight="1" x14ac:dyDescent="0.55000000000000004">
      <c r="A79" s="125" t="s">
        <v>57</v>
      </c>
      <c r="B79" s="136"/>
      <c r="C79" s="136"/>
      <c r="D79" s="136"/>
      <c r="E79" s="137"/>
      <c r="F79" s="144"/>
      <c r="G79" s="154"/>
      <c r="H79" s="144"/>
      <c r="I79" s="154"/>
      <c r="J79" s="144"/>
      <c r="K79" s="154"/>
      <c r="L79" s="144"/>
    </row>
    <row r="80" spans="1:12" s="133" customFormat="1" ht="22.5" customHeight="1" x14ac:dyDescent="0.5">
      <c r="B80" s="125" t="s">
        <v>192</v>
      </c>
      <c r="C80" s="125"/>
      <c r="D80" s="125"/>
      <c r="E80" s="126"/>
      <c r="F80" s="156">
        <v>430537868</v>
      </c>
      <c r="G80" s="128"/>
      <c r="H80" s="156">
        <v>520895498</v>
      </c>
      <c r="I80" s="128"/>
      <c r="J80" s="156">
        <v>353167957</v>
      </c>
      <c r="K80" s="128"/>
      <c r="L80" s="156">
        <v>427869163</v>
      </c>
    </row>
    <row r="81" spans="1:12" s="133" customFormat="1" ht="22.5" hidden="1" customHeight="1" x14ac:dyDescent="0.5">
      <c r="A81" s="157" t="s">
        <v>113</v>
      </c>
      <c r="B81" s="157"/>
      <c r="C81" s="157"/>
      <c r="D81" s="157"/>
      <c r="E81" s="158"/>
    </row>
    <row r="82" spans="1:12" s="133" customFormat="1" ht="22.5" hidden="1" customHeight="1" x14ac:dyDescent="0.5">
      <c r="A82" s="157"/>
      <c r="B82" s="157" t="s">
        <v>114</v>
      </c>
      <c r="C82" s="157"/>
      <c r="D82" s="157"/>
      <c r="E82" s="158"/>
      <c r="F82" s="81" t="s">
        <v>115</v>
      </c>
      <c r="G82" s="128"/>
      <c r="H82" s="81" t="s">
        <v>115</v>
      </c>
      <c r="I82" s="128"/>
      <c r="J82" s="81" t="s">
        <v>115</v>
      </c>
      <c r="K82" s="128"/>
      <c r="L82" s="81" t="s">
        <v>115</v>
      </c>
    </row>
    <row r="83" spans="1:12" s="133" customFormat="1" ht="22.5" customHeight="1" thickBot="1" x14ac:dyDescent="0.6">
      <c r="A83" s="136" t="s">
        <v>159</v>
      </c>
      <c r="B83" s="136"/>
      <c r="C83" s="136"/>
      <c r="D83" s="157"/>
      <c r="E83" s="126">
        <v>5</v>
      </c>
      <c r="F83" s="240">
        <f>SUM(F78:F82)</f>
        <v>445708681</v>
      </c>
      <c r="G83" s="154"/>
      <c r="H83" s="240">
        <f>SUM(H78:H82)</f>
        <v>430537868</v>
      </c>
      <c r="I83" s="154"/>
      <c r="J83" s="240">
        <f>SUM(J78:J82)</f>
        <v>359564090</v>
      </c>
      <c r="K83" s="154"/>
      <c r="L83" s="240">
        <f>SUM(L78:L82)</f>
        <v>353167957</v>
      </c>
    </row>
    <row r="84" spans="1:12" s="133" customFormat="1" ht="22.5" customHeight="1" thickTop="1" x14ac:dyDescent="0.5">
      <c r="A84" s="125"/>
      <c r="B84" s="125"/>
      <c r="C84" s="125"/>
      <c r="D84" s="125"/>
      <c r="E84" s="225"/>
      <c r="F84" s="226"/>
      <c r="G84" s="125"/>
      <c r="H84" s="157"/>
      <c r="I84" s="125"/>
      <c r="J84" s="227"/>
      <c r="K84" s="125"/>
      <c r="L84" s="227"/>
    </row>
    <row r="85" spans="1:12" s="133" customFormat="1" ht="22.5" customHeight="1" x14ac:dyDescent="0.55000000000000004">
      <c r="A85" s="159" t="s">
        <v>49</v>
      </c>
      <c r="B85" s="157"/>
      <c r="C85" s="157"/>
      <c r="D85" s="157"/>
      <c r="E85" s="158"/>
      <c r="F85" s="157"/>
      <c r="G85" s="157"/>
      <c r="H85" s="157"/>
      <c r="I85" s="157"/>
      <c r="J85" s="157"/>
      <c r="K85" s="157"/>
      <c r="L85" s="157"/>
    </row>
    <row r="86" spans="1:12" s="133" customFormat="1" ht="22.5" customHeight="1" x14ac:dyDescent="0.5">
      <c r="A86" s="157" t="s">
        <v>50</v>
      </c>
      <c r="B86" s="157"/>
      <c r="C86" s="157"/>
      <c r="D86" s="157"/>
      <c r="E86" s="158"/>
      <c r="F86" s="131">
        <v>-29208354.664999999</v>
      </c>
      <c r="G86" s="161"/>
      <c r="H86" s="160">
        <v>9918858</v>
      </c>
      <c r="I86" s="161"/>
      <c r="J86" s="131">
        <v>-35160241</v>
      </c>
      <c r="K86" s="161"/>
      <c r="L86" s="160">
        <v>9682871</v>
      </c>
    </row>
    <row r="87" spans="1:12" s="133" customFormat="1" ht="22.5" hidden="1" customHeight="1" x14ac:dyDescent="0.5">
      <c r="A87" s="133" t="s">
        <v>51</v>
      </c>
      <c r="B87" s="157"/>
      <c r="C87" s="157"/>
      <c r="D87" s="157"/>
      <c r="E87" s="158"/>
      <c r="F87" s="160"/>
      <c r="G87" s="161"/>
      <c r="H87" s="160"/>
      <c r="I87" s="161"/>
      <c r="J87" s="160"/>
      <c r="K87" s="161"/>
      <c r="L87" s="160"/>
    </row>
    <row r="88" spans="1:12" s="133" customFormat="1" ht="22.5" hidden="1" customHeight="1" x14ac:dyDescent="0.5">
      <c r="A88" s="133" t="s">
        <v>52</v>
      </c>
      <c r="B88" s="125"/>
      <c r="C88" s="125"/>
      <c r="D88" s="125"/>
      <c r="E88" s="126"/>
      <c r="F88" s="81" t="s">
        <v>115</v>
      </c>
      <c r="G88" s="162"/>
      <c r="H88" s="81" t="s">
        <v>115</v>
      </c>
      <c r="I88" s="163"/>
      <c r="J88" s="81" t="s">
        <v>115</v>
      </c>
      <c r="K88" s="163"/>
      <c r="L88" s="81" t="s">
        <v>115</v>
      </c>
    </row>
    <row r="91" spans="1:12" ht="22.5" customHeight="1" x14ac:dyDescent="0.5">
      <c r="F91" s="223">
        <f>F83-'BS-8-9'!F9</f>
        <v>0</v>
      </c>
      <c r="J91" s="223">
        <f>J83-'BS-8-9'!J9</f>
        <v>0</v>
      </c>
    </row>
    <row r="99" spans="10:10" ht="22.5" customHeight="1" x14ac:dyDescent="0.5">
      <c r="J99" s="223"/>
    </row>
  </sheetData>
  <mergeCells count="7">
    <mergeCell ref="A9:D9"/>
    <mergeCell ref="F55:H55"/>
    <mergeCell ref="J55:L55"/>
    <mergeCell ref="F60:L60"/>
    <mergeCell ref="F3:H3"/>
    <mergeCell ref="J3:L3"/>
    <mergeCell ref="F8:L8"/>
  </mergeCells>
  <pageMargins left="0.7" right="0.7" top="0.48" bottom="0.5" header="0.5" footer="0.5"/>
  <pageSetup paperSize="9" scale="68" firstPageNumber="15" fitToHeight="2" orientation="portrait" useFirstPageNumber="1" r:id="rId1"/>
  <headerFooter alignWithMargins="0">
    <oddFooter>&amp;L&amp;16หมายเหตุประกอบงบการเงินเป็นส่วนหนึ่งของงบการเงินนี้
&amp;C&amp;17&amp;P</oddFooter>
  </headerFooter>
  <rowBreaks count="1" manualBreakCount="1">
    <brk id="5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BS-8-9</vt:lpstr>
      <vt:lpstr>PL10</vt:lpstr>
      <vt:lpstr>Share conso-11</vt:lpstr>
      <vt:lpstr>Share conso-12</vt:lpstr>
      <vt:lpstr>Share-Separate-13</vt:lpstr>
      <vt:lpstr>Share-Separate-14</vt:lpstr>
      <vt:lpstr>CF-15-16</vt:lpstr>
      <vt:lpstr>'BS-8-9'!Print_Area</vt:lpstr>
      <vt:lpstr>'CF-15-16'!Print_Area</vt:lpstr>
      <vt:lpstr>'PL10'!Print_Area</vt:lpstr>
      <vt:lpstr>'Share conso-12'!Print_Area</vt:lpstr>
      <vt:lpstr>'Share-Separate-14'!Print_Area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Yothika, Sripongphankul</dc:creator>
  <cp:lastModifiedBy>Natrada Puangjit (ณัฐรดา พวงจิตต์)</cp:lastModifiedBy>
  <cp:lastPrinted>2017-11-16T02:50:14Z</cp:lastPrinted>
  <dcterms:created xsi:type="dcterms:W3CDTF">2016-11-04T15:54:09Z</dcterms:created>
  <dcterms:modified xsi:type="dcterms:W3CDTF">2017-11-16T10:46:16Z</dcterms:modified>
</cp:coreProperties>
</file>