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65" windowWidth="15180" windowHeight="4605" tabRatio="926" firstSheet="3" activeTab="3"/>
  </bookViews>
  <sheets>
    <sheet name="TB by primary old" sheetId="25" state="hidden" r:id="rId1"/>
    <sheet name="ส่วนปรับปรุงเพิ่มเติมสนง" sheetId="26" state="hidden" r:id="rId2"/>
    <sheet name="TB by account old" sheetId="24" state="hidden" r:id="rId3"/>
    <sheet name="Asset" sheetId="1" r:id="rId4"/>
    <sheet name="Liabilities" sheetId="2" r:id="rId5"/>
    <sheet name="equity" sheetId="22" r:id="rId6"/>
    <sheet name="P&amp;L" sheetId="3" r:id="rId7"/>
    <sheet name="Change conso" sheetId="28" r:id="rId8"/>
    <sheet name="Change" sheetId="8" r:id="rId9"/>
    <sheet name="cash flow" sheetId="16" r:id="rId10"/>
    <sheet name="cash flow 2" sheetId="17" r:id="rId11"/>
    <sheet name="GT_Custom" sheetId="7" state="hidden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g" localSheetId="7">#REF!</definedName>
    <definedName name="\g">#REF!</definedName>
    <definedName name="__123Graph_D" localSheetId="7" hidden="1">[1]A!#REF!</definedName>
    <definedName name="__123Graph_D" hidden="1">[1]A!#REF!</definedName>
    <definedName name="__IntlFixup" hidden="1">TRUE</definedName>
    <definedName name="_xlnm._FilterDatabase" localSheetId="2" hidden="1">'TB by account old'!$A$8:$J$103</definedName>
    <definedName name="_xlnm._FilterDatabase" localSheetId="1" hidden="1">ส่วนปรับปรุงเพิ่มเติมสนง!$A$6:$FC$118</definedName>
    <definedName name="_Order1" hidden="1">255</definedName>
    <definedName name="_Order2" hidden="1">0</definedName>
    <definedName name="A" localSheetId="7">#REF!</definedName>
    <definedName name="A">#REF!</definedName>
    <definedName name="A.C.I.B.Carpet_Int." localSheetId="7">#REF!</definedName>
    <definedName name="A.C.I.B.Carpet_Int.">#REF!</definedName>
    <definedName name="A_Top_Paint" localSheetId="7">#REF!</definedName>
    <definedName name="A_Top_Paint">#REF!</definedName>
    <definedName name="aa">aa</definedName>
    <definedName name="AAA" localSheetId="7">#REF!</definedName>
    <definedName name="AAA">#REF!</definedName>
    <definedName name="ABC" localSheetId="7">#REF!</definedName>
    <definedName name="ABC">#REF!</definedName>
    <definedName name="ACT__THAILAND__CO._LTD." localSheetId="7">#REF!</definedName>
    <definedName name="ACT__THAILAND__CO._LTD.">#REF!</definedName>
    <definedName name="Advance_Paint___Chemical" localSheetId="7">#REF!</definedName>
    <definedName name="Advance_Paint___Chemical">#REF!</definedName>
    <definedName name="ALLIED_PRODUCTS_THAILAND__LTD." localSheetId="7">#REF!</definedName>
    <definedName name="ALLIED_PRODUCTS_THAILAND__LTD.">#REF!</definedName>
    <definedName name="Alpha_Envirotech_Eng." localSheetId="7">#REF!</definedName>
    <definedName name="Alpha_Envirotech_Eng.">#REF!</definedName>
    <definedName name="Areadata" localSheetId="7">#REF!</definedName>
    <definedName name="Areadata">#REF!</definedName>
    <definedName name="AreaFill" localSheetId="7">#REF!,#REF!,#REF!,#REF!</definedName>
    <definedName name="AreaFill">#REF!,#REF!,#REF!,#REF!</definedName>
    <definedName name="ART_COLOUR_DESIGN_CO_.LTD.">"ART COLOUR DESIGN CO.,LTD."</definedName>
    <definedName name="as">as</definedName>
    <definedName name="AS2DocOpenMode" hidden="1">"AS2DocumentEdit"</definedName>
    <definedName name="ASHKALIT_CHEMIPROD_LTD." localSheetId="7">#REF!</definedName>
    <definedName name="ASHKALIT_CHEMIPROD_LTD.">#REF!</definedName>
    <definedName name="ATAC_CHEMICAL_CO._LTD." localSheetId="7">#REF!</definedName>
    <definedName name="ATAC_CHEMICAL_CO._LTD.">#REF!</definedName>
    <definedName name="B" localSheetId="7">#REF!</definedName>
    <definedName name="B">#REF!</definedName>
    <definedName name="BAMCO_LIMITED" localSheetId="7">#REF!</definedName>
    <definedName name="BAMCO_LIMITED">#REF!</definedName>
    <definedName name="Bangkok_China_Paint_MFG." localSheetId="7">#REF!</definedName>
    <definedName name="Bangkok_China_Paint_MFG.">#REF!</definedName>
    <definedName name="BB" hidden="1">{"'Eng (page2)'!$A$1:$D$52"}</definedName>
    <definedName name="BBB" localSheetId="7">#REF!</definedName>
    <definedName name="BBB">#REF!</definedName>
    <definedName name="BENJAKIT_GROUP__THAILAND__CO._LTD." localSheetId="7">#REF!</definedName>
    <definedName name="BENJAKIT_GROUP__THAILAND__CO._LTD.">#REF!</definedName>
    <definedName name="BLUE_LABEL_LIMITED" localSheetId="7">#REF!</definedName>
    <definedName name="BLUE_LABEL_LIMITED">#REF!</definedName>
    <definedName name="BUILDING_COAT_CO._LTD." localSheetId="7">#REF!</definedName>
    <definedName name="BUILDING_COAT_CO._LTD.">#REF!</definedName>
    <definedName name="button_area_1" localSheetId="7">#REF!</definedName>
    <definedName name="button_area_1">#REF!</definedName>
    <definedName name="Carpet_Maker" localSheetId="7">#REF!</definedName>
    <definedName name="Carpet_Maker">#REF!</definedName>
    <definedName name="CC" localSheetId="7">#REF!</definedName>
    <definedName name="CC">#REF!</definedName>
    <definedName name="CELL_PRO_INTERNATIONAL_CO._LTD." localSheetId="7">#REF!</definedName>
    <definedName name="CELL_PRO_INTERNATIONAL_CO._LTD.">#REF!</definedName>
    <definedName name="celltips_area" localSheetId="7">#REF!</definedName>
    <definedName name="celltips_area">#REF!</definedName>
    <definedName name="CHING_MEI_PAPER_CO._LTD." localSheetId="7">#REF!</definedName>
    <definedName name="CHING_MEI_PAPER_CO._LTD.">#REF!</definedName>
    <definedName name="CHUAN_INDUSTRIES_PTE_LTD" localSheetId="7">#REF!</definedName>
    <definedName name="CHUAN_INDUSTRIES_PTE_LTD">#REF!</definedName>
    <definedName name="CIVIC_CHEMICAL_LTD._PART." localSheetId="7">#REF!</definedName>
    <definedName name="CIVIC_CHEMICAL_LTD._PART.">#REF!</definedName>
    <definedName name="CLEANOSOL" localSheetId="7">#REF!</definedName>
    <definedName name="CLEANOSOL">#REF!</definedName>
    <definedName name="CLEANOSOL_TRAFFIC__THAILAND__CO._LTD." localSheetId="7">#REF!</definedName>
    <definedName name="CLEANOSOL_TRAFFIC__THAILAND__CO._LTD.">#REF!</definedName>
    <definedName name="Code" localSheetId="7">#REF!</definedName>
    <definedName name="Code">#REF!</definedName>
    <definedName name="Cormix_Int." localSheetId="7">#REF!</definedName>
    <definedName name="Cormix_Int.">#REF!</definedName>
    <definedName name="CREATE" localSheetId="7">#REF!</definedName>
    <definedName name="CREATE">#REF!</definedName>
    <definedName name="CREATE_COLOR_LTD._PART." localSheetId="7">#REF!</definedName>
    <definedName name="CREATE_COLOR_LTD._PART.">#REF!</definedName>
    <definedName name="Credo_Int." localSheetId="7">#REF!</definedName>
    <definedName name="Credo_Int.">#REF!</definedName>
    <definedName name="d" localSheetId="7">#REF!</definedName>
    <definedName name="d">#REF!</definedName>
    <definedName name="D.D._Carpet_Industry" localSheetId="7">#REF!</definedName>
    <definedName name="D.D._Carpet_Industry">#REF!</definedName>
    <definedName name="D.G.I_PAINT" localSheetId="7">#REF!</definedName>
    <definedName name="D.G.I_PAINT">#REF!</definedName>
    <definedName name="D.O.P_Paint" localSheetId="7">#REF!</definedName>
    <definedName name="D.O.P_Paint">#REF!</definedName>
    <definedName name="DD" localSheetId="7">#REF!</definedName>
    <definedName name="DD">#REF!</definedName>
    <definedName name="DDD">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 localSheetId="7">#REF!</definedName>
    <definedName name="DRAGA_PAINT_CO._LTD.">#REF!</definedName>
    <definedName name="Duracrete" localSheetId="7">#REF!</definedName>
    <definedName name="Duracrete">#REF!</definedName>
    <definedName name="DURASEAL_SUPPLY_CO._LTD." localSheetId="7">#REF!</definedName>
    <definedName name="DURASEAL_SUPPLY_CO._LTD.">#REF!</definedName>
    <definedName name="DYNEA__THAILAND__CO._LTD." localSheetId="7">#REF!</definedName>
    <definedName name="DYNEA__THAILAND__CO._LTD.">#REF!</definedName>
    <definedName name="E" localSheetId="7">#REF!</definedName>
    <definedName name="E">#REF!</definedName>
    <definedName name="EAC_CHEMICALS_SINGAPORE_PTE_LTD." localSheetId="7">#REF!</definedName>
    <definedName name="EAC_CHEMICALS_SINGAPORE_PTE_LTD.">#REF!</definedName>
    <definedName name="Eastern_Marketing" localSheetId="7">#REF!</definedName>
    <definedName name="Eastern_Marketing">#REF!</definedName>
    <definedName name="EE">EE</definedName>
    <definedName name="EEE">EEE</definedName>
    <definedName name="EJ_CHEMICALS" localSheetId="7">#REF!</definedName>
    <definedName name="EJ_CHEMICALS">#REF!</definedName>
    <definedName name="End" localSheetId="7">#REF!</definedName>
    <definedName name="End">#REF!</definedName>
    <definedName name="Enhanced_No_Charge_List_Excel" localSheetId="7">#REF!</definedName>
    <definedName name="Enhanced_No_Charge_List_Excel">#REF!</definedName>
    <definedName name="EOC_Polymer_Inv" localSheetId="7">#REF!</definedName>
    <definedName name="EOC_Polymer_Inv">#REF!</definedName>
    <definedName name="EOCB" localSheetId="7">#REF!</definedName>
    <definedName name="EOCB">#REF!</definedName>
    <definedName name="ETERNAL_SAKATA_INX_CO._LTD." localSheetId="7">#REF!</definedName>
    <definedName name="ETERNAL_SAKATA_INX_CO._LTD.">#REF!</definedName>
    <definedName name="EVERRED_CO._LTD." localSheetId="7">#REF!</definedName>
    <definedName name="EVERRED_CO._LTD.">#REF!</definedName>
    <definedName name="Export" localSheetId="7">#REF!</definedName>
    <definedName name="Export">#REF!</definedName>
    <definedName name="F" localSheetId="7">#REF!</definedName>
    <definedName name="F">#REF!</definedName>
    <definedName name="FELT___ROGS_SDN._BHD." localSheetId="7">#REF!</definedName>
    <definedName name="FELT___ROGS_SDN._BHD.">#REF!</definedName>
    <definedName name="Feltol" localSheetId="7">#REF!</definedName>
    <definedName name="Feltol">#REF!</definedName>
    <definedName name="FELTOL_MANUFACTURING_CO._LTD." localSheetId="7">#REF!</definedName>
    <definedName name="FELTOL_MANUFACTURING_CO._LTD.">#REF!</definedName>
    <definedName name="FF" localSheetId="7">#REF!</definedName>
    <definedName name="FF">#REF!</definedName>
    <definedName name="FFF" localSheetId="7">#REF!</definedName>
    <definedName name="FFF">#REF!</definedName>
    <definedName name="From" localSheetId="7">#REF!</definedName>
    <definedName name="From">#REF!</definedName>
    <definedName name="G" localSheetId="7">#REF!</definedName>
    <definedName name="G">#REF!</definedName>
    <definedName name="GALLOT_CHEMICAL_LTD._PART." localSheetId="7">#REF!</definedName>
    <definedName name="GALLOT_CHEMICAL_LTD._PART.">#REF!</definedName>
    <definedName name="GG" localSheetId="7">#REF!</definedName>
    <definedName name="GG">#REF!</definedName>
    <definedName name="GGG" localSheetId="7">#REF!</definedName>
    <definedName name="GGG">#REF!</definedName>
    <definedName name="GRAND_ASIA_PACIFIC_COPORATION_CO._LTD." localSheetId="7">#REF!</definedName>
    <definedName name="GRAND_ASIA_PACIFIC_COPORATION_CO._LTD.">#REF!</definedName>
    <definedName name="GRAND_ASIA_PACIFIC_CORPORATION_CO._LTD." localSheetId="7">#REF!</definedName>
    <definedName name="GRAND_ASIA_PACIFIC_CORPORATION_CO._LTD.">#REF!</definedName>
    <definedName name="GRANDLITE" localSheetId="7">#REF!</definedName>
    <definedName name="GRANDLITE">#REF!</definedName>
    <definedName name="H" localSheetId="7">#REF!</definedName>
    <definedName name="H">#REF!</definedName>
    <definedName name="H.B.FULLER__THAILAND_CO._LTD." localSheetId="7">#REF!</definedName>
    <definedName name="H.B.FULLER__THAILAND_CO._LTD.">#REF!</definedName>
    <definedName name="Habitat_Industries__Thailand" localSheetId="7">#REF!</definedName>
    <definedName name="Habitat_Industries__Thailand">#REF!</definedName>
    <definedName name="Hachem_Paint" localSheetId="7">#REF!</definedName>
    <definedName name="Hachem_Paint">#REF!</definedName>
    <definedName name="HAMMERSMITH_LTD." localSheetId="7">#REF!</definedName>
    <definedName name="HAMMERSMITH_LTD.">#REF!</definedName>
    <definedName name="HARTFORD" localSheetId="7">#REF!</definedName>
    <definedName name="HARTFORD">#REF!</definedName>
    <definedName name="HH" localSheetId="7">#REF!</definedName>
    <definedName name="HH">#REF!</definedName>
    <definedName name="HHH" localSheetId="7">#REF!</definedName>
    <definedName name="HHH">#REF!</definedName>
    <definedName name="HOSPITALITY_CO._LTD." localSheetId="7">#REF!</definedName>
    <definedName name="HOSPITALITY_CO._LTD.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7">#REF!</definedName>
    <definedName name="I">#REF!</definedName>
    <definedName name="II" localSheetId="7">#REF!</definedName>
    <definedName name="II">#REF!</definedName>
    <definedName name="III" localSheetId="7">#REF!</definedName>
    <definedName name="III">#REF!</definedName>
    <definedName name="INFINITE_CHEMICAL_LTD.__PART." localSheetId="7">#REF!</definedName>
    <definedName name="INFINITE_CHEMICAL_LTD.__PART.">#REF!</definedName>
    <definedName name="Inter_Aerosol_Products" localSheetId="7">#REF!</definedName>
    <definedName name="Inter_Aerosol_Products">#REF!</definedName>
    <definedName name="Inter_Ink" localSheetId="7">#REF!</definedName>
    <definedName name="Inter_Ink">#REF!</definedName>
    <definedName name="INTER_KRAI_CO._LTD." localSheetId="7">#REF!</definedName>
    <definedName name="INTER_KRAI_CO._LTD.">#REF!</definedName>
    <definedName name="Inv.No." localSheetId="7">#REF!,#REF!,#REF!</definedName>
    <definedName name="Inv.No.">#REF!,#REF!,#REF!</definedName>
    <definedName name="J" localSheetId="7">#REF!</definedName>
    <definedName name="J">#REF!</definedName>
    <definedName name="J.B.P.INTERNATIONAL_PAINT_CO._LTD." localSheetId="7">#REF!</definedName>
    <definedName name="J.B.P.INTERNATIONAL_PAINT_CO._LTD.">#REF!</definedName>
    <definedName name="JAX_PAINTS__THAILAND__CO._LTD." localSheetId="7">#REF!</definedName>
    <definedName name="JAX_PAINTS__THAILAND__CO._LTD.">#REF!</definedName>
    <definedName name="JJ" localSheetId="7">#REF!</definedName>
    <definedName name="JJ">#REF!</definedName>
    <definedName name="JJJ" localSheetId="7">#REF!</definedName>
    <definedName name="JJJ">#REF!</definedName>
    <definedName name="JUPITER_INK___CHEMICAL_CO._LTD." localSheetId="7">#REF!</definedName>
    <definedName name="JUPITER_INK___CHEMICAL_CO._LTD.">#REF!</definedName>
    <definedName name="K" localSheetId="7">#REF!</definedName>
    <definedName name="K">#REF!</definedName>
    <definedName name="K.R.Color_Mixed" localSheetId="7">#REF!</definedName>
    <definedName name="K.R.Color_Mixed">#REF!</definedName>
    <definedName name="K_BOND_INDUSTRY_CO._LTD." localSheetId="7">#REF!</definedName>
    <definedName name="K_BOND_INDUSTRY_CO._LTD.">#REF!</definedName>
    <definedName name="KK" localSheetId="7">#REF!</definedName>
    <definedName name="KK">#REF!</definedName>
    <definedName name="KKK" localSheetId="7">#REF!</definedName>
    <definedName name="KKK">#REF!</definedName>
    <definedName name="KOGU_CHEMICAL" localSheetId="7">#REF!</definedName>
    <definedName name="KOGU_CHEMICAL">#REF!</definedName>
    <definedName name="Korale_Carpet_Industry" localSheetId="7">#REF!</definedName>
    <definedName name="Korale_Carpet_Industry">#REF!</definedName>
    <definedName name="KOSMIK_POLYMER_CO._LTD." localSheetId="7">#REF!</definedName>
    <definedName name="KOSMIK_POLYMER_CO._LTD.">#REF!</definedName>
    <definedName name="L" localSheetId="7">#REF!</definedName>
    <definedName name="L">#REF!</definedName>
    <definedName name="L.I.S._INTERNATIONAL_CO._LTD." localSheetId="7">#REF!</definedName>
    <definedName name="L.I.S._INTERNATIONAL_CO._LTD.">#REF!</definedName>
    <definedName name="LENA__THAILAND" localSheetId="7">#REF!</definedName>
    <definedName name="LENA__THAILAND">#REF!</definedName>
    <definedName name="Liang_Chemical" localSheetId="7">#REF!</definedName>
    <definedName name="Liang_Chemical">#REF!</definedName>
    <definedName name="LL" localSheetId="7">#REF!</definedName>
    <definedName name="LL">#REF!</definedName>
    <definedName name="m">m</definedName>
    <definedName name="MBT__Malaysia" localSheetId="7">#REF!</definedName>
    <definedName name="MBT__Malaysia">#REF!</definedName>
    <definedName name="MM" localSheetId="7">#REF!</definedName>
    <definedName name="MM">#REF!</definedName>
    <definedName name="mms">mms</definedName>
    <definedName name="ms">ms</definedName>
    <definedName name="MS.SUNASSADA">MS.SUNASSADA</definedName>
    <definedName name="N" localSheetId="7">#REF!</definedName>
    <definedName name="N">#REF!</definedName>
    <definedName name="N.S.PAINT_CO._LTD." localSheetId="7">#REF!</definedName>
    <definedName name="N.S.PAINT_CO._LTD.">#REF!</definedName>
    <definedName name="N.T.P.GROUP_CO._LTD." localSheetId="7">#REF!</definedName>
    <definedName name="N.T.P.GROUP_CO._LTD.">#REF!</definedName>
    <definedName name="NATIONAL_ADHESIVES_CO._LTD." localSheetId="7">#REF!</definedName>
    <definedName name="NATIONAL_ADHESIVES_CO._LTD.">#REF!</definedName>
    <definedName name="NATIONAL_STARCH" localSheetId="7">#REF!</definedName>
    <definedName name="NATIONAL_STARCH">#REF!</definedName>
    <definedName name="NATIONAL_STARCH_AND_CHEMICAL" localSheetId="7">#REF!</definedName>
    <definedName name="NATIONAL_STARCH_AND_CHEMICAL">#REF!</definedName>
    <definedName name="NEOMAT_CO._LTD.">"NEOMAT CO.,LTD."</definedName>
    <definedName name="NN" localSheetId="7">#REF!</definedName>
    <definedName name="NN">#REF!</definedName>
    <definedName name="NO" localSheetId="7">#REF!</definedName>
    <definedName name="NO">#REF!</definedName>
    <definedName name="nut" localSheetId="7" hidden="1">[3]A!#REF!</definedName>
    <definedName name="nut" hidden="1">[3]A!#REF!</definedName>
    <definedName name="O" localSheetId="7">#REF!</definedName>
    <definedName name="O">#REF!</definedName>
    <definedName name="Omnova_Solutions" localSheetId="7">#REF!</definedName>
    <definedName name="Omnova_Solutions">#REF!</definedName>
    <definedName name="OO" localSheetId="7">#REF!</definedName>
    <definedName name="OO">#REF!</definedName>
    <definedName name="ORIENTAL_WEAVERS_CO." localSheetId="7">#REF!</definedName>
    <definedName name="ORIENTAL_WEAVERS_CO.">#REF!</definedName>
    <definedName name="P" localSheetId="7">#REF!</definedName>
    <definedName name="P">#REF!</definedName>
    <definedName name="P.D.P._Trading" localSheetId="7">#REF!</definedName>
    <definedName name="P.D.P._Trading">#REF!</definedName>
    <definedName name="P.T.CLASSIC_PRIMA_CARPET_INDUSTRIES" localSheetId="7">#REF!</definedName>
    <definedName name="P.T.CLASSIC_PRIMA_CARPET_INDUSTRIES">#REF!</definedName>
    <definedName name="P_N_C_Chemical" localSheetId="7">#REF!</definedName>
    <definedName name="P_N_C_Chemical">#REF!</definedName>
    <definedName name="Pacific_Carpet_co._ltd." localSheetId="7">#REF!</definedName>
    <definedName name="Pacific_Carpet_co._ltd.">#REF!</definedName>
    <definedName name="PC" localSheetId="7">#REF!</definedName>
    <definedName name="PC">#REF!</definedName>
    <definedName name="PCC" localSheetId="7">#REF!</definedName>
    <definedName name="PCC">#REF!</definedName>
    <definedName name="PD" localSheetId="7">#REF!</definedName>
    <definedName name="PD">#REF!</definedName>
    <definedName name="PDD" localSheetId="7">#REF!</definedName>
    <definedName name="PDD">#REF!</definedName>
    <definedName name="PENANG_THAI_RATTAN_LTD._PART." localSheetId="7">#REF!</definedName>
    <definedName name="PENANG_THAI_RATTAN_LTD._PART.">#REF!</definedName>
    <definedName name="PERMA_FLEX_CO._LTD." localSheetId="7">#REF!</definedName>
    <definedName name="PERMA_FLEX_CO._LTD.">#REF!</definedName>
    <definedName name="Philippine_Carpet" localSheetId="7">#REF!</definedName>
    <definedName name="Philippine_Carpet">#REF!</definedName>
    <definedName name="Polestar_Trading" localSheetId="7">#REF!</definedName>
    <definedName name="Polestar_Trading">#REF!</definedName>
    <definedName name="POLYMER_INNOVATION_CO.__LTD." localSheetId="7">#REF!</definedName>
    <definedName name="POLYMER_INNOVATION_CO.__LTD.">#REF!</definedName>
    <definedName name="Pornchira_2538" localSheetId="7">#REF!</definedName>
    <definedName name="Pornchira_2538">#REF!</definedName>
    <definedName name="PP" localSheetId="7">#REF!</definedName>
    <definedName name="PP">#REF!</definedName>
    <definedName name="PPC" localSheetId="7">#REF!</definedName>
    <definedName name="PPC">#REF!</definedName>
    <definedName name="PPD" localSheetId="7">#REF!</definedName>
    <definedName name="PPD">#REF!</definedName>
    <definedName name="PPM_Commercial" localSheetId="7">#REF!</definedName>
    <definedName name="PPM_Commercial">#REF!</definedName>
    <definedName name="PPP" localSheetId="7">#REF!</definedName>
    <definedName name="PPP">#REF!</definedName>
    <definedName name="Premier_Products" localSheetId="7">#REF!</definedName>
    <definedName name="Premier_Products">#REF!</definedName>
    <definedName name="_xlnm.Print_Area" localSheetId="3">Asset!$A$1:$M$46</definedName>
    <definedName name="_xlnm.Print_Area" localSheetId="9">'cash flow'!$A$1:$I$46</definedName>
    <definedName name="_xlnm.Print_Area" localSheetId="10">'cash flow 2'!$A$1:$I$46</definedName>
    <definedName name="_xlnm.Print_Area" localSheetId="8">Change!$A$1:$J$31</definedName>
    <definedName name="_xlnm.Print_Area" localSheetId="7">'Change conso'!$A$1:$P$30</definedName>
    <definedName name="_xlnm.Print_Area" localSheetId="5">equity!$A$1:$M$46</definedName>
    <definedName name="_xlnm.Print_Area" localSheetId="4">Liabilities!$A$1:$M$46</definedName>
    <definedName name="_xlnm.Print_Area" localSheetId="6">'P&amp;L'!$A$1:$L$47</definedName>
    <definedName name="_xlnm.Print_Area" localSheetId="1">ส่วนปรับปรุงเพิ่มเติมสนง!$A$4:$CI$39</definedName>
    <definedName name="Print_Area_MI" localSheetId="7">[4]Detail!#REF!</definedName>
    <definedName name="Print_Area_MI">[4]Detail!#REF!</definedName>
    <definedName name="Prior_Company__Singapore" localSheetId="7">#REF!</definedName>
    <definedName name="Prior_Company__Singapore">#REF!</definedName>
    <definedName name="Produra_Paint" localSheetId="7">#REF!</definedName>
    <definedName name="Produra_Paint">#REF!</definedName>
    <definedName name="PSI" localSheetId="7">#REF!</definedName>
    <definedName name="PSI">#REF!</definedName>
    <definedName name="Ptex_co._ltd." localSheetId="7">#REF!</definedName>
    <definedName name="Ptex_co._ltd.">#REF!</definedName>
    <definedName name="Q" localSheetId="7">#REF!</definedName>
    <definedName name="Q">#REF!</definedName>
    <definedName name="QQ" localSheetId="7">#REF!</definedName>
    <definedName name="QQ">#REF!</definedName>
    <definedName name="QQQ" localSheetId="7">#REF!</definedName>
    <definedName name="QQQ">#REF!</definedName>
    <definedName name="R.J._London_Chem._Ind." localSheetId="7">#REF!</definedName>
    <definedName name="R.J._London_Chem._Ind.">#REF!</definedName>
    <definedName name="R.J.LONDON_CHEMICALS_INDUSTRIES_CO._LTD." localSheetId="7">#REF!</definedName>
    <definedName name="R.J.LONDON_CHEMICALS_INDUSTRIES_CO._LTD.">#REF!</definedName>
    <definedName name="ra">ra</definedName>
    <definedName name="RAJA_UCHINO_CO._LTD." localSheetId="7">#REF!</definedName>
    <definedName name="RAJA_UCHINO_CO._LTD.">#REF!</definedName>
    <definedName name="RecnPage1" localSheetId="7">#REF!</definedName>
    <definedName name="RecnPage1">#REF!</definedName>
    <definedName name="Repax_Construction" localSheetId="7">#REF!</definedName>
    <definedName name="Repax_Construction">#REF!</definedName>
    <definedName name="RPSC_CHEMICAL_CO._LTD." localSheetId="7">#REF!</definedName>
    <definedName name="RPSC_CHEMICAL_CO._LTD.">#REF!</definedName>
    <definedName name="RR" localSheetId="7">#REF!</definedName>
    <definedName name="RR">#REF!</definedName>
    <definedName name="RUBRICK_THAI_CO._LTD." localSheetId="7">#REF!</definedName>
    <definedName name="RUBRICK_THAI_CO._LTD.">#REF!</definedName>
    <definedName name="S" localSheetId="7">#REF!</definedName>
    <definedName name="S">#REF!</definedName>
    <definedName name="S.A.P._Paint___Chemical" localSheetId="7">#REF!</definedName>
    <definedName name="S.A.P._Paint___Chemical">#REF!</definedName>
    <definedName name="S.A.P._PAINT___CHEMICAL_CO._LTD." localSheetId="7">#REF!</definedName>
    <definedName name="S.A.P._PAINT___CHEMICAL_CO._LTD.">#REF!</definedName>
    <definedName name="S.K.COLOR___CHEMICALS_LIMITED_PARTNERSHIP" localSheetId="7">#REF!</definedName>
    <definedName name="S.K.COLOR___CHEMICALS_LIMITED_PARTNERSHIP">#REF!</definedName>
    <definedName name="S.P.TEXTURE_PAINT_CO._LTD." localSheetId="7">#REF!</definedName>
    <definedName name="S.P.TEXTURE_PAINT_CO._LTD.">#REF!</definedName>
    <definedName name="S.PACK___PRINT_PUBLIC_COMPANY_LIMITED">"S.PACK PRINT PUBLIC COMPANY LIMITED"</definedName>
    <definedName name="Sabpantawee" localSheetId="7">#REF!</definedName>
    <definedName name="Sabpantawee">#REF!</definedName>
    <definedName name="SAHAKIT_WISARN_CO._LTD." localSheetId="7">#REF!</definedName>
    <definedName name="SAHAKIT_WISARN_CO._LTD.">#REF!</definedName>
    <definedName name="Search" localSheetId="7">#REF!</definedName>
    <definedName name="Search">#REF!</definedName>
    <definedName name="Sefco_Chemical_2001" localSheetId="7">#REF!</definedName>
    <definedName name="Sefco_Chemical_2001">#REF!</definedName>
    <definedName name="SHANGHAI_PAINTS_AND_HARDWARE_LTD." localSheetId="7">#REF!</definedName>
    <definedName name="SHANGHAI_PAINTS_AND_HARDWARE_LTD.">#REF!</definedName>
    <definedName name="SIAM_EXCEL_POLYTECH_CO._LTD." localSheetId="7">#REF!</definedName>
    <definedName name="SIAM_EXCEL_POLYTECH_CO._LTD.">#REF!</definedName>
    <definedName name="Siam_Paint_Industry" localSheetId="7">#REF!</definedName>
    <definedName name="Siam_Paint_Industry">#REF!</definedName>
    <definedName name="SIAM_SPONG_FOAM_CO._LTD." localSheetId="7">#REF!</definedName>
    <definedName name="SIAM_SPONG_FOAM_CO._LTD.">#REF!</definedName>
    <definedName name="Sicpa__Thailand" localSheetId="7">#REF!</definedName>
    <definedName name="Sicpa__Thailand">#REF!</definedName>
    <definedName name="SIKA" localSheetId="7">#REF!</definedName>
    <definedName name="SIKA">#REF!</definedName>
    <definedName name="Sika__Thailand" localSheetId="7">#REF!</definedName>
    <definedName name="Sika__Thailand">#REF!</definedName>
    <definedName name="Silicone_Coating" localSheetId="7">#REF!</definedName>
    <definedName name="Silicone_Coating">#REF!</definedName>
    <definedName name="SOMBOON_SCREEN_CO._LTD." localSheetId="7">#REF!</definedName>
    <definedName name="SOMBOON_SCREEN_CO._LTD.">#REF!</definedName>
    <definedName name="SS" localSheetId="7">#REF!</definedName>
    <definedName name="SS">#REF!</definedName>
    <definedName name="star" localSheetId="7">#REF!</definedName>
    <definedName name="star">#REF!</definedName>
    <definedName name="Star_Carpet_co._ltd." localSheetId="7">#REF!</definedName>
    <definedName name="Star_Carpet_co._ltd.">#REF!</definedName>
    <definedName name="Star_Tech_Che." localSheetId="7">#REF!</definedName>
    <definedName name="Star_Tech_Che.">#REF!</definedName>
    <definedName name="Start" localSheetId="7">#REF!</definedName>
    <definedName name="Start">#REF!</definedName>
    <definedName name="StartCode" localSheetId="7">#REF!</definedName>
    <definedName name="StartCode">#REF!</definedName>
    <definedName name="SUBPANTAVEE_CO._LTD." localSheetId="7">#REF!</definedName>
    <definedName name="SUBPANTAVEE_CO._LTD.">#REF!</definedName>
    <definedName name="Superior_Construction_C." localSheetId="7">#REF!</definedName>
    <definedName name="Superior_Construction_C.">#REF!</definedName>
    <definedName name="Syntec_Quality" localSheetId="7">#REF!</definedName>
    <definedName name="Syntec_Quality">#REF!</definedName>
    <definedName name="T" localSheetId="7">#REF!</definedName>
    <definedName name="T">#REF!</definedName>
    <definedName name="T.A.T.C." localSheetId="7">#REF!</definedName>
    <definedName name="T.A.T.C.">#REF!</definedName>
    <definedName name="T.R.Y_INTERNATIONAL_CO._LTD." localSheetId="7">#REF!</definedName>
    <definedName name="T.R.Y_INTERNATIONAL_CO._LTD.">#REF!</definedName>
    <definedName name="TANG_TIHUA_HENG_CO._LTD." localSheetId="7">#REF!</definedName>
    <definedName name="TANG_TIHUA_HENG_CO._LTD.">#REF!</definedName>
    <definedName name="TextRefCopy1" localSheetId="7">#REF!</definedName>
    <definedName name="TextRefCopy1">#REF!</definedName>
    <definedName name="TextRefCopy57" localSheetId="7">'[5]I-203'!#REF!</definedName>
    <definedName name="TextRefCopy57">'[5]I-203'!#REF!</definedName>
    <definedName name="TextRefCopyRangeCount" hidden="1">1</definedName>
    <definedName name="thai" localSheetId="7">#REF!</definedName>
    <definedName name="thai">#REF!</definedName>
    <definedName name="THAI_DNT_PAINT_MFG._CO._LTD." localSheetId="7">#REF!</definedName>
    <definedName name="THAI_DNT_PAINT_MFG._CO._LTD.">#REF!</definedName>
    <definedName name="THAI_DO_NO___GEN_GEN_CO._LTD." localSheetId="7">#REF!</definedName>
    <definedName name="THAI_DO_NO___GEN_GEN_CO._LTD.">#REF!</definedName>
    <definedName name="Thai_Innovation_Chemical" localSheetId="7">#REF!</definedName>
    <definedName name="Thai_Innovation_Chemical">#REF!</definedName>
    <definedName name="THAI_PACIFIC_PAINT" localSheetId="7">#REF!</definedName>
    <definedName name="THAI_PACIFIC_PAINT">#REF!</definedName>
    <definedName name="THANABUN_CHEMICAL_CO._LTD." localSheetId="7">#REF!</definedName>
    <definedName name="THANABUN_CHEMICAL_CO._LTD.">#REF!</definedName>
    <definedName name="THE_FASTER_PAINT__THAILAND__CO._LTD." localSheetId="7">#REF!</definedName>
    <definedName name="THE_FASTER_PAINT__THAILAND__CO._LTD.">#REF!</definedName>
    <definedName name="Theptawee_Coating" localSheetId="7">#REF!</definedName>
    <definedName name="Theptawee_Coating">#REF!</definedName>
    <definedName name="Tiansin_Carpet_Industry" localSheetId="7">#REF!</definedName>
    <definedName name="Tiansin_Carpet_Industry">#REF!</definedName>
    <definedName name="To" localSheetId="7">#REF!</definedName>
    <definedName name="To">#REF!</definedName>
    <definedName name="TO_YO_INK__THAILAND__CO._LTD." localSheetId="7">#REF!</definedName>
    <definedName name="TO_YO_INK__THAILAND__CO._LTD.">#REF!</definedName>
    <definedName name="TotalFound" localSheetId="7">#REF!</definedName>
    <definedName name="TotalFound">#REF!</definedName>
    <definedName name="TRIVITH_SUPPLY_CO._LTD." localSheetId="7">#REF!</definedName>
    <definedName name="TRIVITH_SUPPLY_CO._LTD.">#REF!</definedName>
    <definedName name="tSelect" localSheetId="7">#REF!</definedName>
    <definedName name="tSelect">#REF!</definedName>
    <definedName name="TT" localSheetId="7">#REF!</definedName>
    <definedName name="TT">#REF!</definedName>
    <definedName name="U" localSheetId="7">#REF!</definedName>
    <definedName name="U">#REF!</definedName>
    <definedName name="U.R._CHEMICAL_CO._LTD." localSheetId="7">#REF!</definedName>
    <definedName name="U.R._CHEMICAL_CO._LTD.">#REF!</definedName>
    <definedName name="U___LAND_CO._LTD." localSheetId="7">#REF!</definedName>
    <definedName name="U___LAND_CO._LTD.">#REF!</definedName>
    <definedName name="ULAND" localSheetId="7">#REF!</definedName>
    <definedName name="ULAND">#REF!</definedName>
    <definedName name="UNICRON_CHEMICALS_CO._LTD." localSheetId="7">#REF!</definedName>
    <definedName name="UNICRON_CHEMICALS_CO._LTD.">#REF!</definedName>
    <definedName name="URAI_PHANICH" localSheetId="7">#REF!</definedName>
    <definedName name="URAI_PHANICH">#REF!</definedName>
    <definedName name="URAI_PHANICH_CO._LTD." localSheetId="7">#REF!</definedName>
    <definedName name="URAI_PHANICH_CO._LTD.">#REF!</definedName>
    <definedName name="US" localSheetId="7">#REF!</definedName>
    <definedName name="US">#REF!</definedName>
    <definedName name="UU" localSheetId="7">#REF!</definedName>
    <definedName name="UU">#REF!</definedName>
    <definedName name="V" localSheetId="7">#REF!</definedName>
    <definedName name="V">#REF!</definedName>
    <definedName name="V.P." localSheetId="7">#REF!</definedName>
    <definedName name="V.P.">#REF!</definedName>
    <definedName name="V.P.HARDWARE_LTD._PART." localSheetId="7">#REF!</definedName>
    <definedName name="V.P.HARDWARE_LTD._PART.">#REF!</definedName>
    <definedName name="vital5">'[2]Customize Your Invoice'!$E$15</definedName>
    <definedName name="VV" localSheetId="7">#REF!</definedName>
    <definedName name="VV">#REF!</definedName>
    <definedName name="VVV" localSheetId="7">#REF!</definedName>
    <definedName name="VVV">#REF!</definedName>
    <definedName name="W" localSheetId="7">#REF!</definedName>
    <definedName name="W">#REF!</definedName>
    <definedName name="WANCHAI_TRADING_LTD._PART." localSheetId="7">#REF!</definedName>
    <definedName name="WANCHAI_TRADING_LTD._PART.">#REF!</definedName>
    <definedName name="WINCO_SCREEN_CO._LTD." localSheetId="7">#REF!</definedName>
    <definedName name="WINCO_SCREEN_CO._LTD.">#REF!</definedName>
    <definedName name="Winson_Chemical" localSheetId="7">#REF!</definedName>
    <definedName name="Winson_Chemical">#REF!</definedName>
    <definedName name="Ying_Chareon_Paint_Industry" localSheetId="7">#REF!</definedName>
    <definedName name="Ying_Chareon_Paint_Industry">#REF!</definedName>
    <definedName name="เงินเดือน" hidden="1">{"'Eng (page2)'!$A$1:$D$52"}</definedName>
    <definedName name="บ้าน" localSheetId="7">#REF!</definedName>
    <definedName name="บ้าน">#REF!</definedName>
    <definedName name="ฟ31" localSheetId="7">#REF!</definedName>
    <definedName name="ฟ31">#REF!</definedName>
    <definedName name="ฟ80" localSheetId="7">#REF!</definedName>
    <definedName name="ฟ80">#REF!</definedName>
    <definedName name="ภงด1">ภงด1</definedName>
    <definedName name="มูลค่าหุ้น_หุ้นละ_บาท" localSheetId="7">[6]PL!#REF!</definedName>
    <definedName name="มูลค่าหุ้น_หุ้นละ_บาท">[6]PL!#REF!</definedName>
    <definedName name="ยอดต้นปี_ณ_วันที่_1_มกราคม_2547" localSheetId="7">#REF!</definedName>
    <definedName name="ยอดต้นปี_ณ_วันที่_1_มกราคม_2547">#REF!</definedName>
    <definedName name="ยังไม่ได้จัดสรร" localSheetId="7">#REF!</definedName>
    <definedName name="ยังไม่ได้จัดสรร">#REF!</definedName>
    <definedName name="อ" localSheetId="7">#REF!</definedName>
    <definedName name="อ">#REF!</definedName>
  </definedNames>
  <calcPr calcId="145621"/>
  <customWorkbookViews>
    <customWorkbookView name="format painter" guid="{8C9F6386-ABC8-44AB-AAD5-EE2F6F7BDE85}" includePrintSettings="0" maximized="1" windowWidth="756" windowHeight="595" tabRatio="734" activeSheetId="6"/>
  </customWorkbookViews>
</workbook>
</file>

<file path=xl/calcChain.xml><?xml version="1.0" encoding="utf-8"?>
<calcChain xmlns="http://schemas.openxmlformats.org/spreadsheetml/2006/main">
  <c r="I7" i="17" l="1"/>
  <c r="G7" i="17"/>
  <c r="E7" i="17"/>
  <c r="C7" i="17"/>
  <c r="I7" i="16"/>
  <c r="G7" i="16"/>
  <c r="E7" i="16"/>
  <c r="C7" i="16"/>
  <c r="M7" i="22"/>
  <c r="K7" i="22"/>
  <c r="I7" i="22"/>
  <c r="G7" i="22"/>
  <c r="M7" i="2"/>
  <c r="K7" i="2"/>
  <c r="I7" i="2"/>
  <c r="G7" i="2"/>
  <c r="A1" i="28" l="1"/>
  <c r="A3" i="28"/>
  <c r="K69" i="25" l="1"/>
  <c r="G66" i="25"/>
  <c r="M230" i="24"/>
  <c r="H49" i="25" l="1"/>
  <c r="G49" i="25"/>
  <c r="N50" i="24" l="1"/>
  <c r="M50" i="24"/>
  <c r="N44" i="24"/>
  <c r="M44" i="24"/>
  <c r="G43" i="25" l="1"/>
  <c r="G18" i="25"/>
  <c r="G19" i="25"/>
  <c r="K62" i="25"/>
  <c r="K67" i="25" s="1"/>
  <c r="G28" i="25" l="1"/>
  <c r="G40" i="25" s="1"/>
  <c r="J33" i="25" s="1"/>
  <c r="G22" i="25"/>
  <c r="CJ125" i="26" l="1"/>
  <c r="FA123" i="26"/>
  <c r="EX123" i="26"/>
  <c r="EU123" i="26"/>
  <c r="ER123" i="26"/>
  <c r="EO123" i="26"/>
  <c r="EL123" i="26"/>
  <c r="EI123" i="26"/>
  <c r="EF123" i="26"/>
  <c r="EC123" i="26"/>
  <c r="DZ123" i="26"/>
  <c r="DW123" i="26"/>
  <c r="DT123" i="26"/>
  <c r="DQ123" i="26"/>
  <c r="DN123" i="26"/>
  <c r="DK123" i="26"/>
  <c r="DH123" i="26"/>
  <c r="DE123" i="26"/>
  <c r="DB123" i="26"/>
  <c r="CY123" i="26"/>
  <c r="CV123" i="26"/>
  <c r="CS123" i="26"/>
  <c r="CP123" i="26"/>
  <c r="CM123" i="26"/>
  <c r="CJ123" i="26"/>
  <c r="CG123" i="26"/>
  <c r="CD123" i="26"/>
  <c r="CA123" i="26"/>
  <c r="BX123" i="26"/>
  <c r="BU123" i="26"/>
  <c r="BR123" i="26"/>
  <c r="BO123" i="26"/>
  <c r="BL123" i="26"/>
  <c r="BI123" i="26"/>
  <c r="BF123" i="26"/>
  <c r="BC123" i="26"/>
  <c r="AZ123" i="26"/>
  <c r="AW123" i="26"/>
  <c r="AT123" i="26"/>
  <c r="AQ123" i="26"/>
  <c r="AN123" i="26"/>
  <c r="AK123" i="26"/>
  <c r="AH123" i="26"/>
  <c r="AE123" i="26"/>
  <c r="AB123" i="26"/>
  <c r="Y123" i="26"/>
  <c r="V123" i="26"/>
  <c r="S123" i="26"/>
  <c r="P123" i="26"/>
  <c r="M123" i="26"/>
  <c r="J123" i="26"/>
  <c r="I123" i="26"/>
  <c r="H123" i="26"/>
  <c r="FA119" i="26"/>
  <c r="EX119" i="26"/>
  <c r="EU119" i="26"/>
  <c r="ER119" i="26"/>
  <c r="EO119" i="26"/>
  <c r="EL119" i="26"/>
  <c r="EI119" i="26"/>
  <c r="EF119" i="26"/>
  <c r="EC119" i="26"/>
  <c r="DZ119" i="26"/>
  <c r="DW119" i="26"/>
  <c r="DT119" i="26"/>
  <c r="DQ119" i="26"/>
  <c r="DN119" i="26"/>
  <c r="DK119" i="26"/>
  <c r="DH119" i="26"/>
  <c r="DE119" i="26"/>
  <c r="DB119" i="26"/>
  <c r="CY119" i="26"/>
  <c r="CV119" i="26"/>
  <c r="CS119" i="26"/>
  <c r="CP119" i="26"/>
  <c r="CM119" i="26"/>
  <c r="CJ119" i="26"/>
  <c r="CG119" i="26"/>
  <c r="CD119" i="26"/>
  <c r="CA119" i="26"/>
  <c r="BX119" i="26"/>
  <c r="BU119" i="26"/>
  <c r="BR119" i="26"/>
  <c r="BO119" i="26"/>
  <c r="BL119" i="26"/>
  <c r="BI119" i="26"/>
  <c r="BH119" i="26"/>
  <c r="BG119" i="26"/>
  <c r="BF119" i="26"/>
  <c r="BE119" i="26"/>
  <c r="BD119" i="26"/>
  <c r="BC119" i="26"/>
  <c r="BB119" i="26"/>
  <c r="BA119" i="26"/>
  <c r="AZ119" i="26"/>
  <c r="AY119" i="26"/>
  <c r="AX119" i="26"/>
  <c r="AW119" i="26"/>
  <c r="AV119" i="26"/>
  <c r="AU119" i="26"/>
  <c r="AT119" i="26"/>
  <c r="AS119" i="26"/>
  <c r="AR119" i="26"/>
  <c r="AQ119" i="26"/>
  <c r="AP119" i="26"/>
  <c r="AO119" i="26"/>
  <c r="AN119" i="26"/>
  <c r="AM119" i="26"/>
  <c r="AL119" i="26"/>
  <c r="AK119" i="26"/>
  <c r="AJ119" i="26"/>
  <c r="AI119" i="26"/>
  <c r="AH119" i="26"/>
  <c r="AG119" i="26"/>
  <c r="AF119" i="26"/>
  <c r="AE119" i="26"/>
  <c r="AD119" i="26"/>
  <c r="AC119" i="26"/>
  <c r="AB119" i="26"/>
  <c r="AA119" i="26"/>
  <c r="Z119" i="26"/>
  <c r="Y119" i="26"/>
  <c r="X119" i="26"/>
  <c r="W119" i="26"/>
  <c r="V119" i="26"/>
  <c r="U119" i="26"/>
  <c r="T119" i="26"/>
  <c r="S119" i="26"/>
  <c r="R119" i="26"/>
  <c r="Q119" i="26"/>
  <c r="P119" i="26"/>
  <c r="O119" i="26"/>
  <c r="N119" i="26"/>
  <c r="M119" i="26"/>
  <c r="L119" i="26"/>
  <c r="K119" i="26"/>
  <c r="J119" i="26"/>
  <c r="I119" i="26"/>
  <c r="H119" i="26"/>
  <c r="EQ118" i="26"/>
  <c r="ET118" i="26" s="1"/>
  <c r="EW118" i="26" s="1"/>
  <c r="EZ118" i="26" s="1"/>
  <c r="FC118" i="26" s="1"/>
  <c r="EP118" i="26"/>
  <c r="ES118" i="26" s="1"/>
  <c r="EV118" i="26" s="1"/>
  <c r="EY118" i="26" s="1"/>
  <c r="FB118" i="26" s="1"/>
  <c r="EQ117" i="26"/>
  <c r="ET117" i="26" s="1"/>
  <c r="EW117" i="26" s="1"/>
  <c r="EZ117" i="26" s="1"/>
  <c r="FC117" i="26" s="1"/>
  <c r="EP117" i="26"/>
  <c r="ES117" i="26" s="1"/>
  <c r="EV117" i="26" s="1"/>
  <c r="EY117" i="26" s="1"/>
  <c r="FB117" i="26" s="1"/>
  <c r="EQ116" i="26"/>
  <c r="ET116" i="26" s="1"/>
  <c r="EW116" i="26" s="1"/>
  <c r="EZ116" i="26" s="1"/>
  <c r="FC116" i="26" s="1"/>
  <c r="EP116" i="26"/>
  <c r="ES116" i="26" s="1"/>
  <c r="EV116" i="26" s="1"/>
  <c r="EY116" i="26" s="1"/>
  <c r="FB116" i="26" s="1"/>
  <c r="EK115" i="26"/>
  <c r="EN115" i="26" s="1"/>
  <c r="EQ115" i="26" s="1"/>
  <c r="ET115" i="26" s="1"/>
  <c r="EW115" i="26" s="1"/>
  <c r="EZ115" i="26" s="1"/>
  <c r="FC115" i="26" s="1"/>
  <c r="EJ115" i="26"/>
  <c r="EM115" i="26" s="1"/>
  <c r="EP115" i="26" s="1"/>
  <c r="ES115" i="26" s="1"/>
  <c r="EV115" i="26" s="1"/>
  <c r="EY115" i="26" s="1"/>
  <c r="FB115" i="26" s="1"/>
  <c r="EB114" i="26"/>
  <c r="EE114" i="26" s="1"/>
  <c r="EH114" i="26" s="1"/>
  <c r="EK114" i="26" s="1"/>
  <c r="EN114" i="26" s="1"/>
  <c r="EQ114" i="26" s="1"/>
  <c r="ET114" i="26" s="1"/>
  <c r="EW114" i="26" s="1"/>
  <c r="EZ114" i="26" s="1"/>
  <c r="FC114" i="26" s="1"/>
  <c r="EA114" i="26"/>
  <c r="ED114" i="26" s="1"/>
  <c r="EG114" i="26" s="1"/>
  <c r="EJ114" i="26" s="1"/>
  <c r="EM114" i="26" s="1"/>
  <c r="EP114" i="26" s="1"/>
  <c r="ES114" i="26" s="1"/>
  <c r="EV114" i="26" s="1"/>
  <c r="EY114" i="26" s="1"/>
  <c r="FB114" i="26" s="1"/>
  <c r="DP113" i="26"/>
  <c r="DS113" i="26" s="1"/>
  <c r="DV113" i="26" s="1"/>
  <c r="DY113" i="26" s="1"/>
  <c r="EB113" i="26" s="1"/>
  <c r="EE113" i="26" s="1"/>
  <c r="EH113" i="26" s="1"/>
  <c r="EK113" i="26" s="1"/>
  <c r="EN113" i="26" s="1"/>
  <c r="EQ113" i="26" s="1"/>
  <c r="ET113" i="26" s="1"/>
  <c r="EW113" i="26" s="1"/>
  <c r="EZ113" i="26" s="1"/>
  <c r="FC113" i="26" s="1"/>
  <c r="DO113" i="26"/>
  <c r="DR113" i="26" s="1"/>
  <c r="DU113" i="26" s="1"/>
  <c r="DX113" i="26" s="1"/>
  <c r="EA113" i="26" s="1"/>
  <c r="ED113" i="26" s="1"/>
  <c r="EG113" i="26" s="1"/>
  <c r="EJ113" i="26" s="1"/>
  <c r="EM113" i="26" s="1"/>
  <c r="EP113" i="26" s="1"/>
  <c r="ES113" i="26" s="1"/>
  <c r="EV113" i="26" s="1"/>
  <c r="EY113" i="26" s="1"/>
  <c r="FB113" i="26" s="1"/>
  <c r="DP112" i="26"/>
  <c r="DS112" i="26" s="1"/>
  <c r="DV112" i="26" s="1"/>
  <c r="DY112" i="26" s="1"/>
  <c r="EB112" i="26" s="1"/>
  <c r="EE112" i="26" s="1"/>
  <c r="EH112" i="26" s="1"/>
  <c r="EK112" i="26" s="1"/>
  <c r="EN112" i="26" s="1"/>
  <c r="EQ112" i="26" s="1"/>
  <c r="ET112" i="26" s="1"/>
  <c r="EW112" i="26" s="1"/>
  <c r="EZ112" i="26" s="1"/>
  <c r="FC112" i="26" s="1"/>
  <c r="DO112" i="26"/>
  <c r="DR112" i="26" s="1"/>
  <c r="DU112" i="26" s="1"/>
  <c r="DX112" i="26" s="1"/>
  <c r="EA112" i="26" s="1"/>
  <c r="ED112" i="26" s="1"/>
  <c r="EG112" i="26" s="1"/>
  <c r="EJ112" i="26" s="1"/>
  <c r="EM112" i="26" s="1"/>
  <c r="EP112" i="26" s="1"/>
  <c r="ES112" i="26" s="1"/>
  <c r="EV112" i="26" s="1"/>
  <c r="EY112" i="26" s="1"/>
  <c r="FB112" i="26" s="1"/>
  <c r="DM111" i="26"/>
  <c r="DP111" i="26" s="1"/>
  <c r="DS111" i="26" s="1"/>
  <c r="DV111" i="26" s="1"/>
  <c r="DY111" i="26" s="1"/>
  <c r="EB111" i="26" s="1"/>
  <c r="EE111" i="26" s="1"/>
  <c r="EH111" i="26" s="1"/>
  <c r="EK111" i="26" s="1"/>
  <c r="EN111" i="26" s="1"/>
  <c r="EQ111" i="26" s="1"/>
  <c r="ET111" i="26" s="1"/>
  <c r="EW111" i="26" s="1"/>
  <c r="EZ111" i="26" s="1"/>
  <c r="FC111" i="26" s="1"/>
  <c r="DL111" i="26"/>
  <c r="DO111" i="26" s="1"/>
  <c r="DR111" i="26" s="1"/>
  <c r="DU111" i="26" s="1"/>
  <c r="DX111" i="26" s="1"/>
  <c r="EA111" i="26" s="1"/>
  <c r="ED111" i="26" s="1"/>
  <c r="EG111" i="26" s="1"/>
  <c r="EJ111" i="26" s="1"/>
  <c r="EM111" i="26" s="1"/>
  <c r="EP111" i="26" s="1"/>
  <c r="ES111" i="26" s="1"/>
  <c r="EV111" i="26" s="1"/>
  <c r="EY111" i="26" s="1"/>
  <c r="FB111" i="26" s="1"/>
  <c r="DM110" i="26"/>
  <c r="DP110" i="26" s="1"/>
  <c r="DS110" i="26" s="1"/>
  <c r="DV110" i="26" s="1"/>
  <c r="DY110" i="26" s="1"/>
  <c r="EB110" i="26" s="1"/>
  <c r="EE110" i="26" s="1"/>
  <c r="EH110" i="26" s="1"/>
  <c r="EK110" i="26" s="1"/>
  <c r="EN110" i="26" s="1"/>
  <c r="EQ110" i="26" s="1"/>
  <c r="ET110" i="26" s="1"/>
  <c r="EW110" i="26" s="1"/>
  <c r="EZ110" i="26" s="1"/>
  <c r="FC110" i="26" s="1"/>
  <c r="DL110" i="26"/>
  <c r="DO110" i="26" s="1"/>
  <c r="DR110" i="26" s="1"/>
  <c r="DU110" i="26" s="1"/>
  <c r="DX110" i="26" s="1"/>
  <c r="EA110" i="26" s="1"/>
  <c r="ED110" i="26" s="1"/>
  <c r="EG110" i="26" s="1"/>
  <c r="EJ110" i="26" s="1"/>
  <c r="EM110" i="26" s="1"/>
  <c r="EP110" i="26" s="1"/>
  <c r="ES110" i="26" s="1"/>
  <c r="EV110" i="26" s="1"/>
  <c r="EY110" i="26" s="1"/>
  <c r="FB110" i="26" s="1"/>
  <c r="DA109" i="26"/>
  <c r="DD109" i="26" s="1"/>
  <c r="DG109" i="26" s="1"/>
  <c r="DJ109" i="26" s="1"/>
  <c r="DM109" i="26" s="1"/>
  <c r="DP109" i="26" s="1"/>
  <c r="DS109" i="26" s="1"/>
  <c r="DV109" i="26" s="1"/>
  <c r="DY109" i="26" s="1"/>
  <c r="EB109" i="26" s="1"/>
  <c r="EE109" i="26" s="1"/>
  <c r="EH109" i="26" s="1"/>
  <c r="EK109" i="26" s="1"/>
  <c r="EN109" i="26" s="1"/>
  <c r="EQ109" i="26" s="1"/>
  <c r="ET109" i="26" s="1"/>
  <c r="EW109" i="26" s="1"/>
  <c r="EZ109" i="26" s="1"/>
  <c r="FC109" i="26" s="1"/>
  <c r="CZ109" i="26"/>
  <c r="DC109" i="26" s="1"/>
  <c r="DF109" i="26" s="1"/>
  <c r="DI109" i="26" s="1"/>
  <c r="DL109" i="26" s="1"/>
  <c r="DO109" i="26" s="1"/>
  <c r="DR109" i="26" s="1"/>
  <c r="DU109" i="26" s="1"/>
  <c r="DX109" i="26" s="1"/>
  <c r="EA109" i="26" s="1"/>
  <c r="ED109" i="26" s="1"/>
  <c r="EG109" i="26" s="1"/>
  <c r="EJ109" i="26" s="1"/>
  <c r="EM109" i="26" s="1"/>
  <c r="EP109" i="26" s="1"/>
  <c r="ES109" i="26" s="1"/>
  <c r="EV109" i="26" s="1"/>
  <c r="EY109" i="26" s="1"/>
  <c r="FB109" i="26" s="1"/>
  <c r="DA108" i="26"/>
  <c r="DD108" i="26" s="1"/>
  <c r="DG108" i="26" s="1"/>
  <c r="DJ108" i="26" s="1"/>
  <c r="DM108" i="26" s="1"/>
  <c r="DP108" i="26" s="1"/>
  <c r="DS108" i="26" s="1"/>
  <c r="DV108" i="26" s="1"/>
  <c r="DY108" i="26" s="1"/>
  <c r="EB108" i="26" s="1"/>
  <c r="EE108" i="26" s="1"/>
  <c r="EH108" i="26" s="1"/>
  <c r="EK108" i="26" s="1"/>
  <c r="EN108" i="26" s="1"/>
  <c r="EQ108" i="26" s="1"/>
  <c r="ET108" i="26" s="1"/>
  <c r="EW108" i="26" s="1"/>
  <c r="EZ108" i="26" s="1"/>
  <c r="FC108" i="26" s="1"/>
  <c r="CZ108" i="26"/>
  <c r="DC108" i="26" s="1"/>
  <c r="DF108" i="26" s="1"/>
  <c r="DI108" i="26" s="1"/>
  <c r="DL108" i="26" s="1"/>
  <c r="DO108" i="26" s="1"/>
  <c r="DR108" i="26" s="1"/>
  <c r="DU108" i="26" s="1"/>
  <c r="DX108" i="26" s="1"/>
  <c r="EA108" i="26" s="1"/>
  <c r="ED108" i="26" s="1"/>
  <c r="EG108" i="26" s="1"/>
  <c r="EJ108" i="26" s="1"/>
  <c r="EM108" i="26" s="1"/>
  <c r="EP108" i="26" s="1"/>
  <c r="ES108" i="26" s="1"/>
  <c r="EV108" i="26" s="1"/>
  <c r="EY108" i="26" s="1"/>
  <c r="FB108" i="26" s="1"/>
  <c r="DA107" i="26"/>
  <c r="DD107" i="26" s="1"/>
  <c r="DG107" i="26" s="1"/>
  <c r="DJ107" i="26" s="1"/>
  <c r="DM107" i="26" s="1"/>
  <c r="DP107" i="26" s="1"/>
  <c r="DS107" i="26" s="1"/>
  <c r="DV107" i="26" s="1"/>
  <c r="DY107" i="26" s="1"/>
  <c r="EB107" i="26" s="1"/>
  <c r="EE107" i="26" s="1"/>
  <c r="EH107" i="26" s="1"/>
  <c r="EK107" i="26" s="1"/>
  <c r="EN107" i="26" s="1"/>
  <c r="EQ107" i="26" s="1"/>
  <c r="ET107" i="26" s="1"/>
  <c r="EW107" i="26" s="1"/>
  <c r="EZ107" i="26" s="1"/>
  <c r="FC107" i="26" s="1"/>
  <c r="CZ107" i="26"/>
  <c r="DC107" i="26" s="1"/>
  <c r="DF107" i="26" s="1"/>
  <c r="DI107" i="26" s="1"/>
  <c r="DL107" i="26" s="1"/>
  <c r="DO107" i="26" s="1"/>
  <c r="DR107" i="26" s="1"/>
  <c r="DU107" i="26" s="1"/>
  <c r="DX107" i="26" s="1"/>
  <c r="EA107" i="26" s="1"/>
  <c r="ED107" i="26" s="1"/>
  <c r="EG107" i="26" s="1"/>
  <c r="EJ107" i="26" s="1"/>
  <c r="EM107" i="26" s="1"/>
  <c r="EP107" i="26" s="1"/>
  <c r="ES107" i="26" s="1"/>
  <c r="EV107" i="26" s="1"/>
  <c r="EY107" i="26" s="1"/>
  <c r="FB107" i="26" s="1"/>
  <c r="CX106" i="26"/>
  <c r="DA106" i="26" s="1"/>
  <c r="DD106" i="26" s="1"/>
  <c r="DG106" i="26" s="1"/>
  <c r="DJ106" i="26" s="1"/>
  <c r="DM106" i="26" s="1"/>
  <c r="DP106" i="26" s="1"/>
  <c r="DS106" i="26" s="1"/>
  <c r="DV106" i="26" s="1"/>
  <c r="DY106" i="26" s="1"/>
  <c r="EB106" i="26" s="1"/>
  <c r="EE106" i="26" s="1"/>
  <c r="EH106" i="26" s="1"/>
  <c r="EK106" i="26" s="1"/>
  <c r="EN106" i="26" s="1"/>
  <c r="EQ106" i="26" s="1"/>
  <c r="ET106" i="26" s="1"/>
  <c r="EW106" i="26" s="1"/>
  <c r="EZ106" i="26" s="1"/>
  <c r="FC106" i="26" s="1"/>
  <c r="CW106" i="26"/>
  <c r="CZ106" i="26" s="1"/>
  <c r="DC106" i="26" s="1"/>
  <c r="DF106" i="26" s="1"/>
  <c r="DI106" i="26" s="1"/>
  <c r="DL106" i="26" s="1"/>
  <c r="DO106" i="26" s="1"/>
  <c r="DR106" i="26" s="1"/>
  <c r="DU106" i="26" s="1"/>
  <c r="DX106" i="26" s="1"/>
  <c r="EA106" i="26" s="1"/>
  <c r="ED106" i="26" s="1"/>
  <c r="EG106" i="26" s="1"/>
  <c r="EJ106" i="26" s="1"/>
  <c r="EM106" i="26" s="1"/>
  <c r="EP106" i="26" s="1"/>
  <c r="ES106" i="26" s="1"/>
  <c r="EV106" i="26" s="1"/>
  <c r="EY106" i="26" s="1"/>
  <c r="FB106" i="26" s="1"/>
  <c r="CX105" i="26"/>
  <c r="DA105" i="26" s="1"/>
  <c r="DD105" i="26" s="1"/>
  <c r="DG105" i="26" s="1"/>
  <c r="DJ105" i="26" s="1"/>
  <c r="DM105" i="26" s="1"/>
  <c r="DP105" i="26" s="1"/>
  <c r="DS105" i="26" s="1"/>
  <c r="DV105" i="26" s="1"/>
  <c r="DY105" i="26" s="1"/>
  <c r="EB105" i="26" s="1"/>
  <c r="EE105" i="26" s="1"/>
  <c r="EH105" i="26" s="1"/>
  <c r="EK105" i="26" s="1"/>
  <c r="EN105" i="26" s="1"/>
  <c r="EQ105" i="26" s="1"/>
  <c r="ET105" i="26" s="1"/>
  <c r="EW105" i="26" s="1"/>
  <c r="EZ105" i="26" s="1"/>
  <c r="FC105" i="26" s="1"/>
  <c r="CW105" i="26"/>
  <c r="CZ105" i="26" s="1"/>
  <c r="DC105" i="26" s="1"/>
  <c r="DF105" i="26" s="1"/>
  <c r="DI105" i="26" s="1"/>
  <c r="DL105" i="26" s="1"/>
  <c r="DO105" i="26" s="1"/>
  <c r="DR105" i="26" s="1"/>
  <c r="DU105" i="26" s="1"/>
  <c r="DX105" i="26" s="1"/>
  <c r="EA105" i="26" s="1"/>
  <c r="ED105" i="26" s="1"/>
  <c r="EG105" i="26" s="1"/>
  <c r="EJ105" i="26" s="1"/>
  <c r="EM105" i="26" s="1"/>
  <c r="EP105" i="26" s="1"/>
  <c r="ES105" i="26" s="1"/>
  <c r="EV105" i="26" s="1"/>
  <c r="EY105" i="26" s="1"/>
  <c r="FB105" i="26" s="1"/>
  <c r="CU104" i="26"/>
  <c r="CX104" i="26" s="1"/>
  <c r="DA104" i="26" s="1"/>
  <c r="DD104" i="26" s="1"/>
  <c r="DG104" i="26" s="1"/>
  <c r="DJ104" i="26" s="1"/>
  <c r="DM104" i="26" s="1"/>
  <c r="DP104" i="26" s="1"/>
  <c r="DS104" i="26" s="1"/>
  <c r="DV104" i="26" s="1"/>
  <c r="DY104" i="26" s="1"/>
  <c r="EB104" i="26" s="1"/>
  <c r="EE104" i="26" s="1"/>
  <c r="EH104" i="26" s="1"/>
  <c r="EK104" i="26" s="1"/>
  <c r="EN104" i="26" s="1"/>
  <c r="EQ104" i="26" s="1"/>
  <c r="ET104" i="26" s="1"/>
  <c r="EW104" i="26" s="1"/>
  <c r="EZ104" i="26" s="1"/>
  <c r="FC104" i="26" s="1"/>
  <c r="CT104" i="26"/>
  <c r="CW104" i="26" s="1"/>
  <c r="CZ104" i="26" s="1"/>
  <c r="DC104" i="26" s="1"/>
  <c r="DF104" i="26" s="1"/>
  <c r="DI104" i="26" s="1"/>
  <c r="DL104" i="26" s="1"/>
  <c r="DO104" i="26" s="1"/>
  <c r="DR104" i="26" s="1"/>
  <c r="DU104" i="26" s="1"/>
  <c r="DX104" i="26" s="1"/>
  <c r="EA104" i="26" s="1"/>
  <c r="ED104" i="26" s="1"/>
  <c r="EG104" i="26" s="1"/>
  <c r="EJ104" i="26" s="1"/>
  <c r="EM104" i="26" s="1"/>
  <c r="EP104" i="26" s="1"/>
  <c r="ES104" i="26" s="1"/>
  <c r="EV104" i="26" s="1"/>
  <c r="EY104" i="26" s="1"/>
  <c r="FB104" i="26" s="1"/>
  <c r="CR103" i="26"/>
  <c r="CU103" i="26" s="1"/>
  <c r="CX103" i="26" s="1"/>
  <c r="DA103" i="26" s="1"/>
  <c r="DD103" i="26" s="1"/>
  <c r="DG103" i="26" s="1"/>
  <c r="DJ103" i="26" s="1"/>
  <c r="DM103" i="26" s="1"/>
  <c r="DP103" i="26" s="1"/>
  <c r="DS103" i="26" s="1"/>
  <c r="DV103" i="26" s="1"/>
  <c r="DY103" i="26" s="1"/>
  <c r="EB103" i="26" s="1"/>
  <c r="EE103" i="26" s="1"/>
  <c r="EH103" i="26" s="1"/>
  <c r="EK103" i="26" s="1"/>
  <c r="EN103" i="26" s="1"/>
  <c r="EQ103" i="26" s="1"/>
  <c r="ET103" i="26" s="1"/>
  <c r="EW103" i="26" s="1"/>
  <c r="EZ103" i="26" s="1"/>
  <c r="FC103" i="26" s="1"/>
  <c r="CQ103" i="26"/>
  <c r="CT103" i="26" s="1"/>
  <c r="CW103" i="26" s="1"/>
  <c r="CZ103" i="26" s="1"/>
  <c r="DC103" i="26" s="1"/>
  <c r="DF103" i="26" s="1"/>
  <c r="DI103" i="26" s="1"/>
  <c r="DL103" i="26" s="1"/>
  <c r="DO103" i="26" s="1"/>
  <c r="DR103" i="26" s="1"/>
  <c r="DU103" i="26" s="1"/>
  <c r="DX103" i="26" s="1"/>
  <c r="EA103" i="26" s="1"/>
  <c r="ED103" i="26" s="1"/>
  <c r="EG103" i="26" s="1"/>
  <c r="EJ103" i="26" s="1"/>
  <c r="EM103" i="26" s="1"/>
  <c r="EP103" i="26" s="1"/>
  <c r="ES103" i="26" s="1"/>
  <c r="EV103" i="26" s="1"/>
  <c r="EY103" i="26" s="1"/>
  <c r="FB103" i="26" s="1"/>
  <c r="CR102" i="26"/>
  <c r="CU102" i="26" s="1"/>
  <c r="CX102" i="26" s="1"/>
  <c r="DA102" i="26" s="1"/>
  <c r="DD102" i="26" s="1"/>
  <c r="DG102" i="26" s="1"/>
  <c r="DJ102" i="26" s="1"/>
  <c r="DM102" i="26" s="1"/>
  <c r="DP102" i="26" s="1"/>
  <c r="DS102" i="26" s="1"/>
  <c r="DV102" i="26" s="1"/>
  <c r="DY102" i="26" s="1"/>
  <c r="EB102" i="26" s="1"/>
  <c r="EE102" i="26" s="1"/>
  <c r="EH102" i="26" s="1"/>
  <c r="EK102" i="26" s="1"/>
  <c r="EN102" i="26" s="1"/>
  <c r="EQ102" i="26" s="1"/>
  <c r="ET102" i="26" s="1"/>
  <c r="EW102" i="26" s="1"/>
  <c r="EZ102" i="26" s="1"/>
  <c r="FC102" i="26" s="1"/>
  <c r="CQ102" i="26"/>
  <c r="CT102" i="26" s="1"/>
  <c r="CW102" i="26" s="1"/>
  <c r="CZ102" i="26" s="1"/>
  <c r="DC102" i="26" s="1"/>
  <c r="DF102" i="26" s="1"/>
  <c r="DI102" i="26" s="1"/>
  <c r="DL102" i="26" s="1"/>
  <c r="DO102" i="26" s="1"/>
  <c r="DR102" i="26" s="1"/>
  <c r="DU102" i="26" s="1"/>
  <c r="DX102" i="26" s="1"/>
  <c r="EA102" i="26" s="1"/>
  <c r="ED102" i="26" s="1"/>
  <c r="EG102" i="26" s="1"/>
  <c r="EJ102" i="26" s="1"/>
  <c r="EM102" i="26" s="1"/>
  <c r="EP102" i="26" s="1"/>
  <c r="ES102" i="26" s="1"/>
  <c r="EV102" i="26" s="1"/>
  <c r="EY102" i="26" s="1"/>
  <c r="FB102" i="26" s="1"/>
  <c r="CO101" i="26"/>
  <c r="CR101" i="26" s="1"/>
  <c r="CU101" i="26" s="1"/>
  <c r="CX101" i="26" s="1"/>
  <c r="DA101" i="26" s="1"/>
  <c r="DD101" i="26" s="1"/>
  <c r="DG101" i="26" s="1"/>
  <c r="DJ101" i="26" s="1"/>
  <c r="DM101" i="26" s="1"/>
  <c r="DP101" i="26" s="1"/>
  <c r="DS101" i="26" s="1"/>
  <c r="DV101" i="26" s="1"/>
  <c r="DY101" i="26" s="1"/>
  <c r="EB101" i="26" s="1"/>
  <c r="EE101" i="26" s="1"/>
  <c r="EH101" i="26" s="1"/>
  <c r="EK101" i="26" s="1"/>
  <c r="EN101" i="26" s="1"/>
  <c r="EQ101" i="26" s="1"/>
  <c r="ET101" i="26" s="1"/>
  <c r="EW101" i="26" s="1"/>
  <c r="EZ101" i="26" s="1"/>
  <c r="FC101" i="26" s="1"/>
  <c r="CN101" i="26"/>
  <c r="CQ101" i="26" s="1"/>
  <c r="CT101" i="26" s="1"/>
  <c r="CW101" i="26" s="1"/>
  <c r="CZ101" i="26" s="1"/>
  <c r="DC101" i="26" s="1"/>
  <c r="DF101" i="26" s="1"/>
  <c r="DI101" i="26" s="1"/>
  <c r="DL101" i="26" s="1"/>
  <c r="DO101" i="26" s="1"/>
  <c r="DR101" i="26" s="1"/>
  <c r="DU101" i="26" s="1"/>
  <c r="DX101" i="26" s="1"/>
  <c r="EA101" i="26" s="1"/>
  <c r="ED101" i="26" s="1"/>
  <c r="EG101" i="26" s="1"/>
  <c r="EJ101" i="26" s="1"/>
  <c r="EM101" i="26" s="1"/>
  <c r="EP101" i="26" s="1"/>
  <c r="ES101" i="26" s="1"/>
  <c r="EV101" i="26" s="1"/>
  <c r="EY101" i="26" s="1"/>
  <c r="FB101" i="26" s="1"/>
  <c r="CO100" i="26"/>
  <c r="CR100" i="26" s="1"/>
  <c r="CU100" i="26" s="1"/>
  <c r="CX100" i="26" s="1"/>
  <c r="DA100" i="26" s="1"/>
  <c r="DD100" i="26" s="1"/>
  <c r="DG100" i="26" s="1"/>
  <c r="DJ100" i="26" s="1"/>
  <c r="DM100" i="26" s="1"/>
  <c r="DP100" i="26" s="1"/>
  <c r="DS100" i="26" s="1"/>
  <c r="DV100" i="26" s="1"/>
  <c r="DY100" i="26" s="1"/>
  <c r="EB100" i="26" s="1"/>
  <c r="EE100" i="26" s="1"/>
  <c r="EH100" i="26" s="1"/>
  <c r="EK100" i="26" s="1"/>
  <c r="EN100" i="26" s="1"/>
  <c r="EQ100" i="26" s="1"/>
  <c r="ET100" i="26" s="1"/>
  <c r="EW100" i="26" s="1"/>
  <c r="EZ100" i="26" s="1"/>
  <c r="FC100" i="26" s="1"/>
  <c r="CN100" i="26"/>
  <c r="CQ100" i="26" s="1"/>
  <c r="CT100" i="26" s="1"/>
  <c r="CW100" i="26" s="1"/>
  <c r="CZ100" i="26" s="1"/>
  <c r="DC100" i="26" s="1"/>
  <c r="DF100" i="26" s="1"/>
  <c r="DI100" i="26" s="1"/>
  <c r="DL100" i="26" s="1"/>
  <c r="DO100" i="26" s="1"/>
  <c r="DR100" i="26" s="1"/>
  <c r="DU100" i="26" s="1"/>
  <c r="DX100" i="26" s="1"/>
  <c r="EA100" i="26" s="1"/>
  <c r="ED100" i="26" s="1"/>
  <c r="EG100" i="26" s="1"/>
  <c r="EJ100" i="26" s="1"/>
  <c r="EM100" i="26" s="1"/>
  <c r="EP100" i="26" s="1"/>
  <c r="ES100" i="26" s="1"/>
  <c r="EV100" i="26" s="1"/>
  <c r="EY100" i="26" s="1"/>
  <c r="FB100" i="26" s="1"/>
  <c r="CO99" i="26"/>
  <c r="CR99" i="26" s="1"/>
  <c r="CU99" i="26" s="1"/>
  <c r="CX99" i="26" s="1"/>
  <c r="DA99" i="26" s="1"/>
  <c r="DD99" i="26" s="1"/>
  <c r="DG99" i="26" s="1"/>
  <c r="DJ99" i="26" s="1"/>
  <c r="DM99" i="26" s="1"/>
  <c r="DP99" i="26" s="1"/>
  <c r="DS99" i="26" s="1"/>
  <c r="DV99" i="26" s="1"/>
  <c r="DY99" i="26" s="1"/>
  <c r="EB99" i="26" s="1"/>
  <c r="EE99" i="26" s="1"/>
  <c r="EH99" i="26" s="1"/>
  <c r="EK99" i="26" s="1"/>
  <c r="EN99" i="26" s="1"/>
  <c r="EQ99" i="26" s="1"/>
  <c r="ET99" i="26" s="1"/>
  <c r="EW99" i="26" s="1"/>
  <c r="EZ99" i="26" s="1"/>
  <c r="FC99" i="26" s="1"/>
  <c r="CN99" i="26"/>
  <c r="CQ99" i="26" s="1"/>
  <c r="CT99" i="26" s="1"/>
  <c r="CW99" i="26" s="1"/>
  <c r="CZ99" i="26" s="1"/>
  <c r="DC99" i="26" s="1"/>
  <c r="DF99" i="26" s="1"/>
  <c r="DI99" i="26" s="1"/>
  <c r="DL99" i="26" s="1"/>
  <c r="DO99" i="26" s="1"/>
  <c r="DR99" i="26" s="1"/>
  <c r="DU99" i="26" s="1"/>
  <c r="DX99" i="26" s="1"/>
  <c r="EA99" i="26" s="1"/>
  <c r="ED99" i="26" s="1"/>
  <c r="EG99" i="26" s="1"/>
  <c r="EJ99" i="26" s="1"/>
  <c r="EM99" i="26" s="1"/>
  <c r="EP99" i="26" s="1"/>
  <c r="ES99" i="26" s="1"/>
  <c r="EV99" i="26" s="1"/>
  <c r="EY99" i="26" s="1"/>
  <c r="FB99" i="26" s="1"/>
  <c r="CO98" i="26"/>
  <c r="CR98" i="26" s="1"/>
  <c r="CU98" i="26" s="1"/>
  <c r="CX98" i="26" s="1"/>
  <c r="DA98" i="26" s="1"/>
  <c r="DD98" i="26" s="1"/>
  <c r="DG98" i="26" s="1"/>
  <c r="DJ98" i="26" s="1"/>
  <c r="DM98" i="26" s="1"/>
  <c r="DP98" i="26" s="1"/>
  <c r="DS98" i="26" s="1"/>
  <c r="DV98" i="26" s="1"/>
  <c r="DY98" i="26" s="1"/>
  <c r="EB98" i="26" s="1"/>
  <c r="EE98" i="26" s="1"/>
  <c r="EH98" i="26" s="1"/>
  <c r="EK98" i="26" s="1"/>
  <c r="EN98" i="26" s="1"/>
  <c r="EQ98" i="26" s="1"/>
  <c r="ET98" i="26" s="1"/>
  <c r="EW98" i="26" s="1"/>
  <c r="EZ98" i="26" s="1"/>
  <c r="FC98" i="26" s="1"/>
  <c r="CN98" i="26"/>
  <c r="CQ98" i="26" s="1"/>
  <c r="CT98" i="26" s="1"/>
  <c r="CW98" i="26" s="1"/>
  <c r="CZ98" i="26" s="1"/>
  <c r="DC98" i="26" s="1"/>
  <c r="DF98" i="26" s="1"/>
  <c r="DI98" i="26" s="1"/>
  <c r="DL98" i="26" s="1"/>
  <c r="DO98" i="26" s="1"/>
  <c r="DR98" i="26" s="1"/>
  <c r="DU98" i="26" s="1"/>
  <c r="DX98" i="26" s="1"/>
  <c r="EA98" i="26" s="1"/>
  <c r="ED98" i="26" s="1"/>
  <c r="EG98" i="26" s="1"/>
  <c r="EJ98" i="26" s="1"/>
  <c r="EM98" i="26" s="1"/>
  <c r="EP98" i="26" s="1"/>
  <c r="ES98" i="26" s="1"/>
  <c r="EV98" i="26" s="1"/>
  <c r="EY98" i="26" s="1"/>
  <c r="FB98" i="26" s="1"/>
  <c r="CI97" i="26"/>
  <c r="CL97" i="26" s="1"/>
  <c r="CO97" i="26" s="1"/>
  <c r="CR97" i="26" s="1"/>
  <c r="CU97" i="26" s="1"/>
  <c r="CX97" i="26" s="1"/>
  <c r="DA97" i="26" s="1"/>
  <c r="DD97" i="26" s="1"/>
  <c r="DG97" i="26" s="1"/>
  <c r="DJ97" i="26" s="1"/>
  <c r="DM97" i="26" s="1"/>
  <c r="DP97" i="26" s="1"/>
  <c r="DS97" i="26" s="1"/>
  <c r="DV97" i="26" s="1"/>
  <c r="DY97" i="26" s="1"/>
  <c r="EB97" i="26" s="1"/>
  <c r="EE97" i="26" s="1"/>
  <c r="EH97" i="26" s="1"/>
  <c r="EK97" i="26" s="1"/>
  <c r="EN97" i="26" s="1"/>
  <c r="EQ97" i="26" s="1"/>
  <c r="ET97" i="26" s="1"/>
  <c r="EW97" i="26" s="1"/>
  <c r="EZ97" i="26" s="1"/>
  <c r="FC97" i="26" s="1"/>
  <c r="CH97" i="26"/>
  <c r="CK97" i="26" s="1"/>
  <c r="CN97" i="26" s="1"/>
  <c r="CQ97" i="26" s="1"/>
  <c r="CT97" i="26" s="1"/>
  <c r="CW97" i="26" s="1"/>
  <c r="CZ97" i="26" s="1"/>
  <c r="DC97" i="26" s="1"/>
  <c r="DF97" i="26" s="1"/>
  <c r="DI97" i="26" s="1"/>
  <c r="DL97" i="26" s="1"/>
  <c r="DO97" i="26" s="1"/>
  <c r="DR97" i="26" s="1"/>
  <c r="DU97" i="26" s="1"/>
  <c r="DX97" i="26" s="1"/>
  <c r="EA97" i="26" s="1"/>
  <c r="ED97" i="26" s="1"/>
  <c r="EG97" i="26" s="1"/>
  <c r="EJ97" i="26" s="1"/>
  <c r="EM97" i="26" s="1"/>
  <c r="EP97" i="26" s="1"/>
  <c r="ES97" i="26" s="1"/>
  <c r="EV97" i="26" s="1"/>
  <c r="EY97" i="26" s="1"/>
  <c r="FB97" i="26" s="1"/>
  <c r="CI96" i="26"/>
  <c r="CL96" i="26" s="1"/>
  <c r="CO96" i="26" s="1"/>
  <c r="CR96" i="26" s="1"/>
  <c r="CU96" i="26" s="1"/>
  <c r="CX96" i="26" s="1"/>
  <c r="DA96" i="26" s="1"/>
  <c r="DD96" i="26" s="1"/>
  <c r="DG96" i="26" s="1"/>
  <c r="DJ96" i="26" s="1"/>
  <c r="DM96" i="26" s="1"/>
  <c r="DP96" i="26" s="1"/>
  <c r="DS96" i="26" s="1"/>
  <c r="DV96" i="26" s="1"/>
  <c r="DY96" i="26" s="1"/>
  <c r="EB96" i="26" s="1"/>
  <c r="EE96" i="26" s="1"/>
  <c r="EH96" i="26" s="1"/>
  <c r="EK96" i="26" s="1"/>
  <c r="EN96" i="26" s="1"/>
  <c r="EQ96" i="26" s="1"/>
  <c r="ET96" i="26" s="1"/>
  <c r="EW96" i="26" s="1"/>
  <c r="EZ96" i="26" s="1"/>
  <c r="FC96" i="26" s="1"/>
  <c r="CH96" i="26"/>
  <c r="CK96" i="26" s="1"/>
  <c r="CN96" i="26" s="1"/>
  <c r="CQ96" i="26" s="1"/>
  <c r="CT96" i="26" s="1"/>
  <c r="CW96" i="26" s="1"/>
  <c r="CZ96" i="26" s="1"/>
  <c r="DC96" i="26" s="1"/>
  <c r="DF96" i="26" s="1"/>
  <c r="DI96" i="26" s="1"/>
  <c r="DL96" i="26" s="1"/>
  <c r="DO96" i="26" s="1"/>
  <c r="DR96" i="26" s="1"/>
  <c r="DU96" i="26" s="1"/>
  <c r="DX96" i="26" s="1"/>
  <c r="EA96" i="26" s="1"/>
  <c r="ED96" i="26" s="1"/>
  <c r="EG96" i="26" s="1"/>
  <c r="EJ96" i="26" s="1"/>
  <c r="EM96" i="26" s="1"/>
  <c r="EP96" i="26" s="1"/>
  <c r="ES96" i="26" s="1"/>
  <c r="EV96" i="26" s="1"/>
  <c r="EY96" i="26" s="1"/>
  <c r="FB96" i="26" s="1"/>
  <c r="CI95" i="26"/>
  <c r="CL95" i="26" s="1"/>
  <c r="CO95" i="26" s="1"/>
  <c r="CR95" i="26" s="1"/>
  <c r="CU95" i="26" s="1"/>
  <c r="CX95" i="26" s="1"/>
  <c r="DA95" i="26" s="1"/>
  <c r="DD95" i="26" s="1"/>
  <c r="DG95" i="26" s="1"/>
  <c r="DJ95" i="26" s="1"/>
  <c r="DM95" i="26" s="1"/>
  <c r="DP95" i="26" s="1"/>
  <c r="DS95" i="26" s="1"/>
  <c r="DV95" i="26" s="1"/>
  <c r="DY95" i="26" s="1"/>
  <c r="EB95" i="26" s="1"/>
  <c r="EE95" i="26" s="1"/>
  <c r="EH95" i="26" s="1"/>
  <c r="EK95" i="26" s="1"/>
  <c r="EN95" i="26" s="1"/>
  <c r="EQ95" i="26" s="1"/>
  <c r="ET95" i="26" s="1"/>
  <c r="EW95" i="26" s="1"/>
  <c r="EZ95" i="26" s="1"/>
  <c r="FC95" i="26" s="1"/>
  <c r="CH95" i="26"/>
  <c r="CK95" i="26" s="1"/>
  <c r="CN95" i="26" s="1"/>
  <c r="CQ95" i="26" s="1"/>
  <c r="CT95" i="26" s="1"/>
  <c r="CW95" i="26" s="1"/>
  <c r="CZ95" i="26" s="1"/>
  <c r="DC95" i="26" s="1"/>
  <c r="DF95" i="26" s="1"/>
  <c r="DI95" i="26" s="1"/>
  <c r="DL95" i="26" s="1"/>
  <c r="DO95" i="26" s="1"/>
  <c r="DR95" i="26" s="1"/>
  <c r="DU95" i="26" s="1"/>
  <c r="DX95" i="26" s="1"/>
  <c r="EA95" i="26" s="1"/>
  <c r="ED95" i="26" s="1"/>
  <c r="EG95" i="26" s="1"/>
  <c r="EJ95" i="26" s="1"/>
  <c r="EM95" i="26" s="1"/>
  <c r="EP95" i="26" s="1"/>
  <c r="ES95" i="26" s="1"/>
  <c r="EV95" i="26" s="1"/>
  <c r="EY95" i="26" s="1"/>
  <c r="FB95" i="26" s="1"/>
  <c r="CF94" i="26"/>
  <c r="CI94" i="26" s="1"/>
  <c r="CL94" i="26" s="1"/>
  <c r="CO94" i="26" s="1"/>
  <c r="CR94" i="26" s="1"/>
  <c r="CU94" i="26" s="1"/>
  <c r="CX94" i="26" s="1"/>
  <c r="DA94" i="26" s="1"/>
  <c r="DD94" i="26" s="1"/>
  <c r="DG94" i="26" s="1"/>
  <c r="DJ94" i="26" s="1"/>
  <c r="DM94" i="26" s="1"/>
  <c r="DP94" i="26" s="1"/>
  <c r="DS94" i="26" s="1"/>
  <c r="DV94" i="26" s="1"/>
  <c r="DY94" i="26" s="1"/>
  <c r="EB94" i="26" s="1"/>
  <c r="EE94" i="26" s="1"/>
  <c r="EH94" i="26" s="1"/>
  <c r="EK94" i="26" s="1"/>
  <c r="EN94" i="26" s="1"/>
  <c r="EQ94" i="26" s="1"/>
  <c r="ET94" i="26" s="1"/>
  <c r="EW94" i="26" s="1"/>
  <c r="EZ94" i="26" s="1"/>
  <c r="FC94" i="26" s="1"/>
  <c r="CE94" i="26"/>
  <c r="CH94" i="26" s="1"/>
  <c r="CK94" i="26" s="1"/>
  <c r="CN94" i="26" s="1"/>
  <c r="CQ94" i="26" s="1"/>
  <c r="CT94" i="26" s="1"/>
  <c r="CW94" i="26" s="1"/>
  <c r="CZ94" i="26" s="1"/>
  <c r="DC94" i="26" s="1"/>
  <c r="DF94" i="26" s="1"/>
  <c r="DI94" i="26" s="1"/>
  <c r="DL94" i="26" s="1"/>
  <c r="DO94" i="26" s="1"/>
  <c r="DR94" i="26" s="1"/>
  <c r="DU94" i="26" s="1"/>
  <c r="DX94" i="26" s="1"/>
  <c r="EA94" i="26" s="1"/>
  <c r="ED94" i="26" s="1"/>
  <c r="EG94" i="26" s="1"/>
  <c r="EJ94" i="26" s="1"/>
  <c r="EM94" i="26" s="1"/>
  <c r="EP94" i="26" s="1"/>
  <c r="ES94" i="26" s="1"/>
  <c r="EV94" i="26" s="1"/>
  <c r="EY94" i="26" s="1"/>
  <c r="FB94" i="26" s="1"/>
  <c r="CF93" i="26"/>
  <c r="CI93" i="26" s="1"/>
  <c r="CL93" i="26" s="1"/>
  <c r="CO93" i="26" s="1"/>
  <c r="CR93" i="26" s="1"/>
  <c r="CU93" i="26" s="1"/>
  <c r="CX93" i="26" s="1"/>
  <c r="DA93" i="26" s="1"/>
  <c r="DD93" i="26" s="1"/>
  <c r="DG93" i="26" s="1"/>
  <c r="DJ93" i="26" s="1"/>
  <c r="DM93" i="26" s="1"/>
  <c r="DP93" i="26" s="1"/>
  <c r="DS93" i="26" s="1"/>
  <c r="DV93" i="26" s="1"/>
  <c r="DY93" i="26" s="1"/>
  <c r="EB93" i="26" s="1"/>
  <c r="EE93" i="26" s="1"/>
  <c r="EH93" i="26" s="1"/>
  <c r="EK93" i="26" s="1"/>
  <c r="EN93" i="26" s="1"/>
  <c r="EQ93" i="26" s="1"/>
  <c r="ET93" i="26" s="1"/>
  <c r="EW93" i="26" s="1"/>
  <c r="EZ93" i="26" s="1"/>
  <c r="FC93" i="26" s="1"/>
  <c r="CE93" i="26"/>
  <c r="CH93" i="26" s="1"/>
  <c r="CK93" i="26" s="1"/>
  <c r="CN93" i="26" s="1"/>
  <c r="CQ93" i="26" s="1"/>
  <c r="CT93" i="26" s="1"/>
  <c r="CW93" i="26" s="1"/>
  <c r="CZ93" i="26" s="1"/>
  <c r="DC93" i="26" s="1"/>
  <c r="DF93" i="26" s="1"/>
  <c r="DI93" i="26" s="1"/>
  <c r="DL93" i="26" s="1"/>
  <c r="DO93" i="26" s="1"/>
  <c r="DR93" i="26" s="1"/>
  <c r="DU93" i="26" s="1"/>
  <c r="DX93" i="26" s="1"/>
  <c r="EA93" i="26" s="1"/>
  <c r="ED93" i="26" s="1"/>
  <c r="EG93" i="26" s="1"/>
  <c r="EJ93" i="26" s="1"/>
  <c r="EM93" i="26" s="1"/>
  <c r="EP93" i="26" s="1"/>
  <c r="ES93" i="26" s="1"/>
  <c r="EV93" i="26" s="1"/>
  <c r="EY93" i="26" s="1"/>
  <c r="FB93" i="26" s="1"/>
  <c r="CF92" i="26"/>
  <c r="CI92" i="26" s="1"/>
  <c r="CL92" i="26" s="1"/>
  <c r="CO92" i="26" s="1"/>
  <c r="CR92" i="26" s="1"/>
  <c r="CU92" i="26" s="1"/>
  <c r="CX92" i="26" s="1"/>
  <c r="DA92" i="26" s="1"/>
  <c r="DD92" i="26" s="1"/>
  <c r="DG92" i="26" s="1"/>
  <c r="DJ92" i="26" s="1"/>
  <c r="DM92" i="26" s="1"/>
  <c r="DP92" i="26" s="1"/>
  <c r="DS92" i="26" s="1"/>
  <c r="DV92" i="26" s="1"/>
  <c r="DY92" i="26" s="1"/>
  <c r="EB92" i="26" s="1"/>
  <c r="EE92" i="26" s="1"/>
  <c r="EH92" i="26" s="1"/>
  <c r="EK92" i="26" s="1"/>
  <c r="EN92" i="26" s="1"/>
  <c r="EQ92" i="26" s="1"/>
  <c r="ET92" i="26" s="1"/>
  <c r="EW92" i="26" s="1"/>
  <c r="EZ92" i="26" s="1"/>
  <c r="FC92" i="26" s="1"/>
  <c r="CE92" i="26"/>
  <c r="CH92" i="26" s="1"/>
  <c r="CK92" i="26" s="1"/>
  <c r="CN92" i="26" s="1"/>
  <c r="CQ92" i="26" s="1"/>
  <c r="CT92" i="26" s="1"/>
  <c r="CW92" i="26" s="1"/>
  <c r="CZ92" i="26" s="1"/>
  <c r="DC92" i="26" s="1"/>
  <c r="DF92" i="26" s="1"/>
  <c r="DI92" i="26" s="1"/>
  <c r="DL92" i="26" s="1"/>
  <c r="DO92" i="26" s="1"/>
  <c r="DR92" i="26" s="1"/>
  <c r="DU92" i="26" s="1"/>
  <c r="DX92" i="26" s="1"/>
  <c r="EA92" i="26" s="1"/>
  <c r="ED92" i="26" s="1"/>
  <c r="EG92" i="26" s="1"/>
  <c r="EJ92" i="26" s="1"/>
  <c r="EM92" i="26" s="1"/>
  <c r="EP92" i="26" s="1"/>
  <c r="ES92" i="26" s="1"/>
  <c r="EV92" i="26" s="1"/>
  <c r="EY92" i="26" s="1"/>
  <c r="FB92" i="26" s="1"/>
  <c r="CF91" i="26"/>
  <c r="CI91" i="26" s="1"/>
  <c r="CL91" i="26" s="1"/>
  <c r="CO91" i="26" s="1"/>
  <c r="CR91" i="26" s="1"/>
  <c r="CU91" i="26" s="1"/>
  <c r="CX91" i="26" s="1"/>
  <c r="DA91" i="26" s="1"/>
  <c r="DD91" i="26" s="1"/>
  <c r="DG91" i="26" s="1"/>
  <c r="DJ91" i="26" s="1"/>
  <c r="DM91" i="26" s="1"/>
  <c r="DP91" i="26" s="1"/>
  <c r="DS91" i="26" s="1"/>
  <c r="DV91" i="26" s="1"/>
  <c r="DY91" i="26" s="1"/>
  <c r="EB91" i="26" s="1"/>
  <c r="EE91" i="26" s="1"/>
  <c r="EH91" i="26" s="1"/>
  <c r="EK91" i="26" s="1"/>
  <c r="EN91" i="26" s="1"/>
  <c r="EQ91" i="26" s="1"/>
  <c r="ET91" i="26" s="1"/>
  <c r="EW91" i="26" s="1"/>
  <c r="EZ91" i="26" s="1"/>
  <c r="FC91" i="26" s="1"/>
  <c r="CE91" i="26"/>
  <c r="CH91" i="26" s="1"/>
  <c r="CK91" i="26" s="1"/>
  <c r="CN91" i="26" s="1"/>
  <c r="CQ91" i="26" s="1"/>
  <c r="CT91" i="26" s="1"/>
  <c r="CW91" i="26" s="1"/>
  <c r="CZ91" i="26" s="1"/>
  <c r="DC91" i="26" s="1"/>
  <c r="DF91" i="26" s="1"/>
  <c r="DI91" i="26" s="1"/>
  <c r="DL91" i="26" s="1"/>
  <c r="DO91" i="26" s="1"/>
  <c r="DR91" i="26" s="1"/>
  <c r="DU91" i="26" s="1"/>
  <c r="DX91" i="26" s="1"/>
  <c r="EA91" i="26" s="1"/>
  <c r="ED91" i="26" s="1"/>
  <c r="EG91" i="26" s="1"/>
  <c r="EJ91" i="26" s="1"/>
  <c r="EM91" i="26" s="1"/>
  <c r="EP91" i="26" s="1"/>
  <c r="ES91" i="26" s="1"/>
  <c r="EV91" i="26" s="1"/>
  <c r="EY91" i="26" s="1"/>
  <c r="FB91" i="26" s="1"/>
  <c r="CF90" i="26"/>
  <c r="CI90" i="26" s="1"/>
  <c r="CL90" i="26" s="1"/>
  <c r="CO90" i="26" s="1"/>
  <c r="CR90" i="26" s="1"/>
  <c r="CU90" i="26" s="1"/>
  <c r="CX90" i="26" s="1"/>
  <c r="DA90" i="26" s="1"/>
  <c r="DD90" i="26" s="1"/>
  <c r="DG90" i="26" s="1"/>
  <c r="DJ90" i="26" s="1"/>
  <c r="DM90" i="26" s="1"/>
  <c r="DP90" i="26" s="1"/>
  <c r="DS90" i="26" s="1"/>
  <c r="DV90" i="26" s="1"/>
  <c r="DY90" i="26" s="1"/>
  <c r="EB90" i="26" s="1"/>
  <c r="EE90" i="26" s="1"/>
  <c r="EH90" i="26" s="1"/>
  <c r="EK90" i="26" s="1"/>
  <c r="EN90" i="26" s="1"/>
  <c r="EQ90" i="26" s="1"/>
  <c r="ET90" i="26" s="1"/>
  <c r="EW90" i="26" s="1"/>
  <c r="EZ90" i="26" s="1"/>
  <c r="FC90" i="26" s="1"/>
  <c r="CE90" i="26"/>
  <c r="CH90" i="26" s="1"/>
  <c r="CK90" i="26" s="1"/>
  <c r="CN90" i="26" s="1"/>
  <c r="CQ90" i="26" s="1"/>
  <c r="CT90" i="26" s="1"/>
  <c r="CW90" i="26" s="1"/>
  <c r="CZ90" i="26" s="1"/>
  <c r="DC90" i="26" s="1"/>
  <c r="DF90" i="26" s="1"/>
  <c r="DI90" i="26" s="1"/>
  <c r="DL90" i="26" s="1"/>
  <c r="DO90" i="26" s="1"/>
  <c r="DR90" i="26" s="1"/>
  <c r="DU90" i="26" s="1"/>
  <c r="DX90" i="26" s="1"/>
  <c r="EA90" i="26" s="1"/>
  <c r="ED90" i="26" s="1"/>
  <c r="EG90" i="26" s="1"/>
  <c r="EJ90" i="26" s="1"/>
  <c r="EM90" i="26" s="1"/>
  <c r="EP90" i="26" s="1"/>
  <c r="ES90" i="26" s="1"/>
  <c r="EV90" i="26" s="1"/>
  <c r="EY90" i="26" s="1"/>
  <c r="FB90" i="26" s="1"/>
  <c r="CF89" i="26"/>
  <c r="CI89" i="26" s="1"/>
  <c r="CL89" i="26" s="1"/>
  <c r="CO89" i="26" s="1"/>
  <c r="CR89" i="26" s="1"/>
  <c r="CU89" i="26" s="1"/>
  <c r="CX89" i="26" s="1"/>
  <c r="DA89" i="26" s="1"/>
  <c r="DD89" i="26" s="1"/>
  <c r="DG89" i="26" s="1"/>
  <c r="DJ89" i="26" s="1"/>
  <c r="DM89" i="26" s="1"/>
  <c r="DP89" i="26" s="1"/>
  <c r="DS89" i="26" s="1"/>
  <c r="DV89" i="26" s="1"/>
  <c r="DY89" i="26" s="1"/>
  <c r="EB89" i="26" s="1"/>
  <c r="EE89" i="26" s="1"/>
  <c r="EH89" i="26" s="1"/>
  <c r="EK89" i="26" s="1"/>
  <c r="EN89" i="26" s="1"/>
  <c r="EQ89" i="26" s="1"/>
  <c r="ET89" i="26" s="1"/>
  <c r="EW89" i="26" s="1"/>
  <c r="EZ89" i="26" s="1"/>
  <c r="FC89" i="26" s="1"/>
  <c r="CE89" i="26"/>
  <c r="CH89" i="26" s="1"/>
  <c r="CK89" i="26" s="1"/>
  <c r="CN89" i="26" s="1"/>
  <c r="CQ89" i="26" s="1"/>
  <c r="CT89" i="26" s="1"/>
  <c r="CW89" i="26" s="1"/>
  <c r="CZ89" i="26" s="1"/>
  <c r="DC89" i="26" s="1"/>
  <c r="DF89" i="26" s="1"/>
  <c r="DI89" i="26" s="1"/>
  <c r="DL89" i="26" s="1"/>
  <c r="DO89" i="26" s="1"/>
  <c r="DR89" i="26" s="1"/>
  <c r="DU89" i="26" s="1"/>
  <c r="DX89" i="26" s="1"/>
  <c r="EA89" i="26" s="1"/>
  <c r="ED89" i="26" s="1"/>
  <c r="EG89" i="26" s="1"/>
  <c r="EJ89" i="26" s="1"/>
  <c r="EM89" i="26" s="1"/>
  <c r="EP89" i="26" s="1"/>
  <c r="ES89" i="26" s="1"/>
  <c r="EV89" i="26" s="1"/>
  <c r="EY89" i="26" s="1"/>
  <c r="FB89" i="26" s="1"/>
  <c r="CF88" i="26"/>
  <c r="CI88" i="26" s="1"/>
  <c r="CL88" i="26" s="1"/>
  <c r="CO88" i="26" s="1"/>
  <c r="CR88" i="26" s="1"/>
  <c r="CU88" i="26" s="1"/>
  <c r="CX88" i="26" s="1"/>
  <c r="DA88" i="26" s="1"/>
  <c r="DD88" i="26" s="1"/>
  <c r="DG88" i="26" s="1"/>
  <c r="DJ88" i="26" s="1"/>
  <c r="DM88" i="26" s="1"/>
  <c r="DP88" i="26" s="1"/>
  <c r="DS88" i="26" s="1"/>
  <c r="DV88" i="26" s="1"/>
  <c r="DY88" i="26" s="1"/>
  <c r="EB88" i="26" s="1"/>
  <c r="EE88" i="26" s="1"/>
  <c r="EH88" i="26" s="1"/>
  <c r="EK88" i="26" s="1"/>
  <c r="EN88" i="26" s="1"/>
  <c r="EQ88" i="26" s="1"/>
  <c r="ET88" i="26" s="1"/>
  <c r="EW88" i="26" s="1"/>
  <c r="EZ88" i="26" s="1"/>
  <c r="FC88" i="26" s="1"/>
  <c r="CE88" i="26"/>
  <c r="CH88" i="26" s="1"/>
  <c r="CK88" i="26" s="1"/>
  <c r="CN88" i="26" s="1"/>
  <c r="CQ88" i="26" s="1"/>
  <c r="CT88" i="26" s="1"/>
  <c r="CW88" i="26" s="1"/>
  <c r="CZ88" i="26" s="1"/>
  <c r="DC88" i="26" s="1"/>
  <c r="DF88" i="26" s="1"/>
  <c r="DI88" i="26" s="1"/>
  <c r="DL88" i="26" s="1"/>
  <c r="DO88" i="26" s="1"/>
  <c r="DR88" i="26" s="1"/>
  <c r="DU88" i="26" s="1"/>
  <c r="DX88" i="26" s="1"/>
  <c r="EA88" i="26" s="1"/>
  <c r="ED88" i="26" s="1"/>
  <c r="EG88" i="26" s="1"/>
  <c r="EJ88" i="26" s="1"/>
  <c r="EM88" i="26" s="1"/>
  <c r="EP88" i="26" s="1"/>
  <c r="ES88" i="26" s="1"/>
  <c r="EV88" i="26" s="1"/>
  <c r="EY88" i="26" s="1"/>
  <c r="FB88" i="26" s="1"/>
  <c r="CC87" i="26"/>
  <c r="CF87" i="26" s="1"/>
  <c r="CI87" i="26" s="1"/>
  <c r="CL87" i="26" s="1"/>
  <c r="CO87" i="26" s="1"/>
  <c r="CR87" i="26" s="1"/>
  <c r="CU87" i="26" s="1"/>
  <c r="CX87" i="26" s="1"/>
  <c r="DA87" i="26" s="1"/>
  <c r="DD87" i="26" s="1"/>
  <c r="DG87" i="26" s="1"/>
  <c r="DJ87" i="26" s="1"/>
  <c r="DM87" i="26" s="1"/>
  <c r="DP87" i="26" s="1"/>
  <c r="DS87" i="26" s="1"/>
  <c r="DV87" i="26" s="1"/>
  <c r="DY87" i="26" s="1"/>
  <c r="EB87" i="26" s="1"/>
  <c r="EE87" i="26" s="1"/>
  <c r="EH87" i="26" s="1"/>
  <c r="EK87" i="26" s="1"/>
  <c r="EN87" i="26" s="1"/>
  <c r="EQ87" i="26" s="1"/>
  <c r="ET87" i="26" s="1"/>
  <c r="EW87" i="26" s="1"/>
  <c r="EZ87" i="26" s="1"/>
  <c r="FC87" i="26" s="1"/>
  <c r="CB87" i="26"/>
  <c r="CE87" i="26" s="1"/>
  <c r="CH87" i="26" s="1"/>
  <c r="CK87" i="26" s="1"/>
  <c r="CN87" i="26" s="1"/>
  <c r="CQ87" i="26" s="1"/>
  <c r="CT87" i="26" s="1"/>
  <c r="CW87" i="26" s="1"/>
  <c r="CZ87" i="26" s="1"/>
  <c r="DC87" i="26" s="1"/>
  <c r="DF87" i="26" s="1"/>
  <c r="DI87" i="26" s="1"/>
  <c r="DL87" i="26" s="1"/>
  <c r="DO87" i="26" s="1"/>
  <c r="DR87" i="26" s="1"/>
  <c r="DU87" i="26" s="1"/>
  <c r="DX87" i="26" s="1"/>
  <c r="EA87" i="26" s="1"/>
  <c r="ED87" i="26" s="1"/>
  <c r="EG87" i="26" s="1"/>
  <c r="EJ87" i="26" s="1"/>
  <c r="EM87" i="26" s="1"/>
  <c r="EP87" i="26" s="1"/>
  <c r="ES87" i="26" s="1"/>
  <c r="EV87" i="26" s="1"/>
  <c r="EY87" i="26" s="1"/>
  <c r="FB87" i="26" s="1"/>
  <c r="CC86" i="26"/>
  <c r="CF86" i="26" s="1"/>
  <c r="CI86" i="26" s="1"/>
  <c r="CL86" i="26" s="1"/>
  <c r="CO86" i="26" s="1"/>
  <c r="CR86" i="26" s="1"/>
  <c r="CU86" i="26" s="1"/>
  <c r="CX86" i="26" s="1"/>
  <c r="DA86" i="26" s="1"/>
  <c r="DD86" i="26" s="1"/>
  <c r="DG86" i="26" s="1"/>
  <c r="DJ86" i="26" s="1"/>
  <c r="DM86" i="26" s="1"/>
  <c r="DP86" i="26" s="1"/>
  <c r="DS86" i="26" s="1"/>
  <c r="DV86" i="26" s="1"/>
  <c r="DY86" i="26" s="1"/>
  <c r="EB86" i="26" s="1"/>
  <c r="EE86" i="26" s="1"/>
  <c r="EH86" i="26" s="1"/>
  <c r="EK86" i="26" s="1"/>
  <c r="EN86" i="26" s="1"/>
  <c r="EQ86" i="26" s="1"/>
  <c r="ET86" i="26" s="1"/>
  <c r="EW86" i="26" s="1"/>
  <c r="EZ86" i="26" s="1"/>
  <c r="FC86" i="26" s="1"/>
  <c r="CB86" i="26"/>
  <c r="CE86" i="26" s="1"/>
  <c r="CH86" i="26" s="1"/>
  <c r="CK86" i="26" s="1"/>
  <c r="CN86" i="26" s="1"/>
  <c r="CQ86" i="26" s="1"/>
  <c r="CT86" i="26" s="1"/>
  <c r="CW86" i="26" s="1"/>
  <c r="CZ86" i="26" s="1"/>
  <c r="DC86" i="26" s="1"/>
  <c r="DF86" i="26" s="1"/>
  <c r="DI86" i="26" s="1"/>
  <c r="DL86" i="26" s="1"/>
  <c r="DO86" i="26" s="1"/>
  <c r="DR86" i="26" s="1"/>
  <c r="DU86" i="26" s="1"/>
  <c r="DX86" i="26" s="1"/>
  <c r="EA86" i="26" s="1"/>
  <c r="ED86" i="26" s="1"/>
  <c r="EG86" i="26" s="1"/>
  <c r="EJ86" i="26" s="1"/>
  <c r="EM86" i="26" s="1"/>
  <c r="EP86" i="26" s="1"/>
  <c r="ES86" i="26" s="1"/>
  <c r="EV86" i="26" s="1"/>
  <c r="EY86" i="26" s="1"/>
  <c r="FB86" i="26" s="1"/>
  <c r="CC85" i="26"/>
  <c r="CF85" i="26" s="1"/>
  <c r="CI85" i="26" s="1"/>
  <c r="CL85" i="26" s="1"/>
  <c r="CO85" i="26" s="1"/>
  <c r="CR85" i="26" s="1"/>
  <c r="CU85" i="26" s="1"/>
  <c r="CX85" i="26" s="1"/>
  <c r="DA85" i="26" s="1"/>
  <c r="DD85" i="26" s="1"/>
  <c r="DG85" i="26" s="1"/>
  <c r="DJ85" i="26" s="1"/>
  <c r="DM85" i="26" s="1"/>
  <c r="DP85" i="26" s="1"/>
  <c r="DS85" i="26" s="1"/>
  <c r="DV85" i="26" s="1"/>
  <c r="DY85" i="26" s="1"/>
  <c r="EB85" i="26" s="1"/>
  <c r="EE85" i="26" s="1"/>
  <c r="EH85" i="26" s="1"/>
  <c r="EK85" i="26" s="1"/>
  <c r="EN85" i="26" s="1"/>
  <c r="EQ85" i="26" s="1"/>
  <c r="ET85" i="26" s="1"/>
  <c r="EW85" i="26" s="1"/>
  <c r="EZ85" i="26" s="1"/>
  <c r="FC85" i="26" s="1"/>
  <c r="CB85" i="26"/>
  <c r="CE85" i="26" s="1"/>
  <c r="CH85" i="26" s="1"/>
  <c r="CK85" i="26" s="1"/>
  <c r="CN85" i="26" s="1"/>
  <c r="CQ85" i="26" s="1"/>
  <c r="CT85" i="26" s="1"/>
  <c r="CW85" i="26" s="1"/>
  <c r="CZ85" i="26" s="1"/>
  <c r="DC85" i="26" s="1"/>
  <c r="DF85" i="26" s="1"/>
  <c r="DI85" i="26" s="1"/>
  <c r="DL85" i="26" s="1"/>
  <c r="DO85" i="26" s="1"/>
  <c r="DR85" i="26" s="1"/>
  <c r="DU85" i="26" s="1"/>
  <c r="DX85" i="26" s="1"/>
  <c r="EA85" i="26" s="1"/>
  <c r="ED85" i="26" s="1"/>
  <c r="EG85" i="26" s="1"/>
  <c r="EJ85" i="26" s="1"/>
  <c r="EM85" i="26" s="1"/>
  <c r="EP85" i="26" s="1"/>
  <c r="ES85" i="26" s="1"/>
  <c r="EV85" i="26" s="1"/>
  <c r="EY85" i="26" s="1"/>
  <c r="FB85" i="26" s="1"/>
  <c r="BZ84" i="26"/>
  <c r="CC84" i="26" s="1"/>
  <c r="CF84" i="26" s="1"/>
  <c r="CI84" i="26" s="1"/>
  <c r="CL84" i="26" s="1"/>
  <c r="CO84" i="26" s="1"/>
  <c r="CR84" i="26" s="1"/>
  <c r="CU84" i="26" s="1"/>
  <c r="CX84" i="26" s="1"/>
  <c r="DA84" i="26" s="1"/>
  <c r="DD84" i="26" s="1"/>
  <c r="DG84" i="26" s="1"/>
  <c r="DJ84" i="26" s="1"/>
  <c r="DM84" i="26" s="1"/>
  <c r="DP84" i="26" s="1"/>
  <c r="DS84" i="26" s="1"/>
  <c r="DV84" i="26" s="1"/>
  <c r="DY84" i="26" s="1"/>
  <c r="EB84" i="26" s="1"/>
  <c r="EE84" i="26" s="1"/>
  <c r="EH84" i="26" s="1"/>
  <c r="EK84" i="26" s="1"/>
  <c r="EN84" i="26" s="1"/>
  <c r="EQ84" i="26" s="1"/>
  <c r="ET84" i="26" s="1"/>
  <c r="EW84" i="26" s="1"/>
  <c r="EZ84" i="26" s="1"/>
  <c r="FC84" i="26" s="1"/>
  <c r="BY84" i="26"/>
  <c r="CB84" i="26" s="1"/>
  <c r="CE84" i="26" s="1"/>
  <c r="CH84" i="26" s="1"/>
  <c r="CK84" i="26" s="1"/>
  <c r="CN84" i="26" s="1"/>
  <c r="CQ84" i="26" s="1"/>
  <c r="CT84" i="26" s="1"/>
  <c r="CW84" i="26" s="1"/>
  <c r="CZ84" i="26" s="1"/>
  <c r="DC84" i="26" s="1"/>
  <c r="DF84" i="26" s="1"/>
  <c r="DI84" i="26" s="1"/>
  <c r="DL84" i="26" s="1"/>
  <c r="DO84" i="26" s="1"/>
  <c r="DR84" i="26" s="1"/>
  <c r="DU84" i="26" s="1"/>
  <c r="DX84" i="26" s="1"/>
  <c r="EA84" i="26" s="1"/>
  <c r="ED84" i="26" s="1"/>
  <c r="EG84" i="26" s="1"/>
  <c r="EJ84" i="26" s="1"/>
  <c r="EM84" i="26" s="1"/>
  <c r="EP84" i="26" s="1"/>
  <c r="ES84" i="26" s="1"/>
  <c r="EV84" i="26" s="1"/>
  <c r="EY84" i="26" s="1"/>
  <c r="FB84" i="26" s="1"/>
  <c r="BZ83" i="26"/>
  <c r="CC83" i="26" s="1"/>
  <c r="CF83" i="26" s="1"/>
  <c r="CI83" i="26" s="1"/>
  <c r="CL83" i="26" s="1"/>
  <c r="CO83" i="26" s="1"/>
  <c r="CR83" i="26" s="1"/>
  <c r="CU83" i="26" s="1"/>
  <c r="CX83" i="26" s="1"/>
  <c r="DA83" i="26" s="1"/>
  <c r="DD83" i="26" s="1"/>
  <c r="DG83" i="26" s="1"/>
  <c r="DJ83" i="26" s="1"/>
  <c r="DM83" i="26" s="1"/>
  <c r="DP83" i="26" s="1"/>
  <c r="DS83" i="26" s="1"/>
  <c r="DV83" i="26" s="1"/>
  <c r="DY83" i="26" s="1"/>
  <c r="EB83" i="26" s="1"/>
  <c r="EE83" i="26" s="1"/>
  <c r="EH83" i="26" s="1"/>
  <c r="EK83" i="26" s="1"/>
  <c r="EN83" i="26" s="1"/>
  <c r="EQ83" i="26" s="1"/>
  <c r="ET83" i="26" s="1"/>
  <c r="EW83" i="26" s="1"/>
  <c r="EZ83" i="26" s="1"/>
  <c r="FC83" i="26" s="1"/>
  <c r="BY83" i="26"/>
  <c r="CB83" i="26" s="1"/>
  <c r="CE83" i="26" s="1"/>
  <c r="CH83" i="26" s="1"/>
  <c r="CK83" i="26" s="1"/>
  <c r="CN83" i="26" s="1"/>
  <c r="CQ83" i="26" s="1"/>
  <c r="CT83" i="26" s="1"/>
  <c r="CW83" i="26" s="1"/>
  <c r="CZ83" i="26" s="1"/>
  <c r="DC83" i="26" s="1"/>
  <c r="DF83" i="26" s="1"/>
  <c r="DI83" i="26" s="1"/>
  <c r="DL83" i="26" s="1"/>
  <c r="DO83" i="26" s="1"/>
  <c r="DR83" i="26" s="1"/>
  <c r="DU83" i="26" s="1"/>
  <c r="DX83" i="26" s="1"/>
  <c r="EA83" i="26" s="1"/>
  <c r="ED83" i="26" s="1"/>
  <c r="EG83" i="26" s="1"/>
  <c r="EJ83" i="26" s="1"/>
  <c r="EM83" i="26" s="1"/>
  <c r="EP83" i="26" s="1"/>
  <c r="ES83" i="26" s="1"/>
  <c r="EV83" i="26" s="1"/>
  <c r="EY83" i="26" s="1"/>
  <c r="FB83" i="26" s="1"/>
  <c r="BZ82" i="26"/>
  <c r="CC82" i="26" s="1"/>
  <c r="CF82" i="26" s="1"/>
  <c r="CI82" i="26" s="1"/>
  <c r="CL82" i="26" s="1"/>
  <c r="CO82" i="26" s="1"/>
  <c r="CR82" i="26" s="1"/>
  <c r="CU82" i="26" s="1"/>
  <c r="CX82" i="26" s="1"/>
  <c r="DA82" i="26" s="1"/>
  <c r="DD82" i="26" s="1"/>
  <c r="DG82" i="26" s="1"/>
  <c r="DJ82" i="26" s="1"/>
  <c r="DM82" i="26" s="1"/>
  <c r="DP82" i="26" s="1"/>
  <c r="DS82" i="26" s="1"/>
  <c r="DV82" i="26" s="1"/>
  <c r="DY82" i="26" s="1"/>
  <c r="EB82" i="26" s="1"/>
  <c r="EE82" i="26" s="1"/>
  <c r="EH82" i="26" s="1"/>
  <c r="EK82" i="26" s="1"/>
  <c r="EN82" i="26" s="1"/>
  <c r="EQ82" i="26" s="1"/>
  <c r="ET82" i="26" s="1"/>
  <c r="EW82" i="26" s="1"/>
  <c r="EZ82" i="26" s="1"/>
  <c r="FC82" i="26" s="1"/>
  <c r="BY82" i="26"/>
  <c r="CB82" i="26" s="1"/>
  <c r="CE82" i="26" s="1"/>
  <c r="CH82" i="26" s="1"/>
  <c r="CK82" i="26" s="1"/>
  <c r="CN82" i="26" s="1"/>
  <c r="CQ82" i="26" s="1"/>
  <c r="CT82" i="26" s="1"/>
  <c r="CW82" i="26" s="1"/>
  <c r="CZ82" i="26" s="1"/>
  <c r="DC82" i="26" s="1"/>
  <c r="DF82" i="26" s="1"/>
  <c r="DI82" i="26" s="1"/>
  <c r="DL82" i="26" s="1"/>
  <c r="DO82" i="26" s="1"/>
  <c r="DR82" i="26" s="1"/>
  <c r="DU82" i="26" s="1"/>
  <c r="DX82" i="26" s="1"/>
  <c r="EA82" i="26" s="1"/>
  <c r="ED82" i="26" s="1"/>
  <c r="EG82" i="26" s="1"/>
  <c r="EJ82" i="26" s="1"/>
  <c r="EM82" i="26" s="1"/>
  <c r="EP82" i="26" s="1"/>
  <c r="ES82" i="26" s="1"/>
  <c r="EV82" i="26" s="1"/>
  <c r="EY82" i="26" s="1"/>
  <c r="FB82" i="26" s="1"/>
  <c r="BZ81" i="26"/>
  <c r="CC81" i="26" s="1"/>
  <c r="CF81" i="26" s="1"/>
  <c r="CI81" i="26" s="1"/>
  <c r="CL81" i="26" s="1"/>
  <c r="CO81" i="26" s="1"/>
  <c r="CR81" i="26" s="1"/>
  <c r="CU81" i="26" s="1"/>
  <c r="CX81" i="26" s="1"/>
  <c r="DA81" i="26" s="1"/>
  <c r="DD81" i="26" s="1"/>
  <c r="DG81" i="26" s="1"/>
  <c r="DJ81" i="26" s="1"/>
  <c r="DM81" i="26" s="1"/>
  <c r="DP81" i="26" s="1"/>
  <c r="DS81" i="26" s="1"/>
  <c r="DV81" i="26" s="1"/>
  <c r="DY81" i="26" s="1"/>
  <c r="EB81" i="26" s="1"/>
  <c r="EE81" i="26" s="1"/>
  <c r="EH81" i="26" s="1"/>
  <c r="EK81" i="26" s="1"/>
  <c r="EN81" i="26" s="1"/>
  <c r="EQ81" i="26" s="1"/>
  <c r="ET81" i="26" s="1"/>
  <c r="EW81" i="26" s="1"/>
  <c r="EZ81" i="26" s="1"/>
  <c r="FC81" i="26" s="1"/>
  <c r="BY81" i="26"/>
  <c r="CB81" i="26" s="1"/>
  <c r="CE81" i="26" s="1"/>
  <c r="CH81" i="26" s="1"/>
  <c r="CK81" i="26" s="1"/>
  <c r="CN81" i="26" s="1"/>
  <c r="CQ81" i="26" s="1"/>
  <c r="CT81" i="26" s="1"/>
  <c r="CW81" i="26" s="1"/>
  <c r="CZ81" i="26" s="1"/>
  <c r="DC81" i="26" s="1"/>
  <c r="DF81" i="26" s="1"/>
  <c r="DI81" i="26" s="1"/>
  <c r="DL81" i="26" s="1"/>
  <c r="DO81" i="26" s="1"/>
  <c r="DR81" i="26" s="1"/>
  <c r="DU81" i="26" s="1"/>
  <c r="DX81" i="26" s="1"/>
  <c r="EA81" i="26" s="1"/>
  <c r="ED81" i="26" s="1"/>
  <c r="EG81" i="26" s="1"/>
  <c r="EJ81" i="26" s="1"/>
  <c r="EM81" i="26" s="1"/>
  <c r="EP81" i="26" s="1"/>
  <c r="ES81" i="26" s="1"/>
  <c r="EV81" i="26" s="1"/>
  <c r="EY81" i="26" s="1"/>
  <c r="FB81" i="26" s="1"/>
  <c r="BZ80" i="26"/>
  <c r="CC80" i="26" s="1"/>
  <c r="CF80" i="26" s="1"/>
  <c r="CI80" i="26" s="1"/>
  <c r="CL80" i="26" s="1"/>
  <c r="CO80" i="26" s="1"/>
  <c r="CR80" i="26" s="1"/>
  <c r="CU80" i="26" s="1"/>
  <c r="CX80" i="26" s="1"/>
  <c r="DA80" i="26" s="1"/>
  <c r="DD80" i="26" s="1"/>
  <c r="DG80" i="26" s="1"/>
  <c r="DJ80" i="26" s="1"/>
  <c r="DM80" i="26" s="1"/>
  <c r="DP80" i="26" s="1"/>
  <c r="DS80" i="26" s="1"/>
  <c r="DV80" i="26" s="1"/>
  <c r="DY80" i="26" s="1"/>
  <c r="EB80" i="26" s="1"/>
  <c r="EE80" i="26" s="1"/>
  <c r="EH80" i="26" s="1"/>
  <c r="EK80" i="26" s="1"/>
  <c r="EN80" i="26" s="1"/>
  <c r="EQ80" i="26" s="1"/>
  <c r="ET80" i="26" s="1"/>
  <c r="EW80" i="26" s="1"/>
  <c r="EZ80" i="26" s="1"/>
  <c r="FC80" i="26" s="1"/>
  <c r="BY80" i="26"/>
  <c r="CB80" i="26" s="1"/>
  <c r="CE80" i="26" s="1"/>
  <c r="CH80" i="26" s="1"/>
  <c r="CK80" i="26" s="1"/>
  <c r="CN80" i="26" s="1"/>
  <c r="CQ80" i="26" s="1"/>
  <c r="CT80" i="26" s="1"/>
  <c r="CW80" i="26" s="1"/>
  <c r="CZ80" i="26" s="1"/>
  <c r="DC80" i="26" s="1"/>
  <c r="DF80" i="26" s="1"/>
  <c r="DI80" i="26" s="1"/>
  <c r="DL80" i="26" s="1"/>
  <c r="DO80" i="26" s="1"/>
  <c r="DR80" i="26" s="1"/>
  <c r="DU80" i="26" s="1"/>
  <c r="DX80" i="26" s="1"/>
  <c r="EA80" i="26" s="1"/>
  <c r="ED80" i="26" s="1"/>
  <c r="EG80" i="26" s="1"/>
  <c r="EJ80" i="26" s="1"/>
  <c r="EM80" i="26" s="1"/>
  <c r="EP80" i="26" s="1"/>
  <c r="ES80" i="26" s="1"/>
  <c r="EV80" i="26" s="1"/>
  <c r="EY80" i="26" s="1"/>
  <c r="FB80" i="26" s="1"/>
  <c r="BK79" i="26"/>
  <c r="BN79" i="26" s="1"/>
  <c r="BQ79" i="26" s="1"/>
  <c r="BT79" i="26" s="1"/>
  <c r="BW79" i="26" s="1"/>
  <c r="BZ79" i="26" s="1"/>
  <c r="CC79" i="26" s="1"/>
  <c r="CF79" i="26" s="1"/>
  <c r="CI79" i="26" s="1"/>
  <c r="CL79" i="26" s="1"/>
  <c r="CO79" i="26" s="1"/>
  <c r="CR79" i="26" s="1"/>
  <c r="CU79" i="26" s="1"/>
  <c r="CX79" i="26" s="1"/>
  <c r="DA79" i="26" s="1"/>
  <c r="DD79" i="26" s="1"/>
  <c r="DG79" i="26" s="1"/>
  <c r="DJ79" i="26" s="1"/>
  <c r="DM79" i="26" s="1"/>
  <c r="DP79" i="26" s="1"/>
  <c r="DS79" i="26" s="1"/>
  <c r="DV79" i="26" s="1"/>
  <c r="DY79" i="26" s="1"/>
  <c r="EB79" i="26" s="1"/>
  <c r="EE79" i="26" s="1"/>
  <c r="EH79" i="26" s="1"/>
  <c r="EK79" i="26" s="1"/>
  <c r="EN79" i="26" s="1"/>
  <c r="EQ79" i="26" s="1"/>
  <c r="ET79" i="26" s="1"/>
  <c r="EW79" i="26" s="1"/>
  <c r="EZ79" i="26" s="1"/>
  <c r="FC79" i="26" s="1"/>
  <c r="BJ79" i="26"/>
  <c r="BM79" i="26" s="1"/>
  <c r="BP79" i="26" s="1"/>
  <c r="BS79" i="26" s="1"/>
  <c r="BV79" i="26" s="1"/>
  <c r="BY79" i="26" s="1"/>
  <c r="CB79" i="26" s="1"/>
  <c r="CE79" i="26" s="1"/>
  <c r="CH79" i="26" s="1"/>
  <c r="CK79" i="26" s="1"/>
  <c r="CN79" i="26" s="1"/>
  <c r="CQ79" i="26" s="1"/>
  <c r="CT79" i="26" s="1"/>
  <c r="CW79" i="26" s="1"/>
  <c r="CZ79" i="26" s="1"/>
  <c r="DC79" i="26" s="1"/>
  <c r="DF79" i="26" s="1"/>
  <c r="DI79" i="26" s="1"/>
  <c r="DL79" i="26" s="1"/>
  <c r="DO79" i="26" s="1"/>
  <c r="DR79" i="26" s="1"/>
  <c r="DU79" i="26" s="1"/>
  <c r="DX79" i="26" s="1"/>
  <c r="EA79" i="26" s="1"/>
  <c r="ED79" i="26" s="1"/>
  <c r="EG79" i="26" s="1"/>
  <c r="EJ79" i="26" s="1"/>
  <c r="EM79" i="26" s="1"/>
  <c r="EP79" i="26" s="1"/>
  <c r="ES79" i="26" s="1"/>
  <c r="EV79" i="26" s="1"/>
  <c r="EY79" i="26" s="1"/>
  <c r="FB79" i="26" s="1"/>
  <c r="BK78" i="26"/>
  <c r="BN78" i="26" s="1"/>
  <c r="BQ78" i="26" s="1"/>
  <c r="BT78" i="26" s="1"/>
  <c r="BW78" i="26" s="1"/>
  <c r="BZ78" i="26" s="1"/>
  <c r="CC78" i="26" s="1"/>
  <c r="CF78" i="26" s="1"/>
  <c r="CI78" i="26" s="1"/>
  <c r="CL78" i="26" s="1"/>
  <c r="CO78" i="26" s="1"/>
  <c r="CR78" i="26" s="1"/>
  <c r="CU78" i="26" s="1"/>
  <c r="CX78" i="26" s="1"/>
  <c r="DA78" i="26" s="1"/>
  <c r="DD78" i="26" s="1"/>
  <c r="DG78" i="26" s="1"/>
  <c r="DJ78" i="26" s="1"/>
  <c r="DM78" i="26" s="1"/>
  <c r="DP78" i="26" s="1"/>
  <c r="DS78" i="26" s="1"/>
  <c r="DV78" i="26" s="1"/>
  <c r="DY78" i="26" s="1"/>
  <c r="EB78" i="26" s="1"/>
  <c r="EE78" i="26" s="1"/>
  <c r="EH78" i="26" s="1"/>
  <c r="EK78" i="26" s="1"/>
  <c r="EN78" i="26" s="1"/>
  <c r="EQ78" i="26" s="1"/>
  <c r="ET78" i="26" s="1"/>
  <c r="EW78" i="26" s="1"/>
  <c r="EZ78" i="26" s="1"/>
  <c r="FC78" i="26" s="1"/>
  <c r="BJ78" i="26"/>
  <c r="BM78" i="26" s="1"/>
  <c r="BP78" i="26" s="1"/>
  <c r="BS78" i="26" s="1"/>
  <c r="BV78" i="26" s="1"/>
  <c r="BY78" i="26" s="1"/>
  <c r="CB78" i="26" s="1"/>
  <c r="CE78" i="26" s="1"/>
  <c r="CH78" i="26" s="1"/>
  <c r="CK78" i="26" s="1"/>
  <c r="CN78" i="26" s="1"/>
  <c r="CQ78" i="26" s="1"/>
  <c r="CT78" i="26" s="1"/>
  <c r="CW78" i="26" s="1"/>
  <c r="CZ78" i="26" s="1"/>
  <c r="DC78" i="26" s="1"/>
  <c r="DF78" i="26" s="1"/>
  <c r="DI78" i="26" s="1"/>
  <c r="DL78" i="26" s="1"/>
  <c r="DO78" i="26" s="1"/>
  <c r="DR78" i="26" s="1"/>
  <c r="DU78" i="26" s="1"/>
  <c r="DX78" i="26" s="1"/>
  <c r="EA78" i="26" s="1"/>
  <c r="ED78" i="26" s="1"/>
  <c r="EG78" i="26" s="1"/>
  <c r="EJ78" i="26" s="1"/>
  <c r="EM78" i="26" s="1"/>
  <c r="EP78" i="26" s="1"/>
  <c r="ES78" i="26" s="1"/>
  <c r="EV78" i="26" s="1"/>
  <c r="EY78" i="26" s="1"/>
  <c r="FB78" i="26" s="1"/>
  <c r="BK77" i="26"/>
  <c r="BN77" i="26" s="1"/>
  <c r="BQ77" i="26" s="1"/>
  <c r="BT77" i="26" s="1"/>
  <c r="BW77" i="26" s="1"/>
  <c r="BZ77" i="26" s="1"/>
  <c r="CC77" i="26" s="1"/>
  <c r="CF77" i="26" s="1"/>
  <c r="CI77" i="26" s="1"/>
  <c r="CL77" i="26" s="1"/>
  <c r="CO77" i="26" s="1"/>
  <c r="CR77" i="26" s="1"/>
  <c r="CU77" i="26" s="1"/>
  <c r="CX77" i="26" s="1"/>
  <c r="DA77" i="26" s="1"/>
  <c r="DD77" i="26" s="1"/>
  <c r="DG77" i="26" s="1"/>
  <c r="DJ77" i="26" s="1"/>
  <c r="DM77" i="26" s="1"/>
  <c r="DP77" i="26" s="1"/>
  <c r="DS77" i="26" s="1"/>
  <c r="DV77" i="26" s="1"/>
  <c r="DY77" i="26" s="1"/>
  <c r="EB77" i="26" s="1"/>
  <c r="EE77" i="26" s="1"/>
  <c r="EH77" i="26" s="1"/>
  <c r="EK77" i="26" s="1"/>
  <c r="EN77" i="26" s="1"/>
  <c r="EQ77" i="26" s="1"/>
  <c r="ET77" i="26" s="1"/>
  <c r="EW77" i="26" s="1"/>
  <c r="EZ77" i="26" s="1"/>
  <c r="FC77" i="26" s="1"/>
  <c r="BJ77" i="26"/>
  <c r="BM77" i="26" s="1"/>
  <c r="BP77" i="26" s="1"/>
  <c r="BS77" i="26" s="1"/>
  <c r="BV77" i="26" s="1"/>
  <c r="BY77" i="26" s="1"/>
  <c r="CB77" i="26" s="1"/>
  <c r="CE77" i="26" s="1"/>
  <c r="CH77" i="26" s="1"/>
  <c r="CK77" i="26" s="1"/>
  <c r="CN77" i="26" s="1"/>
  <c r="CQ77" i="26" s="1"/>
  <c r="CT77" i="26" s="1"/>
  <c r="CW77" i="26" s="1"/>
  <c r="CZ77" i="26" s="1"/>
  <c r="DC77" i="26" s="1"/>
  <c r="DF77" i="26" s="1"/>
  <c r="DI77" i="26" s="1"/>
  <c r="DL77" i="26" s="1"/>
  <c r="DO77" i="26" s="1"/>
  <c r="DR77" i="26" s="1"/>
  <c r="DU77" i="26" s="1"/>
  <c r="DX77" i="26" s="1"/>
  <c r="EA77" i="26" s="1"/>
  <c r="ED77" i="26" s="1"/>
  <c r="EG77" i="26" s="1"/>
  <c r="EJ77" i="26" s="1"/>
  <c r="EM77" i="26" s="1"/>
  <c r="EP77" i="26" s="1"/>
  <c r="ES77" i="26" s="1"/>
  <c r="EV77" i="26" s="1"/>
  <c r="EY77" i="26" s="1"/>
  <c r="FB77" i="26" s="1"/>
  <c r="BK76" i="26"/>
  <c r="BN76" i="26" s="1"/>
  <c r="BQ76" i="26" s="1"/>
  <c r="BT76" i="26" s="1"/>
  <c r="BW76" i="26" s="1"/>
  <c r="BZ76" i="26" s="1"/>
  <c r="CC76" i="26" s="1"/>
  <c r="CF76" i="26" s="1"/>
  <c r="CI76" i="26" s="1"/>
  <c r="CL76" i="26" s="1"/>
  <c r="CO76" i="26" s="1"/>
  <c r="CR76" i="26" s="1"/>
  <c r="CU76" i="26" s="1"/>
  <c r="CX76" i="26" s="1"/>
  <c r="DA76" i="26" s="1"/>
  <c r="DD76" i="26" s="1"/>
  <c r="DG76" i="26" s="1"/>
  <c r="DJ76" i="26" s="1"/>
  <c r="DM76" i="26" s="1"/>
  <c r="DP76" i="26" s="1"/>
  <c r="DS76" i="26" s="1"/>
  <c r="DV76" i="26" s="1"/>
  <c r="DY76" i="26" s="1"/>
  <c r="EB76" i="26" s="1"/>
  <c r="EE76" i="26" s="1"/>
  <c r="EH76" i="26" s="1"/>
  <c r="EK76" i="26" s="1"/>
  <c r="EN76" i="26" s="1"/>
  <c r="EQ76" i="26" s="1"/>
  <c r="ET76" i="26" s="1"/>
  <c r="EW76" i="26" s="1"/>
  <c r="EZ76" i="26" s="1"/>
  <c r="FC76" i="26" s="1"/>
  <c r="BJ76" i="26"/>
  <c r="BM76" i="26" s="1"/>
  <c r="BP76" i="26" s="1"/>
  <c r="BS76" i="26" s="1"/>
  <c r="BV76" i="26" s="1"/>
  <c r="BY76" i="26" s="1"/>
  <c r="CB76" i="26" s="1"/>
  <c r="CE76" i="26" s="1"/>
  <c r="CH76" i="26" s="1"/>
  <c r="CK76" i="26" s="1"/>
  <c r="CN76" i="26" s="1"/>
  <c r="CQ76" i="26" s="1"/>
  <c r="CT76" i="26" s="1"/>
  <c r="CW76" i="26" s="1"/>
  <c r="CZ76" i="26" s="1"/>
  <c r="DC76" i="26" s="1"/>
  <c r="DF76" i="26" s="1"/>
  <c r="DI76" i="26" s="1"/>
  <c r="DL76" i="26" s="1"/>
  <c r="DO76" i="26" s="1"/>
  <c r="DR76" i="26" s="1"/>
  <c r="DU76" i="26" s="1"/>
  <c r="DX76" i="26" s="1"/>
  <c r="EA76" i="26" s="1"/>
  <c r="ED76" i="26" s="1"/>
  <c r="EG76" i="26" s="1"/>
  <c r="EJ76" i="26" s="1"/>
  <c r="EM76" i="26" s="1"/>
  <c r="EP76" i="26" s="1"/>
  <c r="ES76" i="26" s="1"/>
  <c r="EV76" i="26" s="1"/>
  <c r="EY76" i="26" s="1"/>
  <c r="FB76" i="26" s="1"/>
  <c r="BK75" i="26"/>
  <c r="BN75" i="26" s="1"/>
  <c r="BQ75" i="26" s="1"/>
  <c r="BT75" i="26" s="1"/>
  <c r="BW75" i="26" s="1"/>
  <c r="BZ75" i="26" s="1"/>
  <c r="CC75" i="26" s="1"/>
  <c r="CF75" i="26" s="1"/>
  <c r="CI75" i="26" s="1"/>
  <c r="CL75" i="26" s="1"/>
  <c r="CO75" i="26" s="1"/>
  <c r="CR75" i="26" s="1"/>
  <c r="CU75" i="26" s="1"/>
  <c r="CX75" i="26" s="1"/>
  <c r="DA75" i="26" s="1"/>
  <c r="DD75" i="26" s="1"/>
  <c r="DG75" i="26" s="1"/>
  <c r="DJ75" i="26" s="1"/>
  <c r="DM75" i="26" s="1"/>
  <c r="DP75" i="26" s="1"/>
  <c r="DS75" i="26" s="1"/>
  <c r="DV75" i="26" s="1"/>
  <c r="DY75" i="26" s="1"/>
  <c r="EB75" i="26" s="1"/>
  <c r="EE75" i="26" s="1"/>
  <c r="EH75" i="26" s="1"/>
  <c r="EK75" i="26" s="1"/>
  <c r="EN75" i="26" s="1"/>
  <c r="EQ75" i="26" s="1"/>
  <c r="ET75" i="26" s="1"/>
  <c r="EW75" i="26" s="1"/>
  <c r="EZ75" i="26" s="1"/>
  <c r="FC75" i="26" s="1"/>
  <c r="BJ75" i="26"/>
  <c r="BM75" i="26" s="1"/>
  <c r="BP75" i="26" s="1"/>
  <c r="BS75" i="26" s="1"/>
  <c r="BV75" i="26" s="1"/>
  <c r="BY75" i="26" s="1"/>
  <c r="CB75" i="26" s="1"/>
  <c r="CE75" i="26" s="1"/>
  <c r="CH75" i="26" s="1"/>
  <c r="CK75" i="26" s="1"/>
  <c r="CN75" i="26" s="1"/>
  <c r="CQ75" i="26" s="1"/>
  <c r="CT75" i="26" s="1"/>
  <c r="CW75" i="26" s="1"/>
  <c r="CZ75" i="26" s="1"/>
  <c r="DC75" i="26" s="1"/>
  <c r="DF75" i="26" s="1"/>
  <c r="DI75" i="26" s="1"/>
  <c r="DL75" i="26" s="1"/>
  <c r="DO75" i="26" s="1"/>
  <c r="DR75" i="26" s="1"/>
  <c r="DU75" i="26" s="1"/>
  <c r="DX75" i="26" s="1"/>
  <c r="EA75" i="26" s="1"/>
  <c r="ED75" i="26" s="1"/>
  <c r="EG75" i="26" s="1"/>
  <c r="EJ75" i="26" s="1"/>
  <c r="EM75" i="26" s="1"/>
  <c r="EP75" i="26" s="1"/>
  <c r="ES75" i="26" s="1"/>
  <c r="EV75" i="26" s="1"/>
  <c r="EY75" i="26" s="1"/>
  <c r="FB75" i="26" s="1"/>
  <c r="BK74" i="26"/>
  <c r="BN74" i="26" s="1"/>
  <c r="BQ74" i="26" s="1"/>
  <c r="BT74" i="26" s="1"/>
  <c r="BW74" i="26" s="1"/>
  <c r="BZ74" i="26" s="1"/>
  <c r="CC74" i="26" s="1"/>
  <c r="CF74" i="26" s="1"/>
  <c r="CI74" i="26" s="1"/>
  <c r="CL74" i="26" s="1"/>
  <c r="CO74" i="26" s="1"/>
  <c r="CR74" i="26" s="1"/>
  <c r="CU74" i="26" s="1"/>
  <c r="CX74" i="26" s="1"/>
  <c r="DA74" i="26" s="1"/>
  <c r="DD74" i="26" s="1"/>
  <c r="DG74" i="26" s="1"/>
  <c r="DJ74" i="26" s="1"/>
  <c r="DM74" i="26" s="1"/>
  <c r="DP74" i="26" s="1"/>
  <c r="DS74" i="26" s="1"/>
  <c r="DV74" i="26" s="1"/>
  <c r="DY74" i="26" s="1"/>
  <c r="EB74" i="26" s="1"/>
  <c r="EE74" i="26" s="1"/>
  <c r="EH74" i="26" s="1"/>
  <c r="EK74" i="26" s="1"/>
  <c r="EN74" i="26" s="1"/>
  <c r="EQ74" i="26" s="1"/>
  <c r="ET74" i="26" s="1"/>
  <c r="EW74" i="26" s="1"/>
  <c r="EZ74" i="26" s="1"/>
  <c r="FC74" i="26" s="1"/>
  <c r="BJ74" i="26"/>
  <c r="BM74" i="26" s="1"/>
  <c r="BP74" i="26" s="1"/>
  <c r="BS74" i="26" s="1"/>
  <c r="BV74" i="26" s="1"/>
  <c r="BY74" i="26" s="1"/>
  <c r="CB74" i="26" s="1"/>
  <c r="CE74" i="26" s="1"/>
  <c r="CH74" i="26" s="1"/>
  <c r="CK74" i="26" s="1"/>
  <c r="CN74" i="26" s="1"/>
  <c r="CQ74" i="26" s="1"/>
  <c r="CT74" i="26" s="1"/>
  <c r="CW74" i="26" s="1"/>
  <c r="CZ74" i="26" s="1"/>
  <c r="DC74" i="26" s="1"/>
  <c r="DF74" i="26" s="1"/>
  <c r="DI74" i="26" s="1"/>
  <c r="DL74" i="26" s="1"/>
  <c r="DO74" i="26" s="1"/>
  <c r="DR74" i="26" s="1"/>
  <c r="DU74" i="26" s="1"/>
  <c r="DX74" i="26" s="1"/>
  <c r="EA74" i="26" s="1"/>
  <c r="ED74" i="26" s="1"/>
  <c r="EG74" i="26" s="1"/>
  <c r="EJ74" i="26" s="1"/>
  <c r="EM74" i="26" s="1"/>
  <c r="EP74" i="26" s="1"/>
  <c r="ES74" i="26" s="1"/>
  <c r="EV74" i="26" s="1"/>
  <c r="EY74" i="26" s="1"/>
  <c r="FB74" i="26" s="1"/>
  <c r="BK73" i="26"/>
  <c r="BN73" i="26" s="1"/>
  <c r="BQ73" i="26" s="1"/>
  <c r="BT73" i="26" s="1"/>
  <c r="BW73" i="26" s="1"/>
  <c r="BZ73" i="26" s="1"/>
  <c r="CC73" i="26" s="1"/>
  <c r="CF73" i="26" s="1"/>
  <c r="CI73" i="26" s="1"/>
  <c r="CL73" i="26" s="1"/>
  <c r="CO73" i="26" s="1"/>
  <c r="CR73" i="26" s="1"/>
  <c r="CU73" i="26" s="1"/>
  <c r="CX73" i="26" s="1"/>
  <c r="DA73" i="26" s="1"/>
  <c r="DD73" i="26" s="1"/>
  <c r="DG73" i="26" s="1"/>
  <c r="DJ73" i="26" s="1"/>
  <c r="DM73" i="26" s="1"/>
  <c r="DP73" i="26" s="1"/>
  <c r="DS73" i="26" s="1"/>
  <c r="DV73" i="26" s="1"/>
  <c r="DY73" i="26" s="1"/>
  <c r="EB73" i="26" s="1"/>
  <c r="EE73" i="26" s="1"/>
  <c r="EH73" i="26" s="1"/>
  <c r="EK73" i="26" s="1"/>
  <c r="EN73" i="26" s="1"/>
  <c r="EQ73" i="26" s="1"/>
  <c r="ET73" i="26" s="1"/>
  <c r="EW73" i="26" s="1"/>
  <c r="EZ73" i="26" s="1"/>
  <c r="FC73" i="26" s="1"/>
  <c r="BJ73" i="26"/>
  <c r="BM73" i="26" s="1"/>
  <c r="BP73" i="26" s="1"/>
  <c r="BS73" i="26" s="1"/>
  <c r="BV73" i="26" s="1"/>
  <c r="BY73" i="26" s="1"/>
  <c r="CB73" i="26" s="1"/>
  <c r="CE73" i="26" s="1"/>
  <c r="CH73" i="26" s="1"/>
  <c r="CK73" i="26" s="1"/>
  <c r="CN73" i="26" s="1"/>
  <c r="CQ73" i="26" s="1"/>
  <c r="CT73" i="26" s="1"/>
  <c r="CW73" i="26" s="1"/>
  <c r="CZ73" i="26" s="1"/>
  <c r="DC73" i="26" s="1"/>
  <c r="DF73" i="26" s="1"/>
  <c r="DI73" i="26" s="1"/>
  <c r="DL73" i="26" s="1"/>
  <c r="DO73" i="26" s="1"/>
  <c r="DR73" i="26" s="1"/>
  <c r="DU73" i="26" s="1"/>
  <c r="DX73" i="26" s="1"/>
  <c r="EA73" i="26" s="1"/>
  <c r="ED73" i="26" s="1"/>
  <c r="EG73" i="26" s="1"/>
  <c r="EJ73" i="26" s="1"/>
  <c r="EM73" i="26" s="1"/>
  <c r="EP73" i="26" s="1"/>
  <c r="ES73" i="26" s="1"/>
  <c r="EV73" i="26" s="1"/>
  <c r="EY73" i="26" s="1"/>
  <c r="FB73" i="26" s="1"/>
  <c r="BK72" i="26"/>
  <c r="BN72" i="26" s="1"/>
  <c r="BQ72" i="26" s="1"/>
  <c r="BT72" i="26" s="1"/>
  <c r="BW72" i="26" s="1"/>
  <c r="BZ72" i="26" s="1"/>
  <c r="CC72" i="26" s="1"/>
  <c r="CF72" i="26" s="1"/>
  <c r="CI72" i="26" s="1"/>
  <c r="CL72" i="26" s="1"/>
  <c r="CO72" i="26" s="1"/>
  <c r="CR72" i="26" s="1"/>
  <c r="CU72" i="26" s="1"/>
  <c r="CX72" i="26" s="1"/>
  <c r="DA72" i="26" s="1"/>
  <c r="DD72" i="26" s="1"/>
  <c r="DG72" i="26" s="1"/>
  <c r="DJ72" i="26" s="1"/>
  <c r="DM72" i="26" s="1"/>
  <c r="DP72" i="26" s="1"/>
  <c r="DS72" i="26" s="1"/>
  <c r="DV72" i="26" s="1"/>
  <c r="DY72" i="26" s="1"/>
  <c r="EB72" i="26" s="1"/>
  <c r="EE72" i="26" s="1"/>
  <c r="EH72" i="26" s="1"/>
  <c r="EK72" i="26" s="1"/>
  <c r="EN72" i="26" s="1"/>
  <c r="EQ72" i="26" s="1"/>
  <c r="ET72" i="26" s="1"/>
  <c r="EW72" i="26" s="1"/>
  <c r="EZ72" i="26" s="1"/>
  <c r="FC72" i="26" s="1"/>
  <c r="BJ72" i="26"/>
  <c r="BM72" i="26" s="1"/>
  <c r="BP72" i="26" s="1"/>
  <c r="BS72" i="26" s="1"/>
  <c r="BV72" i="26" s="1"/>
  <c r="BY72" i="26" s="1"/>
  <c r="CB72" i="26" s="1"/>
  <c r="CE72" i="26" s="1"/>
  <c r="CH72" i="26" s="1"/>
  <c r="CK72" i="26" s="1"/>
  <c r="CN72" i="26" s="1"/>
  <c r="CQ72" i="26" s="1"/>
  <c r="CT72" i="26" s="1"/>
  <c r="CW72" i="26" s="1"/>
  <c r="CZ72" i="26" s="1"/>
  <c r="DC72" i="26" s="1"/>
  <c r="DF72" i="26" s="1"/>
  <c r="DI72" i="26" s="1"/>
  <c r="DL72" i="26" s="1"/>
  <c r="DO72" i="26" s="1"/>
  <c r="DR72" i="26" s="1"/>
  <c r="DU72" i="26" s="1"/>
  <c r="DX72" i="26" s="1"/>
  <c r="EA72" i="26" s="1"/>
  <c r="ED72" i="26" s="1"/>
  <c r="EG72" i="26" s="1"/>
  <c r="EJ72" i="26" s="1"/>
  <c r="EM72" i="26" s="1"/>
  <c r="EP72" i="26" s="1"/>
  <c r="ES72" i="26" s="1"/>
  <c r="EV72" i="26" s="1"/>
  <c r="EY72" i="26" s="1"/>
  <c r="FB72" i="26" s="1"/>
  <c r="BK71" i="26"/>
  <c r="BN71" i="26" s="1"/>
  <c r="BQ71" i="26" s="1"/>
  <c r="BT71" i="26" s="1"/>
  <c r="BW71" i="26" s="1"/>
  <c r="BZ71" i="26" s="1"/>
  <c r="CC71" i="26" s="1"/>
  <c r="CF71" i="26" s="1"/>
  <c r="CI71" i="26" s="1"/>
  <c r="CL71" i="26" s="1"/>
  <c r="CO71" i="26" s="1"/>
  <c r="CR71" i="26" s="1"/>
  <c r="CU71" i="26" s="1"/>
  <c r="CX71" i="26" s="1"/>
  <c r="DA71" i="26" s="1"/>
  <c r="DD71" i="26" s="1"/>
  <c r="DG71" i="26" s="1"/>
  <c r="DJ71" i="26" s="1"/>
  <c r="DM71" i="26" s="1"/>
  <c r="DP71" i="26" s="1"/>
  <c r="DS71" i="26" s="1"/>
  <c r="DV71" i="26" s="1"/>
  <c r="DY71" i="26" s="1"/>
  <c r="EB71" i="26" s="1"/>
  <c r="EE71" i="26" s="1"/>
  <c r="EH71" i="26" s="1"/>
  <c r="EK71" i="26" s="1"/>
  <c r="EN71" i="26" s="1"/>
  <c r="EQ71" i="26" s="1"/>
  <c r="ET71" i="26" s="1"/>
  <c r="EW71" i="26" s="1"/>
  <c r="EZ71" i="26" s="1"/>
  <c r="FC71" i="26" s="1"/>
  <c r="BJ71" i="26"/>
  <c r="BM71" i="26" s="1"/>
  <c r="BP71" i="26" s="1"/>
  <c r="BS71" i="26" s="1"/>
  <c r="BV71" i="26" s="1"/>
  <c r="BY71" i="26" s="1"/>
  <c r="CB71" i="26" s="1"/>
  <c r="CE71" i="26" s="1"/>
  <c r="CH71" i="26" s="1"/>
  <c r="CK71" i="26" s="1"/>
  <c r="CN71" i="26" s="1"/>
  <c r="CQ71" i="26" s="1"/>
  <c r="CT71" i="26" s="1"/>
  <c r="CW71" i="26" s="1"/>
  <c r="CZ71" i="26" s="1"/>
  <c r="DC71" i="26" s="1"/>
  <c r="DF71" i="26" s="1"/>
  <c r="DI71" i="26" s="1"/>
  <c r="DL71" i="26" s="1"/>
  <c r="DO71" i="26" s="1"/>
  <c r="DR71" i="26" s="1"/>
  <c r="DU71" i="26" s="1"/>
  <c r="DX71" i="26" s="1"/>
  <c r="EA71" i="26" s="1"/>
  <c r="ED71" i="26" s="1"/>
  <c r="EG71" i="26" s="1"/>
  <c r="EJ71" i="26" s="1"/>
  <c r="EM71" i="26" s="1"/>
  <c r="EP71" i="26" s="1"/>
  <c r="ES71" i="26" s="1"/>
  <c r="EV71" i="26" s="1"/>
  <c r="EY71" i="26" s="1"/>
  <c r="FB71" i="26" s="1"/>
  <c r="BK70" i="26"/>
  <c r="BN70" i="26" s="1"/>
  <c r="BQ70" i="26" s="1"/>
  <c r="BT70" i="26" s="1"/>
  <c r="BW70" i="26" s="1"/>
  <c r="BZ70" i="26" s="1"/>
  <c r="CC70" i="26" s="1"/>
  <c r="CF70" i="26" s="1"/>
  <c r="CI70" i="26" s="1"/>
  <c r="CL70" i="26" s="1"/>
  <c r="CO70" i="26" s="1"/>
  <c r="CR70" i="26" s="1"/>
  <c r="CU70" i="26" s="1"/>
  <c r="CX70" i="26" s="1"/>
  <c r="DA70" i="26" s="1"/>
  <c r="DD70" i="26" s="1"/>
  <c r="DG70" i="26" s="1"/>
  <c r="DJ70" i="26" s="1"/>
  <c r="DM70" i="26" s="1"/>
  <c r="DP70" i="26" s="1"/>
  <c r="DS70" i="26" s="1"/>
  <c r="DV70" i="26" s="1"/>
  <c r="DY70" i="26" s="1"/>
  <c r="EB70" i="26" s="1"/>
  <c r="EE70" i="26" s="1"/>
  <c r="EH70" i="26" s="1"/>
  <c r="EK70" i="26" s="1"/>
  <c r="EN70" i="26" s="1"/>
  <c r="EQ70" i="26" s="1"/>
  <c r="ET70" i="26" s="1"/>
  <c r="EW70" i="26" s="1"/>
  <c r="EZ70" i="26" s="1"/>
  <c r="FC70" i="26" s="1"/>
  <c r="BJ70" i="26"/>
  <c r="BM70" i="26" s="1"/>
  <c r="BP70" i="26" s="1"/>
  <c r="BS70" i="26" s="1"/>
  <c r="BV70" i="26" s="1"/>
  <c r="BY70" i="26" s="1"/>
  <c r="CB70" i="26" s="1"/>
  <c r="CE70" i="26" s="1"/>
  <c r="CH70" i="26" s="1"/>
  <c r="CK70" i="26" s="1"/>
  <c r="CN70" i="26" s="1"/>
  <c r="CQ70" i="26" s="1"/>
  <c r="CT70" i="26" s="1"/>
  <c r="CW70" i="26" s="1"/>
  <c r="CZ70" i="26" s="1"/>
  <c r="DC70" i="26" s="1"/>
  <c r="DF70" i="26" s="1"/>
  <c r="DI70" i="26" s="1"/>
  <c r="DL70" i="26" s="1"/>
  <c r="DO70" i="26" s="1"/>
  <c r="DR70" i="26" s="1"/>
  <c r="DU70" i="26" s="1"/>
  <c r="DX70" i="26" s="1"/>
  <c r="EA70" i="26" s="1"/>
  <c r="ED70" i="26" s="1"/>
  <c r="EG70" i="26" s="1"/>
  <c r="EJ70" i="26" s="1"/>
  <c r="EM70" i="26" s="1"/>
  <c r="EP70" i="26" s="1"/>
  <c r="ES70" i="26" s="1"/>
  <c r="EV70" i="26" s="1"/>
  <c r="EY70" i="26" s="1"/>
  <c r="FB70" i="26" s="1"/>
  <c r="BK69" i="26"/>
  <c r="BN69" i="26" s="1"/>
  <c r="BQ69" i="26" s="1"/>
  <c r="BT69" i="26" s="1"/>
  <c r="BW69" i="26" s="1"/>
  <c r="BZ69" i="26" s="1"/>
  <c r="CC69" i="26" s="1"/>
  <c r="CF69" i="26" s="1"/>
  <c r="CI69" i="26" s="1"/>
  <c r="CL69" i="26" s="1"/>
  <c r="CO69" i="26" s="1"/>
  <c r="CR69" i="26" s="1"/>
  <c r="CU69" i="26" s="1"/>
  <c r="CX69" i="26" s="1"/>
  <c r="DA69" i="26" s="1"/>
  <c r="DD69" i="26" s="1"/>
  <c r="DG69" i="26" s="1"/>
  <c r="DJ69" i="26" s="1"/>
  <c r="DM69" i="26" s="1"/>
  <c r="DP69" i="26" s="1"/>
  <c r="DS69" i="26" s="1"/>
  <c r="DV69" i="26" s="1"/>
  <c r="DY69" i="26" s="1"/>
  <c r="EB69" i="26" s="1"/>
  <c r="EE69" i="26" s="1"/>
  <c r="EH69" i="26" s="1"/>
  <c r="EK69" i="26" s="1"/>
  <c r="EN69" i="26" s="1"/>
  <c r="EQ69" i="26" s="1"/>
  <c r="ET69" i="26" s="1"/>
  <c r="EW69" i="26" s="1"/>
  <c r="EZ69" i="26" s="1"/>
  <c r="FC69" i="26" s="1"/>
  <c r="BJ69" i="26"/>
  <c r="BM69" i="26" s="1"/>
  <c r="BP69" i="26" s="1"/>
  <c r="BS69" i="26" s="1"/>
  <c r="BV69" i="26" s="1"/>
  <c r="BY69" i="26" s="1"/>
  <c r="CB69" i="26" s="1"/>
  <c r="CE69" i="26" s="1"/>
  <c r="CH69" i="26" s="1"/>
  <c r="CK69" i="26" s="1"/>
  <c r="CN69" i="26" s="1"/>
  <c r="CQ69" i="26" s="1"/>
  <c r="CT69" i="26" s="1"/>
  <c r="CW69" i="26" s="1"/>
  <c r="CZ69" i="26" s="1"/>
  <c r="DC69" i="26" s="1"/>
  <c r="DF69" i="26" s="1"/>
  <c r="DI69" i="26" s="1"/>
  <c r="DL69" i="26" s="1"/>
  <c r="DO69" i="26" s="1"/>
  <c r="DR69" i="26" s="1"/>
  <c r="DU69" i="26" s="1"/>
  <c r="DX69" i="26" s="1"/>
  <c r="EA69" i="26" s="1"/>
  <c r="ED69" i="26" s="1"/>
  <c r="EG69" i="26" s="1"/>
  <c r="EJ69" i="26" s="1"/>
  <c r="EM69" i="26" s="1"/>
  <c r="EP69" i="26" s="1"/>
  <c r="ES69" i="26" s="1"/>
  <c r="EV69" i="26" s="1"/>
  <c r="EY69" i="26" s="1"/>
  <c r="FB69" i="26" s="1"/>
  <c r="BK68" i="26"/>
  <c r="BN68" i="26" s="1"/>
  <c r="BQ68" i="26" s="1"/>
  <c r="BT68" i="26" s="1"/>
  <c r="BW68" i="26" s="1"/>
  <c r="BZ68" i="26" s="1"/>
  <c r="CC68" i="26" s="1"/>
  <c r="CF68" i="26" s="1"/>
  <c r="CI68" i="26" s="1"/>
  <c r="CL68" i="26" s="1"/>
  <c r="CO68" i="26" s="1"/>
  <c r="CR68" i="26" s="1"/>
  <c r="CU68" i="26" s="1"/>
  <c r="CX68" i="26" s="1"/>
  <c r="DA68" i="26" s="1"/>
  <c r="DD68" i="26" s="1"/>
  <c r="DG68" i="26" s="1"/>
  <c r="DJ68" i="26" s="1"/>
  <c r="DM68" i="26" s="1"/>
  <c r="DP68" i="26" s="1"/>
  <c r="DS68" i="26" s="1"/>
  <c r="DV68" i="26" s="1"/>
  <c r="DY68" i="26" s="1"/>
  <c r="EB68" i="26" s="1"/>
  <c r="EE68" i="26" s="1"/>
  <c r="EH68" i="26" s="1"/>
  <c r="EK68" i="26" s="1"/>
  <c r="EN68" i="26" s="1"/>
  <c r="EQ68" i="26" s="1"/>
  <c r="ET68" i="26" s="1"/>
  <c r="EW68" i="26" s="1"/>
  <c r="EZ68" i="26" s="1"/>
  <c r="FC68" i="26" s="1"/>
  <c r="BJ68" i="26"/>
  <c r="BM68" i="26" s="1"/>
  <c r="BP68" i="26" s="1"/>
  <c r="BS68" i="26" s="1"/>
  <c r="BV68" i="26" s="1"/>
  <c r="BY68" i="26" s="1"/>
  <c r="CB68" i="26" s="1"/>
  <c r="CE68" i="26" s="1"/>
  <c r="CH68" i="26" s="1"/>
  <c r="CK68" i="26" s="1"/>
  <c r="CN68" i="26" s="1"/>
  <c r="CQ68" i="26" s="1"/>
  <c r="CT68" i="26" s="1"/>
  <c r="CW68" i="26" s="1"/>
  <c r="CZ68" i="26" s="1"/>
  <c r="DC68" i="26" s="1"/>
  <c r="DF68" i="26" s="1"/>
  <c r="DI68" i="26" s="1"/>
  <c r="DL68" i="26" s="1"/>
  <c r="DO68" i="26" s="1"/>
  <c r="DR68" i="26" s="1"/>
  <c r="DU68" i="26" s="1"/>
  <c r="DX68" i="26" s="1"/>
  <c r="EA68" i="26" s="1"/>
  <c r="ED68" i="26" s="1"/>
  <c r="EG68" i="26" s="1"/>
  <c r="EJ68" i="26" s="1"/>
  <c r="EM68" i="26" s="1"/>
  <c r="EP68" i="26" s="1"/>
  <c r="ES68" i="26" s="1"/>
  <c r="EV68" i="26" s="1"/>
  <c r="EY68" i="26" s="1"/>
  <c r="FB68" i="26" s="1"/>
  <c r="BK67" i="26"/>
  <c r="BN67" i="26" s="1"/>
  <c r="BQ67" i="26" s="1"/>
  <c r="BT67" i="26" s="1"/>
  <c r="BW67" i="26" s="1"/>
  <c r="BZ67" i="26" s="1"/>
  <c r="CC67" i="26" s="1"/>
  <c r="CF67" i="26" s="1"/>
  <c r="CI67" i="26" s="1"/>
  <c r="CL67" i="26" s="1"/>
  <c r="CO67" i="26" s="1"/>
  <c r="CR67" i="26" s="1"/>
  <c r="CU67" i="26" s="1"/>
  <c r="CX67" i="26" s="1"/>
  <c r="DA67" i="26" s="1"/>
  <c r="DD67" i="26" s="1"/>
  <c r="DG67" i="26" s="1"/>
  <c r="DJ67" i="26" s="1"/>
  <c r="DM67" i="26" s="1"/>
  <c r="DP67" i="26" s="1"/>
  <c r="DS67" i="26" s="1"/>
  <c r="DV67" i="26" s="1"/>
  <c r="DY67" i="26" s="1"/>
  <c r="EB67" i="26" s="1"/>
  <c r="EE67" i="26" s="1"/>
  <c r="EH67" i="26" s="1"/>
  <c r="EK67" i="26" s="1"/>
  <c r="EN67" i="26" s="1"/>
  <c r="EQ67" i="26" s="1"/>
  <c r="ET67" i="26" s="1"/>
  <c r="EW67" i="26" s="1"/>
  <c r="EZ67" i="26" s="1"/>
  <c r="FC67" i="26" s="1"/>
  <c r="BJ67" i="26"/>
  <c r="BM67" i="26" s="1"/>
  <c r="BP67" i="26" s="1"/>
  <c r="BS67" i="26" s="1"/>
  <c r="BV67" i="26" s="1"/>
  <c r="BY67" i="26" s="1"/>
  <c r="CB67" i="26" s="1"/>
  <c r="CE67" i="26" s="1"/>
  <c r="CH67" i="26" s="1"/>
  <c r="CK67" i="26" s="1"/>
  <c r="CN67" i="26" s="1"/>
  <c r="CQ67" i="26" s="1"/>
  <c r="CT67" i="26" s="1"/>
  <c r="CW67" i="26" s="1"/>
  <c r="CZ67" i="26" s="1"/>
  <c r="DC67" i="26" s="1"/>
  <c r="DF67" i="26" s="1"/>
  <c r="DI67" i="26" s="1"/>
  <c r="DL67" i="26" s="1"/>
  <c r="DO67" i="26" s="1"/>
  <c r="DR67" i="26" s="1"/>
  <c r="DU67" i="26" s="1"/>
  <c r="DX67" i="26" s="1"/>
  <c r="EA67" i="26" s="1"/>
  <c r="ED67" i="26" s="1"/>
  <c r="EG67" i="26" s="1"/>
  <c r="EJ67" i="26" s="1"/>
  <c r="EM67" i="26" s="1"/>
  <c r="EP67" i="26" s="1"/>
  <c r="ES67" i="26" s="1"/>
  <c r="EV67" i="26" s="1"/>
  <c r="EY67" i="26" s="1"/>
  <c r="FB67" i="26" s="1"/>
  <c r="BK66" i="26"/>
  <c r="BN66" i="26" s="1"/>
  <c r="BQ66" i="26" s="1"/>
  <c r="BT66" i="26" s="1"/>
  <c r="BW66" i="26" s="1"/>
  <c r="BZ66" i="26" s="1"/>
  <c r="CC66" i="26" s="1"/>
  <c r="CF66" i="26" s="1"/>
  <c r="CI66" i="26" s="1"/>
  <c r="CL66" i="26" s="1"/>
  <c r="CO66" i="26" s="1"/>
  <c r="CR66" i="26" s="1"/>
  <c r="CU66" i="26" s="1"/>
  <c r="CX66" i="26" s="1"/>
  <c r="DA66" i="26" s="1"/>
  <c r="DD66" i="26" s="1"/>
  <c r="DG66" i="26" s="1"/>
  <c r="DJ66" i="26" s="1"/>
  <c r="DM66" i="26" s="1"/>
  <c r="DP66" i="26" s="1"/>
  <c r="DS66" i="26" s="1"/>
  <c r="DV66" i="26" s="1"/>
  <c r="DY66" i="26" s="1"/>
  <c r="EB66" i="26" s="1"/>
  <c r="EE66" i="26" s="1"/>
  <c r="EH66" i="26" s="1"/>
  <c r="EK66" i="26" s="1"/>
  <c r="EN66" i="26" s="1"/>
  <c r="EQ66" i="26" s="1"/>
  <c r="ET66" i="26" s="1"/>
  <c r="EW66" i="26" s="1"/>
  <c r="EZ66" i="26" s="1"/>
  <c r="FC66" i="26" s="1"/>
  <c r="BJ66" i="26"/>
  <c r="BM66" i="26" s="1"/>
  <c r="BP66" i="26" s="1"/>
  <c r="BS66" i="26" s="1"/>
  <c r="BV66" i="26" s="1"/>
  <c r="BY66" i="26" s="1"/>
  <c r="CB66" i="26" s="1"/>
  <c r="CE66" i="26" s="1"/>
  <c r="CH66" i="26" s="1"/>
  <c r="CK66" i="26" s="1"/>
  <c r="CN66" i="26" s="1"/>
  <c r="CQ66" i="26" s="1"/>
  <c r="CT66" i="26" s="1"/>
  <c r="CW66" i="26" s="1"/>
  <c r="CZ66" i="26" s="1"/>
  <c r="DC66" i="26" s="1"/>
  <c r="DF66" i="26" s="1"/>
  <c r="DI66" i="26" s="1"/>
  <c r="DL66" i="26" s="1"/>
  <c r="DO66" i="26" s="1"/>
  <c r="DR66" i="26" s="1"/>
  <c r="DU66" i="26" s="1"/>
  <c r="DX66" i="26" s="1"/>
  <c r="EA66" i="26" s="1"/>
  <c r="ED66" i="26" s="1"/>
  <c r="EG66" i="26" s="1"/>
  <c r="EJ66" i="26" s="1"/>
  <c r="EM66" i="26" s="1"/>
  <c r="EP66" i="26" s="1"/>
  <c r="ES66" i="26" s="1"/>
  <c r="EV66" i="26" s="1"/>
  <c r="EY66" i="26" s="1"/>
  <c r="FB66" i="26" s="1"/>
  <c r="BK65" i="26"/>
  <c r="BN65" i="26" s="1"/>
  <c r="BQ65" i="26" s="1"/>
  <c r="BT65" i="26" s="1"/>
  <c r="BW65" i="26" s="1"/>
  <c r="BZ65" i="26" s="1"/>
  <c r="CC65" i="26" s="1"/>
  <c r="CF65" i="26" s="1"/>
  <c r="CI65" i="26" s="1"/>
  <c r="CL65" i="26" s="1"/>
  <c r="CO65" i="26" s="1"/>
  <c r="CR65" i="26" s="1"/>
  <c r="CU65" i="26" s="1"/>
  <c r="CX65" i="26" s="1"/>
  <c r="DA65" i="26" s="1"/>
  <c r="DD65" i="26" s="1"/>
  <c r="DG65" i="26" s="1"/>
  <c r="DJ65" i="26" s="1"/>
  <c r="DM65" i="26" s="1"/>
  <c r="DP65" i="26" s="1"/>
  <c r="DS65" i="26" s="1"/>
  <c r="DV65" i="26" s="1"/>
  <c r="DY65" i="26" s="1"/>
  <c r="EB65" i="26" s="1"/>
  <c r="EE65" i="26" s="1"/>
  <c r="EH65" i="26" s="1"/>
  <c r="EK65" i="26" s="1"/>
  <c r="EN65" i="26" s="1"/>
  <c r="EQ65" i="26" s="1"/>
  <c r="ET65" i="26" s="1"/>
  <c r="EW65" i="26" s="1"/>
  <c r="EZ65" i="26" s="1"/>
  <c r="FC65" i="26" s="1"/>
  <c r="BJ65" i="26"/>
  <c r="BM65" i="26" s="1"/>
  <c r="BP65" i="26" s="1"/>
  <c r="BS65" i="26" s="1"/>
  <c r="BV65" i="26" s="1"/>
  <c r="BY65" i="26" s="1"/>
  <c r="CB65" i="26" s="1"/>
  <c r="CE65" i="26" s="1"/>
  <c r="CH65" i="26" s="1"/>
  <c r="CK65" i="26" s="1"/>
  <c r="CN65" i="26" s="1"/>
  <c r="CQ65" i="26" s="1"/>
  <c r="CT65" i="26" s="1"/>
  <c r="CW65" i="26" s="1"/>
  <c r="CZ65" i="26" s="1"/>
  <c r="DC65" i="26" s="1"/>
  <c r="DF65" i="26" s="1"/>
  <c r="DI65" i="26" s="1"/>
  <c r="DL65" i="26" s="1"/>
  <c r="DO65" i="26" s="1"/>
  <c r="DR65" i="26" s="1"/>
  <c r="DU65" i="26" s="1"/>
  <c r="DX65" i="26" s="1"/>
  <c r="EA65" i="26" s="1"/>
  <c r="ED65" i="26" s="1"/>
  <c r="EG65" i="26" s="1"/>
  <c r="EJ65" i="26" s="1"/>
  <c r="EM65" i="26" s="1"/>
  <c r="EP65" i="26" s="1"/>
  <c r="ES65" i="26" s="1"/>
  <c r="EV65" i="26" s="1"/>
  <c r="EY65" i="26" s="1"/>
  <c r="FB65" i="26" s="1"/>
  <c r="BK64" i="26"/>
  <c r="BN64" i="26" s="1"/>
  <c r="BQ64" i="26" s="1"/>
  <c r="BT64" i="26" s="1"/>
  <c r="BW64" i="26" s="1"/>
  <c r="BZ64" i="26" s="1"/>
  <c r="CC64" i="26" s="1"/>
  <c r="CF64" i="26" s="1"/>
  <c r="CI64" i="26" s="1"/>
  <c r="CL64" i="26" s="1"/>
  <c r="CO64" i="26" s="1"/>
  <c r="CR64" i="26" s="1"/>
  <c r="CU64" i="26" s="1"/>
  <c r="CX64" i="26" s="1"/>
  <c r="DA64" i="26" s="1"/>
  <c r="DD64" i="26" s="1"/>
  <c r="DG64" i="26" s="1"/>
  <c r="DJ64" i="26" s="1"/>
  <c r="DM64" i="26" s="1"/>
  <c r="DP64" i="26" s="1"/>
  <c r="DS64" i="26" s="1"/>
  <c r="DV64" i="26" s="1"/>
  <c r="DY64" i="26" s="1"/>
  <c r="EB64" i="26" s="1"/>
  <c r="EE64" i="26" s="1"/>
  <c r="EH64" i="26" s="1"/>
  <c r="EK64" i="26" s="1"/>
  <c r="EN64" i="26" s="1"/>
  <c r="EQ64" i="26" s="1"/>
  <c r="ET64" i="26" s="1"/>
  <c r="EW64" i="26" s="1"/>
  <c r="EZ64" i="26" s="1"/>
  <c r="FC64" i="26" s="1"/>
  <c r="BJ64" i="26"/>
  <c r="BM64" i="26" s="1"/>
  <c r="BP64" i="26" s="1"/>
  <c r="BS64" i="26" s="1"/>
  <c r="BV64" i="26" s="1"/>
  <c r="BY64" i="26" s="1"/>
  <c r="CB64" i="26" s="1"/>
  <c r="CE64" i="26" s="1"/>
  <c r="CH64" i="26" s="1"/>
  <c r="CK64" i="26" s="1"/>
  <c r="CN64" i="26" s="1"/>
  <c r="CQ64" i="26" s="1"/>
  <c r="CT64" i="26" s="1"/>
  <c r="CW64" i="26" s="1"/>
  <c r="CZ64" i="26" s="1"/>
  <c r="DC64" i="26" s="1"/>
  <c r="DF64" i="26" s="1"/>
  <c r="DI64" i="26" s="1"/>
  <c r="DL64" i="26" s="1"/>
  <c r="DO64" i="26" s="1"/>
  <c r="DR64" i="26" s="1"/>
  <c r="DU64" i="26" s="1"/>
  <c r="DX64" i="26" s="1"/>
  <c r="EA64" i="26" s="1"/>
  <c r="ED64" i="26" s="1"/>
  <c r="EG64" i="26" s="1"/>
  <c r="EJ64" i="26" s="1"/>
  <c r="EM64" i="26" s="1"/>
  <c r="EP64" i="26" s="1"/>
  <c r="ES64" i="26" s="1"/>
  <c r="EV64" i="26" s="1"/>
  <c r="EY64" i="26" s="1"/>
  <c r="FB64" i="26" s="1"/>
  <c r="BK63" i="26"/>
  <c r="BN63" i="26" s="1"/>
  <c r="BQ63" i="26" s="1"/>
  <c r="BT63" i="26" s="1"/>
  <c r="BW63" i="26" s="1"/>
  <c r="BZ63" i="26" s="1"/>
  <c r="CC63" i="26" s="1"/>
  <c r="CF63" i="26" s="1"/>
  <c r="CI63" i="26" s="1"/>
  <c r="CL63" i="26" s="1"/>
  <c r="CO63" i="26" s="1"/>
  <c r="CR63" i="26" s="1"/>
  <c r="CU63" i="26" s="1"/>
  <c r="CX63" i="26" s="1"/>
  <c r="DA63" i="26" s="1"/>
  <c r="DD63" i="26" s="1"/>
  <c r="DG63" i="26" s="1"/>
  <c r="DJ63" i="26" s="1"/>
  <c r="DM63" i="26" s="1"/>
  <c r="DP63" i="26" s="1"/>
  <c r="DS63" i="26" s="1"/>
  <c r="DV63" i="26" s="1"/>
  <c r="DY63" i="26" s="1"/>
  <c r="EB63" i="26" s="1"/>
  <c r="EE63" i="26" s="1"/>
  <c r="EH63" i="26" s="1"/>
  <c r="EK63" i="26" s="1"/>
  <c r="EN63" i="26" s="1"/>
  <c r="EQ63" i="26" s="1"/>
  <c r="ET63" i="26" s="1"/>
  <c r="EW63" i="26" s="1"/>
  <c r="EZ63" i="26" s="1"/>
  <c r="FC63" i="26" s="1"/>
  <c r="BJ63" i="26"/>
  <c r="BM63" i="26" s="1"/>
  <c r="BP63" i="26" s="1"/>
  <c r="BS63" i="26" s="1"/>
  <c r="BV63" i="26" s="1"/>
  <c r="BY63" i="26" s="1"/>
  <c r="CB63" i="26" s="1"/>
  <c r="CE63" i="26" s="1"/>
  <c r="CH63" i="26" s="1"/>
  <c r="CK63" i="26" s="1"/>
  <c r="CN63" i="26" s="1"/>
  <c r="CQ63" i="26" s="1"/>
  <c r="CT63" i="26" s="1"/>
  <c r="CW63" i="26" s="1"/>
  <c r="CZ63" i="26" s="1"/>
  <c r="DC63" i="26" s="1"/>
  <c r="DF63" i="26" s="1"/>
  <c r="DI63" i="26" s="1"/>
  <c r="DL63" i="26" s="1"/>
  <c r="DO63" i="26" s="1"/>
  <c r="DR63" i="26" s="1"/>
  <c r="DU63" i="26" s="1"/>
  <c r="DX63" i="26" s="1"/>
  <c r="EA63" i="26" s="1"/>
  <c r="ED63" i="26" s="1"/>
  <c r="EG63" i="26" s="1"/>
  <c r="EJ63" i="26" s="1"/>
  <c r="EM63" i="26" s="1"/>
  <c r="EP63" i="26" s="1"/>
  <c r="ES63" i="26" s="1"/>
  <c r="EV63" i="26" s="1"/>
  <c r="EY63" i="26" s="1"/>
  <c r="FB63" i="26" s="1"/>
  <c r="BK62" i="26"/>
  <c r="BN62" i="26" s="1"/>
  <c r="BQ62" i="26" s="1"/>
  <c r="BT62" i="26" s="1"/>
  <c r="BW62" i="26" s="1"/>
  <c r="BZ62" i="26" s="1"/>
  <c r="CC62" i="26" s="1"/>
  <c r="CF62" i="26" s="1"/>
  <c r="CI62" i="26" s="1"/>
  <c r="CL62" i="26" s="1"/>
  <c r="CO62" i="26" s="1"/>
  <c r="CR62" i="26" s="1"/>
  <c r="CU62" i="26" s="1"/>
  <c r="CX62" i="26" s="1"/>
  <c r="DA62" i="26" s="1"/>
  <c r="DD62" i="26" s="1"/>
  <c r="DG62" i="26" s="1"/>
  <c r="DJ62" i="26" s="1"/>
  <c r="DM62" i="26" s="1"/>
  <c r="DP62" i="26" s="1"/>
  <c r="DS62" i="26" s="1"/>
  <c r="DV62" i="26" s="1"/>
  <c r="DY62" i="26" s="1"/>
  <c r="EB62" i="26" s="1"/>
  <c r="EE62" i="26" s="1"/>
  <c r="EH62" i="26" s="1"/>
  <c r="EK62" i="26" s="1"/>
  <c r="EN62" i="26" s="1"/>
  <c r="EQ62" i="26" s="1"/>
  <c r="ET62" i="26" s="1"/>
  <c r="EW62" i="26" s="1"/>
  <c r="EZ62" i="26" s="1"/>
  <c r="FC62" i="26" s="1"/>
  <c r="BJ62" i="26"/>
  <c r="BM62" i="26" s="1"/>
  <c r="BP62" i="26" s="1"/>
  <c r="BS62" i="26" s="1"/>
  <c r="BV62" i="26" s="1"/>
  <c r="BY62" i="26" s="1"/>
  <c r="CB62" i="26" s="1"/>
  <c r="CE62" i="26" s="1"/>
  <c r="CH62" i="26" s="1"/>
  <c r="CK62" i="26" s="1"/>
  <c r="CN62" i="26" s="1"/>
  <c r="CQ62" i="26" s="1"/>
  <c r="CT62" i="26" s="1"/>
  <c r="CW62" i="26" s="1"/>
  <c r="CZ62" i="26" s="1"/>
  <c r="DC62" i="26" s="1"/>
  <c r="DF62" i="26" s="1"/>
  <c r="DI62" i="26" s="1"/>
  <c r="DL62" i="26" s="1"/>
  <c r="DO62" i="26" s="1"/>
  <c r="DR62" i="26" s="1"/>
  <c r="DU62" i="26" s="1"/>
  <c r="DX62" i="26" s="1"/>
  <c r="EA62" i="26" s="1"/>
  <c r="ED62" i="26" s="1"/>
  <c r="EG62" i="26" s="1"/>
  <c r="EJ62" i="26" s="1"/>
  <c r="EM62" i="26" s="1"/>
  <c r="EP62" i="26" s="1"/>
  <c r="ES62" i="26" s="1"/>
  <c r="EV62" i="26" s="1"/>
  <c r="EY62" i="26" s="1"/>
  <c r="FB62" i="26" s="1"/>
  <c r="BK61" i="26"/>
  <c r="BN61" i="26" s="1"/>
  <c r="BQ61" i="26" s="1"/>
  <c r="BT61" i="26" s="1"/>
  <c r="BW61" i="26" s="1"/>
  <c r="BZ61" i="26" s="1"/>
  <c r="CC61" i="26" s="1"/>
  <c r="CF61" i="26" s="1"/>
  <c r="CI61" i="26" s="1"/>
  <c r="CL61" i="26" s="1"/>
  <c r="CO61" i="26" s="1"/>
  <c r="CR61" i="26" s="1"/>
  <c r="CU61" i="26" s="1"/>
  <c r="CX61" i="26" s="1"/>
  <c r="DA61" i="26" s="1"/>
  <c r="DD61" i="26" s="1"/>
  <c r="DG61" i="26" s="1"/>
  <c r="DJ61" i="26" s="1"/>
  <c r="DM61" i="26" s="1"/>
  <c r="DP61" i="26" s="1"/>
  <c r="DS61" i="26" s="1"/>
  <c r="DV61" i="26" s="1"/>
  <c r="DY61" i="26" s="1"/>
  <c r="EB61" i="26" s="1"/>
  <c r="EE61" i="26" s="1"/>
  <c r="EH61" i="26" s="1"/>
  <c r="EK61" i="26" s="1"/>
  <c r="EN61" i="26" s="1"/>
  <c r="EQ61" i="26" s="1"/>
  <c r="ET61" i="26" s="1"/>
  <c r="EW61" i="26" s="1"/>
  <c r="EZ61" i="26" s="1"/>
  <c r="FC61" i="26" s="1"/>
  <c r="BJ61" i="26"/>
  <c r="BM61" i="26" s="1"/>
  <c r="BP61" i="26" s="1"/>
  <c r="BS61" i="26" s="1"/>
  <c r="BV61" i="26" s="1"/>
  <c r="BY61" i="26" s="1"/>
  <c r="CB61" i="26" s="1"/>
  <c r="CE61" i="26" s="1"/>
  <c r="CH61" i="26" s="1"/>
  <c r="CK61" i="26" s="1"/>
  <c r="CN61" i="26" s="1"/>
  <c r="CQ61" i="26" s="1"/>
  <c r="CT61" i="26" s="1"/>
  <c r="CW61" i="26" s="1"/>
  <c r="CZ61" i="26" s="1"/>
  <c r="DC61" i="26" s="1"/>
  <c r="DF61" i="26" s="1"/>
  <c r="DI61" i="26" s="1"/>
  <c r="DL61" i="26" s="1"/>
  <c r="DO61" i="26" s="1"/>
  <c r="DR61" i="26" s="1"/>
  <c r="DU61" i="26" s="1"/>
  <c r="DX61" i="26" s="1"/>
  <c r="EA61" i="26" s="1"/>
  <c r="ED61" i="26" s="1"/>
  <c r="EG61" i="26" s="1"/>
  <c r="EJ61" i="26" s="1"/>
  <c r="EM61" i="26" s="1"/>
  <c r="EP61" i="26" s="1"/>
  <c r="ES61" i="26" s="1"/>
  <c r="EV61" i="26" s="1"/>
  <c r="EY61" i="26" s="1"/>
  <c r="FB61" i="26" s="1"/>
  <c r="BK60" i="26"/>
  <c r="BN60" i="26" s="1"/>
  <c r="BQ60" i="26" s="1"/>
  <c r="BT60" i="26" s="1"/>
  <c r="BW60" i="26" s="1"/>
  <c r="BZ60" i="26" s="1"/>
  <c r="CC60" i="26" s="1"/>
  <c r="CF60" i="26" s="1"/>
  <c r="CI60" i="26" s="1"/>
  <c r="CL60" i="26" s="1"/>
  <c r="CO60" i="26" s="1"/>
  <c r="CR60" i="26" s="1"/>
  <c r="CU60" i="26" s="1"/>
  <c r="CX60" i="26" s="1"/>
  <c r="DA60" i="26" s="1"/>
  <c r="DD60" i="26" s="1"/>
  <c r="DG60" i="26" s="1"/>
  <c r="DJ60" i="26" s="1"/>
  <c r="DM60" i="26" s="1"/>
  <c r="DP60" i="26" s="1"/>
  <c r="DS60" i="26" s="1"/>
  <c r="DV60" i="26" s="1"/>
  <c r="DY60" i="26" s="1"/>
  <c r="EB60" i="26" s="1"/>
  <c r="EE60" i="26" s="1"/>
  <c r="EH60" i="26" s="1"/>
  <c r="EK60" i="26" s="1"/>
  <c r="EN60" i="26" s="1"/>
  <c r="EQ60" i="26" s="1"/>
  <c r="ET60" i="26" s="1"/>
  <c r="EW60" i="26" s="1"/>
  <c r="EZ60" i="26" s="1"/>
  <c r="FC60" i="26" s="1"/>
  <c r="BJ60" i="26"/>
  <c r="BM60" i="26" s="1"/>
  <c r="BP60" i="26" s="1"/>
  <c r="BS60" i="26" s="1"/>
  <c r="BV60" i="26" s="1"/>
  <c r="BY60" i="26" s="1"/>
  <c r="CB60" i="26" s="1"/>
  <c r="CE60" i="26" s="1"/>
  <c r="CH60" i="26" s="1"/>
  <c r="CK60" i="26" s="1"/>
  <c r="CN60" i="26" s="1"/>
  <c r="CQ60" i="26" s="1"/>
  <c r="CT60" i="26" s="1"/>
  <c r="CW60" i="26" s="1"/>
  <c r="CZ60" i="26" s="1"/>
  <c r="DC60" i="26" s="1"/>
  <c r="DF60" i="26" s="1"/>
  <c r="DI60" i="26" s="1"/>
  <c r="DL60" i="26" s="1"/>
  <c r="DO60" i="26" s="1"/>
  <c r="DR60" i="26" s="1"/>
  <c r="DU60" i="26" s="1"/>
  <c r="DX60" i="26" s="1"/>
  <c r="EA60" i="26" s="1"/>
  <c r="ED60" i="26" s="1"/>
  <c r="EG60" i="26" s="1"/>
  <c r="EJ60" i="26" s="1"/>
  <c r="EM60" i="26" s="1"/>
  <c r="EP60" i="26" s="1"/>
  <c r="ES60" i="26" s="1"/>
  <c r="EV60" i="26" s="1"/>
  <c r="EY60" i="26" s="1"/>
  <c r="FB60" i="26" s="1"/>
  <c r="BK59" i="26"/>
  <c r="BJ59" i="26"/>
  <c r="FA57" i="26"/>
  <c r="EX57" i="26"/>
  <c r="EU57" i="26"/>
  <c r="ER57" i="26"/>
  <c r="EO57" i="26"/>
  <c r="EL57" i="26"/>
  <c r="EI57" i="26"/>
  <c r="EF57" i="26"/>
  <c r="EC57" i="26"/>
  <c r="DZ57" i="26"/>
  <c r="DW57" i="26"/>
  <c r="DT57" i="26"/>
  <c r="DQ57" i="26"/>
  <c r="DN57" i="26"/>
  <c r="DK57" i="26"/>
  <c r="DH57" i="26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R57" i="26"/>
  <c r="BO57" i="26"/>
  <c r="BL57" i="26"/>
  <c r="BI57" i="26"/>
  <c r="BF57" i="26"/>
  <c r="BC57" i="26"/>
  <c r="AZ57" i="26"/>
  <c r="AW57" i="26"/>
  <c r="AT57" i="26"/>
  <c r="AQ57" i="26"/>
  <c r="AN57" i="26"/>
  <c r="AK57" i="26"/>
  <c r="AH57" i="26"/>
  <c r="AE57" i="26"/>
  <c r="AB57" i="26"/>
  <c r="Y57" i="26"/>
  <c r="V57" i="26"/>
  <c r="S57" i="26"/>
  <c r="P57" i="26"/>
  <c r="M57" i="26"/>
  <c r="K57" i="26"/>
  <c r="J57" i="26"/>
  <c r="I57" i="26"/>
  <c r="H57" i="26"/>
  <c r="AI55" i="26"/>
  <c r="AL55" i="26" s="1"/>
  <c r="AO55" i="26" s="1"/>
  <c r="AR55" i="26" s="1"/>
  <c r="AU55" i="26" s="1"/>
  <c r="AX55" i="26" s="1"/>
  <c r="BA55" i="26" s="1"/>
  <c r="BD55" i="26" s="1"/>
  <c r="BG55" i="26" s="1"/>
  <c r="BJ55" i="26" s="1"/>
  <c r="BM55" i="26" s="1"/>
  <c r="BP55" i="26" s="1"/>
  <c r="BS55" i="26" s="1"/>
  <c r="BV55" i="26" s="1"/>
  <c r="BY55" i="26" s="1"/>
  <c r="CB55" i="26" s="1"/>
  <c r="CE55" i="26" s="1"/>
  <c r="CH55" i="26" s="1"/>
  <c r="CK55" i="26" s="1"/>
  <c r="CN55" i="26" s="1"/>
  <c r="CQ55" i="26" s="1"/>
  <c r="CT55" i="26" s="1"/>
  <c r="CW55" i="26" s="1"/>
  <c r="CZ55" i="26" s="1"/>
  <c r="DC55" i="26" s="1"/>
  <c r="DF55" i="26" s="1"/>
  <c r="DI55" i="26" s="1"/>
  <c r="DL55" i="26" s="1"/>
  <c r="DO55" i="26" s="1"/>
  <c r="DR55" i="26" s="1"/>
  <c r="DU55" i="26" s="1"/>
  <c r="DX55" i="26" s="1"/>
  <c r="EA55" i="26" s="1"/>
  <c r="ED55" i="26" s="1"/>
  <c r="EG55" i="26" s="1"/>
  <c r="EJ55" i="26" s="1"/>
  <c r="EM55" i="26" s="1"/>
  <c r="EP55" i="26" s="1"/>
  <c r="ES55" i="26" s="1"/>
  <c r="EV55" i="26" s="1"/>
  <c r="EY55" i="26" s="1"/>
  <c r="FB55" i="26" s="1"/>
  <c r="L55" i="26"/>
  <c r="O55" i="26" s="1"/>
  <c r="R55" i="26" s="1"/>
  <c r="U55" i="26" s="1"/>
  <c r="X55" i="26" s="1"/>
  <c r="AA55" i="26" s="1"/>
  <c r="AD55" i="26" s="1"/>
  <c r="AG55" i="26" s="1"/>
  <c r="AJ55" i="26" s="1"/>
  <c r="AM55" i="26" s="1"/>
  <c r="AP55" i="26" s="1"/>
  <c r="AS55" i="26" s="1"/>
  <c r="AV55" i="26" s="1"/>
  <c r="AY55" i="26" s="1"/>
  <c r="BB55" i="26" s="1"/>
  <c r="BE55" i="26" s="1"/>
  <c r="BH55" i="26" s="1"/>
  <c r="BK55" i="26" s="1"/>
  <c r="BN55" i="26" s="1"/>
  <c r="BQ55" i="26" s="1"/>
  <c r="BT55" i="26" s="1"/>
  <c r="BW55" i="26" s="1"/>
  <c r="BZ55" i="26" s="1"/>
  <c r="CC55" i="26" s="1"/>
  <c r="CF55" i="26" s="1"/>
  <c r="CI55" i="26" s="1"/>
  <c r="CL55" i="26" s="1"/>
  <c r="CO55" i="26" s="1"/>
  <c r="CR55" i="26" s="1"/>
  <c r="CU55" i="26" s="1"/>
  <c r="CX55" i="26" s="1"/>
  <c r="DA55" i="26" s="1"/>
  <c r="DD55" i="26" s="1"/>
  <c r="DG55" i="26" s="1"/>
  <c r="DJ55" i="26" s="1"/>
  <c r="DM55" i="26" s="1"/>
  <c r="DP55" i="26" s="1"/>
  <c r="DS55" i="26" s="1"/>
  <c r="DV55" i="26" s="1"/>
  <c r="DY55" i="26" s="1"/>
  <c r="EB55" i="26" s="1"/>
  <c r="EE55" i="26" s="1"/>
  <c r="EH55" i="26" s="1"/>
  <c r="EK55" i="26" s="1"/>
  <c r="EN55" i="26" s="1"/>
  <c r="EQ55" i="26" s="1"/>
  <c r="ET55" i="26" s="1"/>
  <c r="EW55" i="26" s="1"/>
  <c r="EZ55" i="26" s="1"/>
  <c r="FC55" i="26" s="1"/>
  <c r="AI54" i="26"/>
  <c r="AL54" i="26" s="1"/>
  <c r="AO54" i="26" s="1"/>
  <c r="AR54" i="26" s="1"/>
  <c r="AU54" i="26" s="1"/>
  <c r="AX54" i="26" s="1"/>
  <c r="BA54" i="26" s="1"/>
  <c r="BD54" i="26" s="1"/>
  <c r="BG54" i="26" s="1"/>
  <c r="BJ54" i="26" s="1"/>
  <c r="BM54" i="26" s="1"/>
  <c r="BP54" i="26" s="1"/>
  <c r="BS54" i="26" s="1"/>
  <c r="BV54" i="26" s="1"/>
  <c r="BY54" i="26" s="1"/>
  <c r="CB54" i="26" s="1"/>
  <c r="CE54" i="26" s="1"/>
  <c r="CH54" i="26" s="1"/>
  <c r="CK54" i="26" s="1"/>
  <c r="CN54" i="26" s="1"/>
  <c r="CQ54" i="26" s="1"/>
  <c r="CT54" i="26" s="1"/>
  <c r="CW54" i="26" s="1"/>
  <c r="CZ54" i="26" s="1"/>
  <c r="DC54" i="26" s="1"/>
  <c r="DF54" i="26" s="1"/>
  <c r="DI54" i="26" s="1"/>
  <c r="DL54" i="26" s="1"/>
  <c r="DO54" i="26" s="1"/>
  <c r="DR54" i="26" s="1"/>
  <c r="DU54" i="26" s="1"/>
  <c r="DX54" i="26" s="1"/>
  <c r="EA54" i="26" s="1"/>
  <c r="ED54" i="26" s="1"/>
  <c r="EG54" i="26" s="1"/>
  <c r="EJ54" i="26" s="1"/>
  <c r="EM54" i="26" s="1"/>
  <c r="EP54" i="26" s="1"/>
  <c r="ES54" i="26" s="1"/>
  <c r="EV54" i="26" s="1"/>
  <c r="EY54" i="26" s="1"/>
  <c r="FB54" i="26" s="1"/>
  <c r="L54" i="26"/>
  <c r="O54" i="26" s="1"/>
  <c r="R54" i="26" s="1"/>
  <c r="U54" i="26" s="1"/>
  <c r="X54" i="26" s="1"/>
  <c r="AA54" i="26" s="1"/>
  <c r="AD54" i="26" s="1"/>
  <c r="AG54" i="26" s="1"/>
  <c r="AJ54" i="26" s="1"/>
  <c r="AM54" i="26" s="1"/>
  <c r="AP54" i="26" s="1"/>
  <c r="AS54" i="26" s="1"/>
  <c r="AV54" i="26" s="1"/>
  <c r="AY54" i="26" s="1"/>
  <c r="BB54" i="26" s="1"/>
  <c r="BE54" i="26" s="1"/>
  <c r="BH54" i="26" s="1"/>
  <c r="BK54" i="26" s="1"/>
  <c r="BN54" i="26" s="1"/>
  <c r="BQ54" i="26" s="1"/>
  <c r="BT54" i="26" s="1"/>
  <c r="BW54" i="26" s="1"/>
  <c r="BZ54" i="26" s="1"/>
  <c r="CC54" i="26" s="1"/>
  <c r="CF54" i="26" s="1"/>
  <c r="CI54" i="26" s="1"/>
  <c r="CL54" i="26" s="1"/>
  <c r="CO54" i="26" s="1"/>
  <c r="CR54" i="26" s="1"/>
  <c r="CU54" i="26" s="1"/>
  <c r="CX54" i="26" s="1"/>
  <c r="DA54" i="26" s="1"/>
  <c r="DD54" i="26" s="1"/>
  <c r="DG54" i="26" s="1"/>
  <c r="DJ54" i="26" s="1"/>
  <c r="DM54" i="26" s="1"/>
  <c r="DP54" i="26" s="1"/>
  <c r="DS54" i="26" s="1"/>
  <c r="DV54" i="26" s="1"/>
  <c r="DY54" i="26" s="1"/>
  <c r="EB54" i="26" s="1"/>
  <c r="EE54" i="26" s="1"/>
  <c r="EH54" i="26" s="1"/>
  <c r="EK54" i="26" s="1"/>
  <c r="EN54" i="26" s="1"/>
  <c r="EQ54" i="26" s="1"/>
  <c r="ET54" i="26" s="1"/>
  <c r="EW54" i="26" s="1"/>
  <c r="EZ54" i="26" s="1"/>
  <c r="FC54" i="26" s="1"/>
  <c r="N53" i="26"/>
  <c r="Q53" i="26" s="1"/>
  <c r="T53" i="26" s="1"/>
  <c r="W53" i="26" s="1"/>
  <c r="Z53" i="26" s="1"/>
  <c r="AC53" i="26" s="1"/>
  <c r="AF53" i="26" s="1"/>
  <c r="AI53" i="26" s="1"/>
  <c r="AL53" i="26" s="1"/>
  <c r="AO53" i="26" s="1"/>
  <c r="AR53" i="26" s="1"/>
  <c r="AU53" i="26" s="1"/>
  <c r="AX53" i="26" s="1"/>
  <c r="BA53" i="26" s="1"/>
  <c r="BD53" i="26" s="1"/>
  <c r="BG53" i="26" s="1"/>
  <c r="BJ53" i="26" s="1"/>
  <c r="BM53" i="26" s="1"/>
  <c r="BP53" i="26" s="1"/>
  <c r="BS53" i="26" s="1"/>
  <c r="BV53" i="26" s="1"/>
  <c r="BY53" i="26" s="1"/>
  <c r="CB53" i="26" s="1"/>
  <c r="CE53" i="26" s="1"/>
  <c r="CH53" i="26" s="1"/>
  <c r="CK53" i="26" s="1"/>
  <c r="CN53" i="26" s="1"/>
  <c r="CQ53" i="26" s="1"/>
  <c r="CT53" i="26" s="1"/>
  <c r="CW53" i="26" s="1"/>
  <c r="CZ53" i="26" s="1"/>
  <c r="DC53" i="26" s="1"/>
  <c r="DF53" i="26" s="1"/>
  <c r="DI53" i="26" s="1"/>
  <c r="DL53" i="26" s="1"/>
  <c r="DO53" i="26" s="1"/>
  <c r="DR53" i="26" s="1"/>
  <c r="DU53" i="26" s="1"/>
  <c r="DX53" i="26" s="1"/>
  <c r="EA53" i="26" s="1"/>
  <c r="ED53" i="26" s="1"/>
  <c r="EG53" i="26" s="1"/>
  <c r="EJ53" i="26" s="1"/>
  <c r="EM53" i="26" s="1"/>
  <c r="EP53" i="26" s="1"/>
  <c r="ES53" i="26" s="1"/>
  <c r="EV53" i="26" s="1"/>
  <c r="EY53" i="26" s="1"/>
  <c r="FB53" i="26" s="1"/>
  <c r="L53" i="26"/>
  <c r="O53" i="26" s="1"/>
  <c r="R53" i="26" s="1"/>
  <c r="U53" i="26" s="1"/>
  <c r="X53" i="26" s="1"/>
  <c r="AA53" i="26" s="1"/>
  <c r="AD53" i="26" s="1"/>
  <c r="AG53" i="26" s="1"/>
  <c r="AJ53" i="26" s="1"/>
  <c r="AM53" i="26" s="1"/>
  <c r="AP53" i="26" s="1"/>
  <c r="AS53" i="26" s="1"/>
  <c r="AV53" i="26" s="1"/>
  <c r="AY53" i="26" s="1"/>
  <c r="BB53" i="26" s="1"/>
  <c r="BE53" i="26" s="1"/>
  <c r="BH53" i="26" s="1"/>
  <c r="BK53" i="26" s="1"/>
  <c r="BN53" i="26" s="1"/>
  <c r="BQ53" i="26" s="1"/>
  <c r="BT53" i="26" s="1"/>
  <c r="BW53" i="26" s="1"/>
  <c r="BZ53" i="26" s="1"/>
  <c r="CC53" i="26" s="1"/>
  <c r="CF53" i="26" s="1"/>
  <c r="CI53" i="26" s="1"/>
  <c r="CL53" i="26" s="1"/>
  <c r="CO53" i="26" s="1"/>
  <c r="CR53" i="26" s="1"/>
  <c r="CU53" i="26" s="1"/>
  <c r="CX53" i="26" s="1"/>
  <c r="DA53" i="26" s="1"/>
  <c r="DD53" i="26" s="1"/>
  <c r="DG53" i="26" s="1"/>
  <c r="DJ53" i="26" s="1"/>
  <c r="DM53" i="26" s="1"/>
  <c r="DP53" i="26" s="1"/>
  <c r="DS53" i="26" s="1"/>
  <c r="DV53" i="26" s="1"/>
  <c r="DY53" i="26" s="1"/>
  <c r="EB53" i="26" s="1"/>
  <c r="EE53" i="26" s="1"/>
  <c r="EH53" i="26" s="1"/>
  <c r="EK53" i="26" s="1"/>
  <c r="EN53" i="26" s="1"/>
  <c r="EQ53" i="26" s="1"/>
  <c r="ET53" i="26" s="1"/>
  <c r="EW53" i="26" s="1"/>
  <c r="EZ53" i="26" s="1"/>
  <c r="FC53" i="26" s="1"/>
  <c r="N52" i="26"/>
  <c r="Q52" i="26" s="1"/>
  <c r="T52" i="26" s="1"/>
  <c r="W52" i="26" s="1"/>
  <c r="Z52" i="26" s="1"/>
  <c r="AC52" i="26" s="1"/>
  <c r="AF52" i="26" s="1"/>
  <c r="AI52" i="26" s="1"/>
  <c r="AL52" i="26" s="1"/>
  <c r="AO52" i="26" s="1"/>
  <c r="AR52" i="26" s="1"/>
  <c r="AU52" i="26" s="1"/>
  <c r="AX52" i="26" s="1"/>
  <c r="BA52" i="26" s="1"/>
  <c r="BD52" i="26" s="1"/>
  <c r="BG52" i="26" s="1"/>
  <c r="BJ52" i="26" s="1"/>
  <c r="BM52" i="26" s="1"/>
  <c r="BP52" i="26" s="1"/>
  <c r="BS52" i="26" s="1"/>
  <c r="BV52" i="26" s="1"/>
  <c r="BY52" i="26" s="1"/>
  <c r="CB52" i="26" s="1"/>
  <c r="CE52" i="26" s="1"/>
  <c r="CH52" i="26" s="1"/>
  <c r="CK52" i="26" s="1"/>
  <c r="CN52" i="26" s="1"/>
  <c r="CQ52" i="26" s="1"/>
  <c r="CT52" i="26" s="1"/>
  <c r="CW52" i="26" s="1"/>
  <c r="CZ52" i="26" s="1"/>
  <c r="DC52" i="26" s="1"/>
  <c r="DF52" i="26" s="1"/>
  <c r="DI52" i="26" s="1"/>
  <c r="DL52" i="26" s="1"/>
  <c r="DO52" i="26" s="1"/>
  <c r="DR52" i="26" s="1"/>
  <c r="DU52" i="26" s="1"/>
  <c r="DX52" i="26" s="1"/>
  <c r="EA52" i="26" s="1"/>
  <c r="ED52" i="26" s="1"/>
  <c r="EG52" i="26" s="1"/>
  <c r="EJ52" i="26" s="1"/>
  <c r="EM52" i="26" s="1"/>
  <c r="EP52" i="26" s="1"/>
  <c r="ES52" i="26" s="1"/>
  <c r="EV52" i="26" s="1"/>
  <c r="EY52" i="26" s="1"/>
  <c r="FB52" i="26" s="1"/>
  <c r="L52" i="26"/>
  <c r="O52" i="26" s="1"/>
  <c r="R52" i="26" s="1"/>
  <c r="U52" i="26" s="1"/>
  <c r="X52" i="26" s="1"/>
  <c r="AA52" i="26" s="1"/>
  <c r="AD52" i="26" s="1"/>
  <c r="AG52" i="26" s="1"/>
  <c r="AJ52" i="26" s="1"/>
  <c r="AM52" i="26" s="1"/>
  <c r="AP52" i="26" s="1"/>
  <c r="AS52" i="26" s="1"/>
  <c r="AV52" i="26" s="1"/>
  <c r="AY52" i="26" s="1"/>
  <c r="BB52" i="26" s="1"/>
  <c r="BE52" i="26" s="1"/>
  <c r="BH52" i="26" s="1"/>
  <c r="BK52" i="26" s="1"/>
  <c r="BN52" i="26" s="1"/>
  <c r="BQ52" i="26" s="1"/>
  <c r="BT52" i="26" s="1"/>
  <c r="BW52" i="26" s="1"/>
  <c r="BZ52" i="26" s="1"/>
  <c r="CC52" i="26" s="1"/>
  <c r="CF52" i="26" s="1"/>
  <c r="CI52" i="26" s="1"/>
  <c r="CL52" i="26" s="1"/>
  <c r="CO52" i="26" s="1"/>
  <c r="CR52" i="26" s="1"/>
  <c r="CU52" i="26" s="1"/>
  <c r="CX52" i="26" s="1"/>
  <c r="DA52" i="26" s="1"/>
  <c r="DD52" i="26" s="1"/>
  <c r="DG52" i="26" s="1"/>
  <c r="DJ52" i="26" s="1"/>
  <c r="DM52" i="26" s="1"/>
  <c r="DP52" i="26" s="1"/>
  <c r="DS52" i="26" s="1"/>
  <c r="DV52" i="26" s="1"/>
  <c r="DY52" i="26" s="1"/>
  <c r="EB52" i="26" s="1"/>
  <c r="EE52" i="26" s="1"/>
  <c r="EH52" i="26" s="1"/>
  <c r="EK52" i="26" s="1"/>
  <c r="EN52" i="26" s="1"/>
  <c r="EQ52" i="26" s="1"/>
  <c r="ET52" i="26" s="1"/>
  <c r="EW52" i="26" s="1"/>
  <c r="EZ52" i="26" s="1"/>
  <c r="FC52" i="26" s="1"/>
  <c r="N51" i="26"/>
  <c r="Q51" i="26" s="1"/>
  <c r="T51" i="26" s="1"/>
  <c r="W51" i="26" s="1"/>
  <c r="Z51" i="26" s="1"/>
  <c r="AC51" i="26" s="1"/>
  <c r="AF51" i="26" s="1"/>
  <c r="AI51" i="26" s="1"/>
  <c r="AL51" i="26" s="1"/>
  <c r="AO51" i="26" s="1"/>
  <c r="AR51" i="26" s="1"/>
  <c r="AU51" i="26" s="1"/>
  <c r="AX51" i="26" s="1"/>
  <c r="BA51" i="26" s="1"/>
  <c r="BD51" i="26" s="1"/>
  <c r="BG51" i="26" s="1"/>
  <c r="BJ51" i="26" s="1"/>
  <c r="BM51" i="26" s="1"/>
  <c r="BP51" i="26" s="1"/>
  <c r="BS51" i="26" s="1"/>
  <c r="BV51" i="26" s="1"/>
  <c r="BY51" i="26" s="1"/>
  <c r="CB51" i="26" s="1"/>
  <c r="CE51" i="26" s="1"/>
  <c r="CH51" i="26" s="1"/>
  <c r="CK51" i="26" s="1"/>
  <c r="CN51" i="26" s="1"/>
  <c r="CQ51" i="26" s="1"/>
  <c r="CT51" i="26" s="1"/>
  <c r="CW51" i="26" s="1"/>
  <c r="CZ51" i="26" s="1"/>
  <c r="DC51" i="26" s="1"/>
  <c r="DF51" i="26" s="1"/>
  <c r="DI51" i="26" s="1"/>
  <c r="DL51" i="26" s="1"/>
  <c r="DO51" i="26" s="1"/>
  <c r="DR51" i="26" s="1"/>
  <c r="DU51" i="26" s="1"/>
  <c r="DX51" i="26" s="1"/>
  <c r="EA51" i="26" s="1"/>
  <c r="ED51" i="26" s="1"/>
  <c r="EG51" i="26" s="1"/>
  <c r="EJ51" i="26" s="1"/>
  <c r="EM51" i="26" s="1"/>
  <c r="EP51" i="26" s="1"/>
  <c r="ES51" i="26" s="1"/>
  <c r="EV51" i="26" s="1"/>
  <c r="EY51" i="26" s="1"/>
  <c r="FB51" i="26" s="1"/>
  <c r="L51" i="26"/>
  <c r="O51" i="26" s="1"/>
  <c r="R51" i="26" s="1"/>
  <c r="U51" i="26" s="1"/>
  <c r="X51" i="26" s="1"/>
  <c r="AA51" i="26" s="1"/>
  <c r="AD51" i="26" s="1"/>
  <c r="AG51" i="26" s="1"/>
  <c r="AJ51" i="26" s="1"/>
  <c r="AM51" i="26" s="1"/>
  <c r="AP51" i="26" s="1"/>
  <c r="AS51" i="26" s="1"/>
  <c r="AV51" i="26" s="1"/>
  <c r="AY51" i="26" s="1"/>
  <c r="BB51" i="26" s="1"/>
  <c r="BE51" i="26" s="1"/>
  <c r="BH51" i="26" s="1"/>
  <c r="BK51" i="26" s="1"/>
  <c r="BN51" i="26" s="1"/>
  <c r="BQ51" i="26" s="1"/>
  <c r="BT51" i="26" s="1"/>
  <c r="BW51" i="26" s="1"/>
  <c r="BZ51" i="26" s="1"/>
  <c r="CC51" i="26" s="1"/>
  <c r="CF51" i="26" s="1"/>
  <c r="CI51" i="26" s="1"/>
  <c r="CL51" i="26" s="1"/>
  <c r="CO51" i="26" s="1"/>
  <c r="CR51" i="26" s="1"/>
  <c r="CU51" i="26" s="1"/>
  <c r="CX51" i="26" s="1"/>
  <c r="DA51" i="26" s="1"/>
  <c r="DD51" i="26" s="1"/>
  <c r="DG51" i="26" s="1"/>
  <c r="DJ51" i="26" s="1"/>
  <c r="DM51" i="26" s="1"/>
  <c r="DP51" i="26" s="1"/>
  <c r="DS51" i="26" s="1"/>
  <c r="DV51" i="26" s="1"/>
  <c r="DY51" i="26" s="1"/>
  <c r="EB51" i="26" s="1"/>
  <c r="EE51" i="26" s="1"/>
  <c r="EH51" i="26" s="1"/>
  <c r="EK51" i="26" s="1"/>
  <c r="EN51" i="26" s="1"/>
  <c r="EQ51" i="26" s="1"/>
  <c r="ET51" i="26" s="1"/>
  <c r="EW51" i="26" s="1"/>
  <c r="EZ51" i="26" s="1"/>
  <c r="FC51" i="26" s="1"/>
  <c r="N50" i="26"/>
  <c r="Q50" i="26" s="1"/>
  <c r="L50" i="26"/>
  <c r="O50" i="26" s="1"/>
  <c r="FA47" i="26"/>
  <c r="EX47" i="26"/>
  <c r="EU47" i="26"/>
  <c r="ER47" i="26"/>
  <c r="EO47" i="26"/>
  <c r="EL47" i="26"/>
  <c r="EI47" i="26"/>
  <c r="EF47" i="26"/>
  <c r="EC47" i="26"/>
  <c r="DZ47" i="26"/>
  <c r="DW47" i="26"/>
  <c r="DT47" i="26"/>
  <c r="DQ47" i="26"/>
  <c r="DN47" i="26"/>
  <c r="DK47" i="26"/>
  <c r="DH47" i="26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R47" i="26"/>
  <c r="BO47" i="26"/>
  <c r="BL47" i="26"/>
  <c r="BI47" i="26"/>
  <c r="BF47" i="26"/>
  <c r="BC47" i="26"/>
  <c r="AZ47" i="26"/>
  <c r="AW47" i="26"/>
  <c r="AT47" i="26"/>
  <c r="AQ47" i="26"/>
  <c r="AN47" i="26"/>
  <c r="AK47" i="26"/>
  <c r="AH47" i="26"/>
  <c r="AE47" i="26"/>
  <c r="AB47" i="26"/>
  <c r="Y47" i="26"/>
  <c r="V47" i="26"/>
  <c r="S47" i="26"/>
  <c r="P47" i="26"/>
  <c r="M47" i="26"/>
  <c r="J47" i="26"/>
  <c r="I47" i="26"/>
  <c r="H47" i="26"/>
  <c r="K45" i="26"/>
  <c r="L45" i="26" s="1"/>
  <c r="O45" i="26" s="1"/>
  <c r="R45" i="26" s="1"/>
  <c r="U45" i="26" s="1"/>
  <c r="X45" i="26" s="1"/>
  <c r="AA45" i="26" s="1"/>
  <c r="AD45" i="26" s="1"/>
  <c r="AG45" i="26" s="1"/>
  <c r="AJ45" i="26" s="1"/>
  <c r="AM45" i="26" s="1"/>
  <c r="AP45" i="26" s="1"/>
  <c r="AS45" i="26" s="1"/>
  <c r="AV45" i="26" s="1"/>
  <c r="AY45" i="26" s="1"/>
  <c r="BB45" i="26" s="1"/>
  <c r="BE45" i="26" s="1"/>
  <c r="BH45" i="26" s="1"/>
  <c r="BK45" i="26" s="1"/>
  <c r="BN45" i="26" s="1"/>
  <c r="BQ45" i="26" s="1"/>
  <c r="BT45" i="26" s="1"/>
  <c r="BW45" i="26" s="1"/>
  <c r="BZ45" i="26" s="1"/>
  <c r="CC45" i="26" s="1"/>
  <c r="CF45" i="26" s="1"/>
  <c r="CI45" i="26" s="1"/>
  <c r="CL45" i="26" s="1"/>
  <c r="CO45" i="26" s="1"/>
  <c r="CR45" i="26" s="1"/>
  <c r="CU45" i="26" s="1"/>
  <c r="CX45" i="26" s="1"/>
  <c r="DA45" i="26" s="1"/>
  <c r="DD45" i="26" s="1"/>
  <c r="DG45" i="26" s="1"/>
  <c r="DJ45" i="26" s="1"/>
  <c r="DM45" i="26" s="1"/>
  <c r="DP45" i="26" s="1"/>
  <c r="DS45" i="26" s="1"/>
  <c r="DV45" i="26" s="1"/>
  <c r="DY45" i="26" s="1"/>
  <c r="EB45" i="26" s="1"/>
  <c r="EE45" i="26" s="1"/>
  <c r="EH45" i="26" s="1"/>
  <c r="EK45" i="26" s="1"/>
  <c r="EN45" i="26" s="1"/>
  <c r="EQ45" i="26" s="1"/>
  <c r="ET45" i="26" s="1"/>
  <c r="EW45" i="26" s="1"/>
  <c r="EZ45" i="26" s="1"/>
  <c r="FC45" i="26" s="1"/>
  <c r="K44" i="26"/>
  <c r="L44" i="26" s="1"/>
  <c r="O44" i="26" s="1"/>
  <c r="R44" i="26" s="1"/>
  <c r="U44" i="26" s="1"/>
  <c r="X44" i="26" s="1"/>
  <c r="AA44" i="26" s="1"/>
  <c r="AD44" i="26" s="1"/>
  <c r="AG44" i="26" s="1"/>
  <c r="AJ44" i="26" s="1"/>
  <c r="AM44" i="26" s="1"/>
  <c r="AP44" i="26" s="1"/>
  <c r="AS44" i="26" s="1"/>
  <c r="AV44" i="26" s="1"/>
  <c r="AY44" i="26" s="1"/>
  <c r="BB44" i="26" s="1"/>
  <c r="BE44" i="26" s="1"/>
  <c r="BH44" i="26" s="1"/>
  <c r="BK44" i="26" s="1"/>
  <c r="BN44" i="26" s="1"/>
  <c r="BQ44" i="26" s="1"/>
  <c r="BT44" i="26" s="1"/>
  <c r="BW44" i="26" s="1"/>
  <c r="BZ44" i="26" s="1"/>
  <c r="CC44" i="26" s="1"/>
  <c r="CF44" i="26" s="1"/>
  <c r="CI44" i="26" s="1"/>
  <c r="CL44" i="26" s="1"/>
  <c r="CO44" i="26" s="1"/>
  <c r="CR44" i="26" s="1"/>
  <c r="CU44" i="26" s="1"/>
  <c r="CX44" i="26" s="1"/>
  <c r="DA44" i="26" s="1"/>
  <c r="DD44" i="26" s="1"/>
  <c r="DG44" i="26" s="1"/>
  <c r="DJ44" i="26" s="1"/>
  <c r="DM44" i="26" s="1"/>
  <c r="DP44" i="26" s="1"/>
  <c r="DS44" i="26" s="1"/>
  <c r="DV44" i="26" s="1"/>
  <c r="DY44" i="26" s="1"/>
  <c r="EB44" i="26" s="1"/>
  <c r="EE44" i="26" s="1"/>
  <c r="EH44" i="26" s="1"/>
  <c r="EK44" i="26" s="1"/>
  <c r="EN44" i="26" s="1"/>
  <c r="EQ44" i="26" s="1"/>
  <c r="ET44" i="26" s="1"/>
  <c r="EW44" i="26" s="1"/>
  <c r="EZ44" i="26" s="1"/>
  <c r="FC44" i="26" s="1"/>
  <c r="K43" i="26"/>
  <c r="K42" i="26"/>
  <c r="K41" i="26"/>
  <c r="N41" i="26" s="1"/>
  <c r="FA39" i="26"/>
  <c r="EX39" i="26"/>
  <c r="EU39" i="26"/>
  <c r="ER39" i="26"/>
  <c r="EO39" i="26"/>
  <c r="EL39" i="26"/>
  <c r="EI39" i="26"/>
  <c r="EF39" i="26"/>
  <c r="EC39" i="26"/>
  <c r="DZ39" i="26"/>
  <c r="DW39" i="26"/>
  <c r="DT39" i="26"/>
  <c r="DQ39" i="26"/>
  <c r="DN39" i="26"/>
  <c r="DK39" i="26"/>
  <c r="DH39" i="26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R39" i="26"/>
  <c r="BO39" i="26"/>
  <c r="BL39" i="26"/>
  <c r="BI39" i="26"/>
  <c r="BF39" i="26"/>
  <c r="BC39" i="26"/>
  <c r="AZ39" i="26"/>
  <c r="AW39" i="26"/>
  <c r="AT39" i="26"/>
  <c r="AQ39" i="26"/>
  <c r="AN39" i="26"/>
  <c r="AK39" i="26"/>
  <c r="AH39" i="26"/>
  <c r="AE39" i="26"/>
  <c r="AB39" i="26"/>
  <c r="Y39" i="26"/>
  <c r="V39" i="26"/>
  <c r="S39" i="26"/>
  <c r="P39" i="26"/>
  <c r="M39" i="26"/>
  <c r="J39" i="26"/>
  <c r="I39" i="26"/>
  <c r="H39" i="26"/>
  <c r="K37" i="26"/>
  <c r="L37" i="26" s="1"/>
  <c r="O37" i="26" s="1"/>
  <c r="R37" i="26" s="1"/>
  <c r="U37" i="26" s="1"/>
  <c r="X37" i="26" s="1"/>
  <c r="AA37" i="26" s="1"/>
  <c r="AD37" i="26" s="1"/>
  <c r="AG37" i="26" s="1"/>
  <c r="AJ37" i="26" s="1"/>
  <c r="AM37" i="26" s="1"/>
  <c r="AP37" i="26" s="1"/>
  <c r="AS37" i="26" s="1"/>
  <c r="AV37" i="26" s="1"/>
  <c r="AY37" i="26" s="1"/>
  <c r="BB37" i="26" s="1"/>
  <c r="BE37" i="26" s="1"/>
  <c r="BH37" i="26" s="1"/>
  <c r="BK37" i="26" s="1"/>
  <c r="BN37" i="26" s="1"/>
  <c r="BQ37" i="26" s="1"/>
  <c r="BT37" i="26" s="1"/>
  <c r="BW37" i="26" s="1"/>
  <c r="BZ37" i="26" s="1"/>
  <c r="CC37" i="26" s="1"/>
  <c r="CF37" i="26" s="1"/>
  <c r="CI37" i="26" s="1"/>
  <c r="CL37" i="26" s="1"/>
  <c r="CO37" i="26" s="1"/>
  <c r="CR37" i="26" s="1"/>
  <c r="CU37" i="26" s="1"/>
  <c r="CX37" i="26" s="1"/>
  <c r="DA37" i="26" s="1"/>
  <c r="DD37" i="26" s="1"/>
  <c r="DG37" i="26" s="1"/>
  <c r="DJ37" i="26" s="1"/>
  <c r="DM37" i="26" s="1"/>
  <c r="DP37" i="26" s="1"/>
  <c r="DS37" i="26" s="1"/>
  <c r="DV37" i="26" s="1"/>
  <c r="DY37" i="26" s="1"/>
  <c r="EB37" i="26" s="1"/>
  <c r="EE37" i="26" s="1"/>
  <c r="EH37" i="26" s="1"/>
  <c r="EK37" i="26" s="1"/>
  <c r="EN37" i="26" s="1"/>
  <c r="EQ37" i="26" s="1"/>
  <c r="ET37" i="26" s="1"/>
  <c r="EW37" i="26" s="1"/>
  <c r="EZ37" i="26" s="1"/>
  <c r="FC37" i="26" s="1"/>
  <c r="K36" i="26"/>
  <c r="N36" i="26" s="1"/>
  <c r="Q36" i="26" s="1"/>
  <c r="T36" i="26" s="1"/>
  <c r="W36" i="26" s="1"/>
  <c r="Z36" i="26" s="1"/>
  <c r="AC36" i="26" s="1"/>
  <c r="AF36" i="26" s="1"/>
  <c r="AI36" i="26" s="1"/>
  <c r="AL36" i="26" s="1"/>
  <c r="AO36" i="26" s="1"/>
  <c r="AR36" i="26" s="1"/>
  <c r="AU36" i="26" s="1"/>
  <c r="AX36" i="26" s="1"/>
  <c r="BA36" i="26" s="1"/>
  <c r="BD36" i="26" s="1"/>
  <c r="BG36" i="26" s="1"/>
  <c r="BJ36" i="26" s="1"/>
  <c r="BM36" i="26" s="1"/>
  <c r="BP36" i="26" s="1"/>
  <c r="BS36" i="26" s="1"/>
  <c r="BV36" i="26" s="1"/>
  <c r="BY36" i="26" s="1"/>
  <c r="CB36" i="26" s="1"/>
  <c r="CE36" i="26" s="1"/>
  <c r="CH36" i="26" s="1"/>
  <c r="CK36" i="26" s="1"/>
  <c r="CN36" i="26" s="1"/>
  <c r="CQ36" i="26" s="1"/>
  <c r="CT36" i="26" s="1"/>
  <c r="CW36" i="26" s="1"/>
  <c r="CZ36" i="26" s="1"/>
  <c r="DC36" i="26" s="1"/>
  <c r="DF36" i="26" s="1"/>
  <c r="DI36" i="26" s="1"/>
  <c r="DL36" i="26" s="1"/>
  <c r="DO36" i="26" s="1"/>
  <c r="DR36" i="26" s="1"/>
  <c r="DU36" i="26" s="1"/>
  <c r="DX36" i="26" s="1"/>
  <c r="EA36" i="26" s="1"/>
  <c r="ED36" i="26" s="1"/>
  <c r="EG36" i="26" s="1"/>
  <c r="EJ36" i="26" s="1"/>
  <c r="EM36" i="26" s="1"/>
  <c r="EP36" i="26" s="1"/>
  <c r="ES36" i="26" s="1"/>
  <c r="EV36" i="26" s="1"/>
  <c r="EY36" i="26" s="1"/>
  <c r="FB36" i="26" s="1"/>
  <c r="K35" i="26"/>
  <c r="K34" i="26"/>
  <c r="L34" i="26" s="1"/>
  <c r="O34" i="26" s="1"/>
  <c r="R34" i="26" s="1"/>
  <c r="U34" i="26" s="1"/>
  <c r="X34" i="26" s="1"/>
  <c r="AA34" i="26" s="1"/>
  <c r="AD34" i="26" s="1"/>
  <c r="AG34" i="26" s="1"/>
  <c r="AJ34" i="26" s="1"/>
  <c r="AM34" i="26" s="1"/>
  <c r="AP34" i="26" s="1"/>
  <c r="AS34" i="26" s="1"/>
  <c r="AV34" i="26" s="1"/>
  <c r="AY34" i="26" s="1"/>
  <c r="BB34" i="26" s="1"/>
  <c r="BE34" i="26" s="1"/>
  <c r="BH34" i="26" s="1"/>
  <c r="BK34" i="26" s="1"/>
  <c r="BN34" i="26" s="1"/>
  <c r="BQ34" i="26" s="1"/>
  <c r="BT34" i="26" s="1"/>
  <c r="BW34" i="26" s="1"/>
  <c r="BZ34" i="26" s="1"/>
  <c r="CC34" i="26" s="1"/>
  <c r="CF34" i="26" s="1"/>
  <c r="CI34" i="26" s="1"/>
  <c r="CL34" i="26" s="1"/>
  <c r="CO34" i="26" s="1"/>
  <c r="CR34" i="26" s="1"/>
  <c r="CU34" i="26" s="1"/>
  <c r="CX34" i="26" s="1"/>
  <c r="DA34" i="26" s="1"/>
  <c r="DD34" i="26" s="1"/>
  <c r="DG34" i="26" s="1"/>
  <c r="DJ34" i="26" s="1"/>
  <c r="DM34" i="26" s="1"/>
  <c r="DP34" i="26" s="1"/>
  <c r="DS34" i="26" s="1"/>
  <c r="DV34" i="26" s="1"/>
  <c r="DY34" i="26" s="1"/>
  <c r="EB34" i="26" s="1"/>
  <c r="EE34" i="26" s="1"/>
  <c r="EH34" i="26" s="1"/>
  <c r="EK34" i="26" s="1"/>
  <c r="EN34" i="26" s="1"/>
  <c r="EQ34" i="26" s="1"/>
  <c r="ET34" i="26" s="1"/>
  <c r="EW34" i="26" s="1"/>
  <c r="EZ34" i="26" s="1"/>
  <c r="FC34" i="26" s="1"/>
  <c r="K33" i="26"/>
  <c r="K32" i="26"/>
  <c r="L32" i="26" s="1"/>
  <c r="O32" i="26" s="1"/>
  <c r="R32" i="26" s="1"/>
  <c r="U32" i="26" s="1"/>
  <c r="X32" i="26" s="1"/>
  <c r="AA32" i="26" s="1"/>
  <c r="AD32" i="26" s="1"/>
  <c r="AG32" i="26" s="1"/>
  <c r="AJ32" i="26" s="1"/>
  <c r="AM32" i="26" s="1"/>
  <c r="AP32" i="26" s="1"/>
  <c r="AS32" i="26" s="1"/>
  <c r="AV32" i="26" s="1"/>
  <c r="AY32" i="26" s="1"/>
  <c r="BB32" i="26" s="1"/>
  <c r="BE32" i="26" s="1"/>
  <c r="BH32" i="26" s="1"/>
  <c r="BK32" i="26" s="1"/>
  <c r="BN32" i="26" s="1"/>
  <c r="BQ32" i="26" s="1"/>
  <c r="BT32" i="26" s="1"/>
  <c r="BW32" i="26" s="1"/>
  <c r="BZ32" i="26" s="1"/>
  <c r="CC32" i="26" s="1"/>
  <c r="CF32" i="26" s="1"/>
  <c r="CI32" i="26" s="1"/>
  <c r="CL32" i="26" s="1"/>
  <c r="CO32" i="26" s="1"/>
  <c r="CR32" i="26" s="1"/>
  <c r="CU32" i="26" s="1"/>
  <c r="CX32" i="26" s="1"/>
  <c r="DA32" i="26" s="1"/>
  <c r="DD32" i="26" s="1"/>
  <c r="DG32" i="26" s="1"/>
  <c r="DJ32" i="26" s="1"/>
  <c r="DM32" i="26" s="1"/>
  <c r="DP32" i="26" s="1"/>
  <c r="DS32" i="26" s="1"/>
  <c r="DV32" i="26" s="1"/>
  <c r="DY32" i="26" s="1"/>
  <c r="EB32" i="26" s="1"/>
  <c r="EE32" i="26" s="1"/>
  <c r="EH32" i="26" s="1"/>
  <c r="EK32" i="26" s="1"/>
  <c r="EN32" i="26" s="1"/>
  <c r="EQ32" i="26" s="1"/>
  <c r="ET32" i="26" s="1"/>
  <c r="EW32" i="26" s="1"/>
  <c r="EZ32" i="26" s="1"/>
  <c r="FC32" i="26" s="1"/>
  <c r="K31" i="26"/>
  <c r="K30" i="26"/>
  <c r="K29" i="26"/>
  <c r="N29" i="26" s="1"/>
  <c r="Q29" i="26" s="1"/>
  <c r="T29" i="26" s="1"/>
  <c r="W29" i="26" s="1"/>
  <c r="Z29" i="26" s="1"/>
  <c r="AC29" i="26" s="1"/>
  <c r="AF29" i="26" s="1"/>
  <c r="AI29" i="26" s="1"/>
  <c r="AL29" i="26" s="1"/>
  <c r="AO29" i="26" s="1"/>
  <c r="AR29" i="26" s="1"/>
  <c r="AU29" i="26" s="1"/>
  <c r="AX29" i="26" s="1"/>
  <c r="BA29" i="26" s="1"/>
  <c r="BD29" i="26" s="1"/>
  <c r="BG29" i="26" s="1"/>
  <c r="BJ29" i="26" s="1"/>
  <c r="BM29" i="26" s="1"/>
  <c r="BP29" i="26" s="1"/>
  <c r="BS29" i="26" s="1"/>
  <c r="BV29" i="26" s="1"/>
  <c r="BY29" i="26" s="1"/>
  <c r="CB29" i="26" s="1"/>
  <c r="CE29" i="26" s="1"/>
  <c r="CH29" i="26" s="1"/>
  <c r="CK29" i="26" s="1"/>
  <c r="CN29" i="26" s="1"/>
  <c r="CQ29" i="26" s="1"/>
  <c r="CT29" i="26" s="1"/>
  <c r="CW29" i="26" s="1"/>
  <c r="CZ29" i="26" s="1"/>
  <c r="DC29" i="26" s="1"/>
  <c r="DF29" i="26" s="1"/>
  <c r="DI29" i="26" s="1"/>
  <c r="DL29" i="26" s="1"/>
  <c r="DO29" i="26" s="1"/>
  <c r="DR29" i="26" s="1"/>
  <c r="DU29" i="26" s="1"/>
  <c r="DX29" i="26" s="1"/>
  <c r="EA29" i="26" s="1"/>
  <c r="ED29" i="26" s="1"/>
  <c r="EG29" i="26" s="1"/>
  <c r="EJ29" i="26" s="1"/>
  <c r="EM29" i="26" s="1"/>
  <c r="EP29" i="26" s="1"/>
  <c r="ES29" i="26" s="1"/>
  <c r="EV29" i="26" s="1"/>
  <c r="EY29" i="26" s="1"/>
  <c r="FB29" i="26" s="1"/>
  <c r="K28" i="26"/>
  <c r="L28" i="26" s="1"/>
  <c r="O28" i="26" s="1"/>
  <c r="R28" i="26" s="1"/>
  <c r="U28" i="26" s="1"/>
  <c r="X28" i="26" s="1"/>
  <c r="AA28" i="26" s="1"/>
  <c r="AD28" i="26" s="1"/>
  <c r="AG28" i="26" s="1"/>
  <c r="AJ28" i="26" s="1"/>
  <c r="AM28" i="26" s="1"/>
  <c r="AP28" i="26" s="1"/>
  <c r="AS28" i="26" s="1"/>
  <c r="AV28" i="26" s="1"/>
  <c r="AY28" i="26" s="1"/>
  <c r="BB28" i="26" s="1"/>
  <c r="BE28" i="26" s="1"/>
  <c r="BH28" i="26" s="1"/>
  <c r="BK28" i="26" s="1"/>
  <c r="BN28" i="26" s="1"/>
  <c r="BQ28" i="26" s="1"/>
  <c r="BT28" i="26" s="1"/>
  <c r="BW28" i="26" s="1"/>
  <c r="BZ28" i="26" s="1"/>
  <c r="CC28" i="26" s="1"/>
  <c r="CF28" i="26" s="1"/>
  <c r="CI28" i="26" s="1"/>
  <c r="CL28" i="26" s="1"/>
  <c r="CO28" i="26" s="1"/>
  <c r="CR28" i="26" s="1"/>
  <c r="CU28" i="26" s="1"/>
  <c r="CX28" i="26" s="1"/>
  <c r="DA28" i="26" s="1"/>
  <c r="DD28" i="26" s="1"/>
  <c r="DG28" i="26" s="1"/>
  <c r="DJ28" i="26" s="1"/>
  <c r="DM28" i="26" s="1"/>
  <c r="DP28" i="26" s="1"/>
  <c r="DS28" i="26" s="1"/>
  <c r="DV28" i="26" s="1"/>
  <c r="DY28" i="26" s="1"/>
  <c r="EB28" i="26" s="1"/>
  <c r="EE28" i="26" s="1"/>
  <c r="EH28" i="26" s="1"/>
  <c r="EK28" i="26" s="1"/>
  <c r="EN28" i="26" s="1"/>
  <c r="EQ28" i="26" s="1"/>
  <c r="ET28" i="26" s="1"/>
  <c r="EW28" i="26" s="1"/>
  <c r="EZ28" i="26" s="1"/>
  <c r="FC28" i="26" s="1"/>
  <c r="K27" i="26"/>
  <c r="N27" i="26" s="1"/>
  <c r="Q27" i="26" s="1"/>
  <c r="T27" i="26" s="1"/>
  <c r="W27" i="26" s="1"/>
  <c r="Z27" i="26" s="1"/>
  <c r="AC27" i="26" s="1"/>
  <c r="AF27" i="26" s="1"/>
  <c r="AI27" i="26" s="1"/>
  <c r="AL27" i="26" s="1"/>
  <c r="AO27" i="26" s="1"/>
  <c r="AR27" i="26" s="1"/>
  <c r="AU27" i="26" s="1"/>
  <c r="AX27" i="26" s="1"/>
  <c r="BA27" i="26" s="1"/>
  <c r="BD27" i="26" s="1"/>
  <c r="BG27" i="26" s="1"/>
  <c r="BJ27" i="26" s="1"/>
  <c r="BM27" i="26" s="1"/>
  <c r="BP27" i="26" s="1"/>
  <c r="BS27" i="26" s="1"/>
  <c r="BV27" i="26" s="1"/>
  <c r="BY27" i="26" s="1"/>
  <c r="CB27" i="26" s="1"/>
  <c r="CE27" i="26" s="1"/>
  <c r="CH27" i="26" s="1"/>
  <c r="CK27" i="26" s="1"/>
  <c r="CN27" i="26" s="1"/>
  <c r="CQ27" i="26" s="1"/>
  <c r="CT27" i="26" s="1"/>
  <c r="CW27" i="26" s="1"/>
  <c r="CZ27" i="26" s="1"/>
  <c r="DC27" i="26" s="1"/>
  <c r="DF27" i="26" s="1"/>
  <c r="DI27" i="26" s="1"/>
  <c r="DL27" i="26" s="1"/>
  <c r="DO27" i="26" s="1"/>
  <c r="DR27" i="26" s="1"/>
  <c r="DU27" i="26" s="1"/>
  <c r="DX27" i="26" s="1"/>
  <c r="EA27" i="26" s="1"/>
  <c r="ED27" i="26" s="1"/>
  <c r="EG27" i="26" s="1"/>
  <c r="EJ27" i="26" s="1"/>
  <c r="EM27" i="26" s="1"/>
  <c r="EP27" i="26" s="1"/>
  <c r="ES27" i="26" s="1"/>
  <c r="EV27" i="26" s="1"/>
  <c r="EY27" i="26" s="1"/>
  <c r="FB27" i="26" s="1"/>
  <c r="K26" i="26"/>
  <c r="K25" i="26"/>
  <c r="N25" i="26" s="1"/>
  <c r="Q25" i="26" s="1"/>
  <c r="T25" i="26" s="1"/>
  <c r="W25" i="26" s="1"/>
  <c r="Z25" i="26" s="1"/>
  <c r="AC25" i="26" s="1"/>
  <c r="AF25" i="26" s="1"/>
  <c r="AI25" i="26" s="1"/>
  <c r="AL25" i="26" s="1"/>
  <c r="AO25" i="26" s="1"/>
  <c r="AR25" i="26" s="1"/>
  <c r="AU25" i="26" s="1"/>
  <c r="AX25" i="26" s="1"/>
  <c r="BA25" i="26" s="1"/>
  <c r="BD25" i="26" s="1"/>
  <c r="BG25" i="26" s="1"/>
  <c r="BJ25" i="26" s="1"/>
  <c r="BM25" i="26" s="1"/>
  <c r="BP25" i="26" s="1"/>
  <c r="BS25" i="26" s="1"/>
  <c r="BV25" i="26" s="1"/>
  <c r="BY25" i="26" s="1"/>
  <c r="CB25" i="26" s="1"/>
  <c r="CE25" i="26" s="1"/>
  <c r="CH25" i="26" s="1"/>
  <c r="CK25" i="26" s="1"/>
  <c r="CN25" i="26" s="1"/>
  <c r="CQ25" i="26" s="1"/>
  <c r="CT25" i="26" s="1"/>
  <c r="CW25" i="26" s="1"/>
  <c r="CZ25" i="26" s="1"/>
  <c r="DC25" i="26" s="1"/>
  <c r="DF25" i="26" s="1"/>
  <c r="DI25" i="26" s="1"/>
  <c r="DL25" i="26" s="1"/>
  <c r="DO25" i="26" s="1"/>
  <c r="DR25" i="26" s="1"/>
  <c r="DU25" i="26" s="1"/>
  <c r="DX25" i="26" s="1"/>
  <c r="EA25" i="26" s="1"/>
  <c r="ED25" i="26" s="1"/>
  <c r="EG25" i="26" s="1"/>
  <c r="EJ25" i="26" s="1"/>
  <c r="EM25" i="26" s="1"/>
  <c r="EP25" i="26" s="1"/>
  <c r="ES25" i="26" s="1"/>
  <c r="EV25" i="26" s="1"/>
  <c r="EY25" i="26" s="1"/>
  <c r="FB25" i="26" s="1"/>
  <c r="K24" i="26"/>
  <c r="L24" i="26" s="1"/>
  <c r="O24" i="26" s="1"/>
  <c r="R24" i="26" s="1"/>
  <c r="U24" i="26" s="1"/>
  <c r="X24" i="26" s="1"/>
  <c r="AA24" i="26" s="1"/>
  <c r="AD24" i="26" s="1"/>
  <c r="AG24" i="26" s="1"/>
  <c r="AJ24" i="26" s="1"/>
  <c r="AM24" i="26" s="1"/>
  <c r="AP24" i="26" s="1"/>
  <c r="AS24" i="26" s="1"/>
  <c r="AV24" i="26" s="1"/>
  <c r="AY24" i="26" s="1"/>
  <c r="BB24" i="26" s="1"/>
  <c r="BE24" i="26" s="1"/>
  <c r="BH24" i="26" s="1"/>
  <c r="BK24" i="26" s="1"/>
  <c r="BN24" i="26" s="1"/>
  <c r="BQ24" i="26" s="1"/>
  <c r="BT24" i="26" s="1"/>
  <c r="BW24" i="26" s="1"/>
  <c r="BZ24" i="26" s="1"/>
  <c r="CC24" i="26" s="1"/>
  <c r="CF24" i="26" s="1"/>
  <c r="CI24" i="26" s="1"/>
  <c r="CL24" i="26" s="1"/>
  <c r="CO24" i="26" s="1"/>
  <c r="CR24" i="26" s="1"/>
  <c r="CU24" i="26" s="1"/>
  <c r="CX24" i="26" s="1"/>
  <c r="DA24" i="26" s="1"/>
  <c r="DD24" i="26" s="1"/>
  <c r="DG24" i="26" s="1"/>
  <c r="DJ24" i="26" s="1"/>
  <c r="DM24" i="26" s="1"/>
  <c r="DP24" i="26" s="1"/>
  <c r="DS24" i="26" s="1"/>
  <c r="DV24" i="26" s="1"/>
  <c r="DY24" i="26" s="1"/>
  <c r="EB24" i="26" s="1"/>
  <c r="EE24" i="26" s="1"/>
  <c r="EH24" i="26" s="1"/>
  <c r="EK24" i="26" s="1"/>
  <c r="EN24" i="26" s="1"/>
  <c r="EQ24" i="26" s="1"/>
  <c r="ET24" i="26" s="1"/>
  <c r="EW24" i="26" s="1"/>
  <c r="EZ24" i="26" s="1"/>
  <c r="FC24" i="26" s="1"/>
  <c r="K23" i="26"/>
  <c r="N23" i="26" s="1"/>
  <c r="Q23" i="26" s="1"/>
  <c r="T23" i="26" s="1"/>
  <c r="W23" i="26" s="1"/>
  <c r="Z23" i="26" s="1"/>
  <c r="AC23" i="26" s="1"/>
  <c r="AF23" i="26" s="1"/>
  <c r="AI23" i="26" s="1"/>
  <c r="AL23" i="26" s="1"/>
  <c r="AO23" i="26" s="1"/>
  <c r="AR23" i="26" s="1"/>
  <c r="AU23" i="26" s="1"/>
  <c r="AX23" i="26" s="1"/>
  <c r="BA23" i="26" s="1"/>
  <c r="BD23" i="26" s="1"/>
  <c r="BG23" i="26" s="1"/>
  <c r="BJ23" i="26" s="1"/>
  <c r="BM23" i="26" s="1"/>
  <c r="BP23" i="26" s="1"/>
  <c r="BS23" i="26" s="1"/>
  <c r="BV23" i="26" s="1"/>
  <c r="BY23" i="26" s="1"/>
  <c r="CB23" i="26" s="1"/>
  <c r="CE23" i="26" s="1"/>
  <c r="CH23" i="26" s="1"/>
  <c r="CK23" i="26" s="1"/>
  <c r="CN23" i="26" s="1"/>
  <c r="CQ23" i="26" s="1"/>
  <c r="CT23" i="26" s="1"/>
  <c r="CW23" i="26" s="1"/>
  <c r="CZ23" i="26" s="1"/>
  <c r="DC23" i="26" s="1"/>
  <c r="DF23" i="26" s="1"/>
  <c r="DI23" i="26" s="1"/>
  <c r="DL23" i="26" s="1"/>
  <c r="DO23" i="26" s="1"/>
  <c r="DR23" i="26" s="1"/>
  <c r="DU23" i="26" s="1"/>
  <c r="DX23" i="26" s="1"/>
  <c r="EA23" i="26" s="1"/>
  <c r="ED23" i="26" s="1"/>
  <c r="EG23" i="26" s="1"/>
  <c r="EJ23" i="26" s="1"/>
  <c r="EM23" i="26" s="1"/>
  <c r="EP23" i="26" s="1"/>
  <c r="ES23" i="26" s="1"/>
  <c r="EV23" i="26" s="1"/>
  <c r="EY23" i="26" s="1"/>
  <c r="FB23" i="26" s="1"/>
  <c r="K22" i="26"/>
  <c r="K21" i="26"/>
  <c r="N21" i="26" s="1"/>
  <c r="Q21" i="26" s="1"/>
  <c r="T21" i="26" s="1"/>
  <c r="W21" i="26" s="1"/>
  <c r="Z21" i="26" s="1"/>
  <c r="AC21" i="26" s="1"/>
  <c r="AF21" i="26" s="1"/>
  <c r="AI21" i="26" s="1"/>
  <c r="AL21" i="26" s="1"/>
  <c r="AO21" i="26" s="1"/>
  <c r="AR21" i="26" s="1"/>
  <c r="AU21" i="26" s="1"/>
  <c r="AX21" i="26" s="1"/>
  <c r="BA21" i="26" s="1"/>
  <c r="BD21" i="26" s="1"/>
  <c r="BG21" i="26" s="1"/>
  <c r="BJ21" i="26" s="1"/>
  <c r="BM21" i="26" s="1"/>
  <c r="BP21" i="26" s="1"/>
  <c r="BS21" i="26" s="1"/>
  <c r="BV21" i="26" s="1"/>
  <c r="BY21" i="26" s="1"/>
  <c r="CB21" i="26" s="1"/>
  <c r="CE21" i="26" s="1"/>
  <c r="CH21" i="26" s="1"/>
  <c r="CK21" i="26" s="1"/>
  <c r="CN21" i="26" s="1"/>
  <c r="CQ21" i="26" s="1"/>
  <c r="CT21" i="26" s="1"/>
  <c r="CW21" i="26" s="1"/>
  <c r="CZ21" i="26" s="1"/>
  <c r="DC21" i="26" s="1"/>
  <c r="DF21" i="26" s="1"/>
  <c r="DI21" i="26" s="1"/>
  <c r="DL21" i="26" s="1"/>
  <c r="DO21" i="26" s="1"/>
  <c r="DR21" i="26" s="1"/>
  <c r="DU21" i="26" s="1"/>
  <c r="DX21" i="26" s="1"/>
  <c r="EA21" i="26" s="1"/>
  <c r="ED21" i="26" s="1"/>
  <c r="EG21" i="26" s="1"/>
  <c r="EJ21" i="26" s="1"/>
  <c r="EM21" i="26" s="1"/>
  <c r="EP21" i="26" s="1"/>
  <c r="ES21" i="26" s="1"/>
  <c r="EV21" i="26" s="1"/>
  <c r="EY21" i="26" s="1"/>
  <c r="FB21" i="26" s="1"/>
  <c r="K20" i="26"/>
  <c r="N20" i="26" s="1"/>
  <c r="Q20" i="26" s="1"/>
  <c r="T20" i="26" s="1"/>
  <c r="W20" i="26" s="1"/>
  <c r="Z20" i="26" s="1"/>
  <c r="AC20" i="26" s="1"/>
  <c r="AF20" i="26" s="1"/>
  <c r="AI20" i="26" s="1"/>
  <c r="AL20" i="26" s="1"/>
  <c r="AO20" i="26" s="1"/>
  <c r="AR20" i="26" s="1"/>
  <c r="AU20" i="26" s="1"/>
  <c r="AX20" i="26" s="1"/>
  <c r="BA20" i="26" s="1"/>
  <c r="BD20" i="26" s="1"/>
  <c r="BG20" i="26" s="1"/>
  <c r="BJ20" i="26" s="1"/>
  <c r="BM20" i="26" s="1"/>
  <c r="BP20" i="26" s="1"/>
  <c r="BS20" i="26" s="1"/>
  <c r="BV20" i="26" s="1"/>
  <c r="BY20" i="26" s="1"/>
  <c r="CB20" i="26" s="1"/>
  <c r="CE20" i="26" s="1"/>
  <c r="CH20" i="26" s="1"/>
  <c r="CK20" i="26" s="1"/>
  <c r="CN20" i="26" s="1"/>
  <c r="CQ20" i="26" s="1"/>
  <c r="CT20" i="26" s="1"/>
  <c r="CW20" i="26" s="1"/>
  <c r="CZ20" i="26" s="1"/>
  <c r="DC20" i="26" s="1"/>
  <c r="DF20" i="26" s="1"/>
  <c r="DI20" i="26" s="1"/>
  <c r="DL20" i="26" s="1"/>
  <c r="DO20" i="26" s="1"/>
  <c r="DR20" i="26" s="1"/>
  <c r="DU20" i="26" s="1"/>
  <c r="DX20" i="26" s="1"/>
  <c r="EA20" i="26" s="1"/>
  <c r="ED20" i="26" s="1"/>
  <c r="EG20" i="26" s="1"/>
  <c r="EJ20" i="26" s="1"/>
  <c r="EM20" i="26" s="1"/>
  <c r="EP20" i="26" s="1"/>
  <c r="ES20" i="26" s="1"/>
  <c r="EV20" i="26" s="1"/>
  <c r="EY20" i="26" s="1"/>
  <c r="FB20" i="26" s="1"/>
  <c r="K19" i="26"/>
  <c r="L19" i="26" s="1"/>
  <c r="O19" i="26" s="1"/>
  <c r="R19" i="26" s="1"/>
  <c r="U19" i="26" s="1"/>
  <c r="X19" i="26" s="1"/>
  <c r="AA19" i="26" s="1"/>
  <c r="AD19" i="26" s="1"/>
  <c r="AG19" i="26" s="1"/>
  <c r="AJ19" i="26" s="1"/>
  <c r="AM19" i="26" s="1"/>
  <c r="AP19" i="26" s="1"/>
  <c r="AS19" i="26" s="1"/>
  <c r="AV19" i="26" s="1"/>
  <c r="AY19" i="26" s="1"/>
  <c r="BB19" i="26" s="1"/>
  <c r="BE19" i="26" s="1"/>
  <c r="BH19" i="26" s="1"/>
  <c r="BK19" i="26" s="1"/>
  <c r="BN19" i="26" s="1"/>
  <c r="BQ19" i="26" s="1"/>
  <c r="BT19" i="26" s="1"/>
  <c r="BW19" i="26" s="1"/>
  <c r="BZ19" i="26" s="1"/>
  <c r="CC19" i="26" s="1"/>
  <c r="CF19" i="26" s="1"/>
  <c r="CI19" i="26" s="1"/>
  <c r="CL19" i="26" s="1"/>
  <c r="CO19" i="26" s="1"/>
  <c r="CR19" i="26" s="1"/>
  <c r="CU19" i="26" s="1"/>
  <c r="CX19" i="26" s="1"/>
  <c r="DA19" i="26" s="1"/>
  <c r="DD19" i="26" s="1"/>
  <c r="DG19" i="26" s="1"/>
  <c r="DJ19" i="26" s="1"/>
  <c r="DM19" i="26" s="1"/>
  <c r="DP19" i="26" s="1"/>
  <c r="DS19" i="26" s="1"/>
  <c r="DV19" i="26" s="1"/>
  <c r="DY19" i="26" s="1"/>
  <c r="EB19" i="26" s="1"/>
  <c r="EE19" i="26" s="1"/>
  <c r="EH19" i="26" s="1"/>
  <c r="EK19" i="26" s="1"/>
  <c r="EN19" i="26" s="1"/>
  <c r="EQ19" i="26" s="1"/>
  <c r="ET19" i="26" s="1"/>
  <c r="EW19" i="26" s="1"/>
  <c r="EZ19" i="26" s="1"/>
  <c r="FC19" i="26" s="1"/>
  <c r="K18" i="26"/>
  <c r="N18" i="26" s="1"/>
  <c r="Q18" i="26" s="1"/>
  <c r="T18" i="26" s="1"/>
  <c r="W18" i="26" s="1"/>
  <c r="Z18" i="26" s="1"/>
  <c r="AC18" i="26" s="1"/>
  <c r="AF18" i="26" s="1"/>
  <c r="AI18" i="26" s="1"/>
  <c r="AL18" i="26" s="1"/>
  <c r="AO18" i="26" s="1"/>
  <c r="AR18" i="26" s="1"/>
  <c r="AU18" i="26" s="1"/>
  <c r="AX18" i="26" s="1"/>
  <c r="BA18" i="26" s="1"/>
  <c r="BD18" i="26" s="1"/>
  <c r="BG18" i="26" s="1"/>
  <c r="BJ18" i="26" s="1"/>
  <c r="BM18" i="26" s="1"/>
  <c r="BP18" i="26" s="1"/>
  <c r="BS18" i="26" s="1"/>
  <c r="BV18" i="26" s="1"/>
  <c r="BY18" i="26" s="1"/>
  <c r="CB18" i="26" s="1"/>
  <c r="CE18" i="26" s="1"/>
  <c r="CH18" i="26" s="1"/>
  <c r="CK18" i="26" s="1"/>
  <c r="CN18" i="26" s="1"/>
  <c r="CQ18" i="26" s="1"/>
  <c r="CT18" i="26" s="1"/>
  <c r="CW18" i="26" s="1"/>
  <c r="CZ18" i="26" s="1"/>
  <c r="DC18" i="26" s="1"/>
  <c r="DF18" i="26" s="1"/>
  <c r="DI18" i="26" s="1"/>
  <c r="DL18" i="26" s="1"/>
  <c r="DO18" i="26" s="1"/>
  <c r="DR18" i="26" s="1"/>
  <c r="DU18" i="26" s="1"/>
  <c r="DX18" i="26" s="1"/>
  <c r="EA18" i="26" s="1"/>
  <c r="ED18" i="26" s="1"/>
  <c r="EG18" i="26" s="1"/>
  <c r="EJ18" i="26" s="1"/>
  <c r="EM18" i="26" s="1"/>
  <c r="EP18" i="26" s="1"/>
  <c r="ES18" i="26" s="1"/>
  <c r="EV18" i="26" s="1"/>
  <c r="EY18" i="26" s="1"/>
  <c r="FB18" i="26" s="1"/>
  <c r="K17" i="26"/>
  <c r="L17" i="26" s="1"/>
  <c r="O17" i="26" s="1"/>
  <c r="R17" i="26" s="1"/>
  <c r="U17" i="26" s="1"/>
  <c r="X17" i="26" s="1"/>
  <c r="AA17" i="26" s="1"/>
  <c r="AD17" i="26" s="1"/>
  <c r="AG17" i="26" s="1"/>
  <c r="AJ17" i="26" s="1"/>
  <c r="AM17" i="26" s="1"/>
  <c r="AP17" i="26" s="1"/>
  <c r="AS17" i="26" s="1"/>
  <c r="AV17" i="26" s="1"/>
  <c r="AY17" i="26" s="1"/>
  <c r="BB17" i="26" s="1"/>
  <c r="BE17" i="26" s="1"/>
  <c r="BH17" i="26" s="1"/>
  <c r="BK17" i="26" s="1"/>
  <c r="BN17" i="26" s="1"/>
  <c r="BQ17" i="26" s="1"/>
  <c r="BT17" i="26" s="1"/>
  <c r="BW17" i="26" s="1"/>
  <c r="BZ17" i="26" s="1"/>
  <c r="CC17" i="26" s="1"/>
  <c r="CF17" i="26" s="1"/>
  <c r="CI17" i="26" s="1"/>
  <c r="CL17" i="26" s="1"/>
  <c r="CO17" i="26" s="1"/>
  <c r="CR17" i="26" s="1"/>
  <c r="CU17" i="26" s="1"/>
  <c r="CX17" i="26" s="1"/>
  <c r="DA17" i="26" s="1"/>
  <c r="DD17" i="26" s="1"/>
  <c r="DG17" i="26" s="1"/>
  <c r="DJ17" i="26" s="1"/>
  <c r="DM17" i="26" s="1"/>
  <c r="DP17" i="26" s="1"/>
  <c r="DS17" i="26" s="1"/>
  <c r="DV17" i="26" s="1"/>
  <c r="DY17" i="26" s="1"/>
  <c r="EB17" i="26" s="1"/>
  <c r="EE17" i="26" s="1"/>
  <c r="EH17" i="26" s="1"/>
  <c r="EK17" i="26" s="1"/>
  <c r="EN17" i="26" s="1"/>
  <c r="EQ17" i="26" s="1"/>
  <c r="ET17" i="26" s="1"/>
  <c r="EW17" i="26" s="1"/>
  <c r="EZ17" i="26" s="1"/>
  <c r="FC17" i="26" s="1"/>
  <c r="K16" i="26"/>
  <c r="L16" i="26" s="1"/>
  <c r="O16" i="26" s="1"/>
  <c r="R16" i="26" s="1"/>
  <c r="U16" i="26" s="1"/>
  <c r="X16" i="26" s="1"/>
  <c r="AA16" i="26" s="1"/>
  <c r="AD16" i="26" s="1"/>
  <c r="AG16" i="26" s="1"/>
  <c r="AJ16" i="26" s="1"/>
  <c r="AM16" i="26" s="1"/>
  <c r="AP16" i="26" s="1"/>
  <c r="AS16" i="26" s="1"/>
  <c r="AV16" i="26" s="1"/>
  <c r="AY16" i="26" s="1"/>
  <c r="BB16" i="26" s="1"/>
  <c r="BE16" i="26" s="1"/>
  <c r="BH16" i="26" s="1"/>
  <c r="BK16" i="26" s="1"/>
  <c r="BN16" i="26" s="1"/>
  <c r="BQ16" i="26" s="1"/>
  <c r="BT16" i="26" s="1"/>
  <c r="BW16" i="26" s="1"/>
  <c r="BZ16" i="26" s="1"/>
  <c r="CC16" i="26" s="1"/>
  <c r="CF16" i="26" s="1"/>
  <c r="CI16" i="26" s="1"/>
  <c r="CL16" i="26" s="1"/>
  <c r="CO16" i="26" s="1"/>
  <c r="CR16" i="26" s="1"/>
  <c r="CU16" i="26" s="1"/>
  <c r="CX16" i="26" s="1"/>
  <c r="DA16" i="26" s="1"/>
  <c r="DD16" i="26" s="1"/>
  <c r="DG16" i="26" s="1"/>
  <c r="DJ16" i="26" s="1"/>
  <c r="DM16" i="26" s="1"/>
  <c r="DP16" i="26" s="1"/>
  <c r="DS16" i="26" s="1"/>
  <c r="DV16" i="26" s="1"/>
  <c r="DY16" i="26" s="1"/>
  <c r="EB16" i="26" s="1"/>
  <c r="EE16" i="26" s="1"/>
  <c r="EH16" i="26" s="1"/>
  <c r="EK16" i="26" s="1"/>
  <c r="EN16" i="26" s="1"/>
  <c r="EQ16" i="26" s="1"/>
  <c r="ET16" i="26" s="1"/>
  <c r="EW16" i="26" s="1"/>
  <c r="EZ16" i="26" s="1"/>
  <c r="FC16" i="26" s="1"/>
  <c r="K15" i="26"/>
  <c r="N15" i="26" s="1"/>
  <c r="Q15" i="26" s="1"/>
  <c r="T15" i="26" s="1"/>
  <c r="W15" i="26" s="1"/>
  <c r="Z15" i="26" s="1"/>
  <c r="AC15" i="26" s="1"/>
  <c r="AF15" i="26" s="1"/>
  <c r="AI15" i="26" s="1"/>
  <c r="AL15" i="26" s="1"/>
  <c r="AO15" i="26" s="1"/>
  <c r="AR15" i="26" s="1"/>
  <c r="AU15" i="26" s="1"/>
  <c r="AX15" i="26" s="1"/>
  <c r="BA15" i="26" s="1"/>
  <c r="BD15" i="26" s="1"/>
  <c r="BG15" i="26" s="1"/>
  <c r="BJ15" i="26" s="1"/>
  <c r="BM15" i="26" s="1"/>
  <c r="BP15" i="26" s="1"/>
  <c r="BS15" i="26" s="1"/>
  <c r="BV15" i="26" s="1"/>
  <c r="BY15" i="26" s="1"/>
  <c r="CB15" i="26" s="1"/>
  <c r="CE15" i="26" s="1"/>
  <c r="CH15" i="26" s="1"/>
  <c r="CK15" i="26" s="1"/>
  <c r="CN15" i="26" s="1"/>
  <c r="CQ15" i="26" s="1"/>
  <c r="CT15" i="26" s="1"/>
  <c r="CW15" i="26" s="1"/>
  <c r="CZ15" i="26" s="1"/>
  <c r="DC15" i="26" s="1"/>
  <c r="DF15" i="26" s="1"/>
  <c r="DI15" i="26" s="1"/>
  <c r="DL15" i="26" s="1"/>
  <c r="DO15" i="26" s="1"/>
  <c r="DR15" i="26" s="1"/>
  <c r="DU15" i="26" s="1"/>
  <c r="DX15" i="26" s="1"/>
  <c r="EA15" i="26" s="1"/>
  <c r="ED15" i="26" s="1"/>
  <c r="EG15" i="26" s="1"/>
  <c r="EJ15" i="26" s="1"/>
  <c r="EM15" i="26" s="1"/>
  <c r="EP15" i="26" s="1"/>
  <c r="ES15" i="26" s="1"/>
  <c r="EV15" i="26" s="1"/>
  <c r="EY15" i="26" s="1"/>
  <c r="FB15" i="26" s="1"/>
  <c r="K14" i="26"/>
  <c r="L14" i="26" s="1"/>
  <c r="O14" i="26" s="1"/>
  <c r="R14" i="26" s="1"/>
  <c r="U14" i="26" s="1"/>
  <c r="X14" i="26" s="1"/>
  <c r="AA14" i="26" s="1"/>
  <c r="AD14" i="26" s="1"/>
  <c r="AG14" i="26" s="1"/>
  <c r="AJ14" i="26" s="1"/>
  <c r="AM14" i="26" s="1"/>
  <c r="AP14" i="26" s="1"/>
  <c r="AS14" i="26" s="1"/>
  <c r="AV14" i="26" s="1"/>
  <c r="AY14" i="26" s="1"/>
  <c r="BB14" i="26" s="1"/>
  <c r="BE14" i="26" s="1"/>
  <c r="BH14" i="26" s="1"/>
  <c r="BK14" i="26" s="1"/>
  <c r="BN14" i="26" s="1"/>
  <c r="BQ14" i="26" s="1"/>
  <c r="BT14" i="26" s="1"/>
  <c r="BW14" i="26" s="1"/>
  <c r="BZ14" i="26" s="1"/>
  <c r="CC14" i="26" s="1"/>
  <c r="CF14" i="26" s="1"/>
  <c r="CI14" i="26" s="1"/>
  <c r="CL14" i="26" s="1"/>
  <c r="CO14" i="26" s="1"/>
  <c r="CR14" i="26" s="1"/>
  <c r="CU14" i="26" s="1"/>
  <c r="CX14" i="26" s="1"/>
  <c r="DA14" i="26" s="1"/>
  <c r="DD14" i="26" s="1"/>
  <c r="DG14" i="26" s="1"/>
  <c r="DJ14" i="26" s="1"/>
  <c r="DM14" i="26" s="1"/>
  <c r="DP14" i="26" s="1"/>
  <c r="DS14" i="26" s="1"/>
  <c r="DV14" i="26" s="1"/>
  <c r="DY14" i="26" s="1"/>
  <c r="EB14" i="26" s="1"/>
  <c r="EE14" i="26" s="1"/>
  <c r="EH14" i="26" s="1"/>
  <c r="EK14" i="26" s="1"/>
  <c r="EN14" i="26" s="1"/>
  <c r="EQ14" i="26" s="1"/>
  <c r="ET14" i="26" s="1"/>
  <c r="EW14" i="26" s="1"/>
  <c r="EZ14" i="26" s="1"/>
  <c r="FC14" i="26" s="1"/>
  <c r="K13" i="26"/>
  <c r="L13" i="26" s="1"/>
  <c r="O13" i="26" s="1"/>
  <c r="R13" i="26" s="1"/>
  <c r="U13" i="26" s="1"/>
  <c r="X13" i="26" s="1"/>
  <c r="AA13" i="26" s="1"/>
  <c r="AD13" i="26" s="1"/>
  <c r="AG13" i="26" s="1"/>
  <c r="AJ13" i="26" s="1"/>
  <c r="AM13" i="26" s="1"/>
  <c r="AP13" i="26" s="1"/>
  <c r="AS13" i="26" s="1"/>
  <c r="AV13" i="26" s="1"/>
  <c r="AY13" i="26" s="1"/>
  <c r="BB13" i="26" s="1"/>
  <c r="BE13" i="26" s="1"/>
  <c r="BH13" i="26" s="1"/>
  <c r="BK13" i="26" s="1"/>
  <c r="BN13" i="26" s="1"/>
  <c r="BQ13" i="26" s="1"/>
  <c r="BT13" i="26" s="1"/>
  <c r="BW13" i="26" s="1"/>
  <c r="BZ13" i="26" s="1"/>
  <c r="CC13" i="26" s="1"/>
  <c r="CF13" i="26" s="1"/>
  <c r="CI13" i="26" s="1"/>
  <c r="CL13" i="26" s="1"/>
  <c r="CO13" i="26" s="1"/>
  <c r="CR13" i="26" s="1"/>
  <c r="CU13" i="26" s="1"/>
  <c r="CX13" i="26" s="1"/>
  <c r="DA13" i="26" s="1"/>
  <c r="DD13" i="26" s="1"/>
  <c r="DG13" i="26" s="1"/>
  <c r="DJ13" i="26" s="1"/>
  <c r="DM13" i="26" s="1"/>
  <c r="DP13" i="26" s="1"/>
  <c r="DS13" i="26" s="1"/>
  <c r="DV13" i="26" s="1"/>
  <c r="DY13" i="26" s="1"/>
  <c r="EB13" i="26" s="1"/>
  <c r="EE13" i="26" s="1"/>
  <c r="EH13" i="26" s="1"/>
  <c r="EK13" i="26" s="1"/>
  <c r="EN13" i="26" s="1"/>
  <c r="EQ13" i="26" s="1"/>
  <c r="ET13" i="26" s="1"/>
  <c r="EW13" i="26" s="1"/>
  <c r="EZ13" i="26" s="1"/>
  <c r="FC13" i="26" s="1"/>
  <c r="K12" i="26"/>
  <c r="N12" i="26" s="1"/>
  <c r="Q12" i="26" s="1"/>
  <c r="T12" i="26" s="1"/>
  <c r="W12" i="26" s="1"/>
  <c r="Z12" i="26" s="1"/>
  <c r="AC12" i="26" s="1"/>
  <c r="AF12" i="26" s="1"/>
  <c r="AI12" i="26" s="1"/>
  <c r="AL12" i="26" s="1"/>
  <c r="AO12" i="26" s="1"/>
  <c r="AR12" i="26" s="1"/>
  <c r="AU12" i="26" s="1"/>
  <c r="AX12" i="26" s="1"/>
  <c r="BA12" i="26" s="1"/>
  <c r="BD12" i="26" s="1"/>
  <c r="BG12" i="26" s="1"/>
  <c r="BJ12" i="26" s="1"/>
  <c r="BM12" i="26" s="1"/>
  <c r="BP12" i="26" s="1"/>
  <c r="BS12" i="26" s="1"/>
  <c r="BV12" i="26" s="1"/>
  <c r="BY12" i="26" s="1"/>
  <c r="CB12" i="26" s="1"/>
  <c r="CE12" i="26" s="1"/>
  <c r="CH12" i="26" s="1"/>
  <c r="CK12" i="26" s="1"/>
  <c r="CN12" i="26" s="1"/>
  <c r="CQ12" i="26" s="1"/>
  <c r="CT12" i="26" s="1"/>
  <c r="CW12" i="26" s="1"/>
  <c r="CZ12" i="26" s="1"/>
  <c r="DC12" i="26" s="1"/>
  <c r="DF12" i="26" s="1"/>
  <c r="DI12" i="26" s="1"/>
  <c r="DL12" i="26" s="1"/>
  <c r="DO12" i="26" s="1"/>
  <c r="DR12" i="26" s="1"/>
  <c r="DU12" i="26" s="1"/>
  <c r="DX12" i="26" s="1"/>
  <c r="EA12" i="26" s="1"/>
  <c r="ED12" i="26" s="1"/>
  <c r="EG12" i="26" s="1"/>
  <c r="EJ12" i="26" s="1"/>
  <c r="EM12" i="26" s="1"/>
  <c r="EP12" i="26" s="1"/>
  <c r="ES12" i="26" s="1"/>
  <c r="EV12" i="26" s="1"/>
  <c r="EY12" i="26" s="1"/>
  <c r="FB12" i="26" s="1"/>
  <c r="K11" i="26"/>
  <c r="N11" i="26" s="1"/>
  <c r="Q11" i="26" s="1"/>
  <c r="T11" i="26" s="1"/>
  <c r="W11" i="26" s="1"/>
  <c r="Z11" i="26" s="1"/>
  <c r="AC11" i="26" s="1"/>
  <c r="AF11" i="26" s="1"/>
  <c r="AI11" i="26" s="1"/>
  <c r="AL11" i="26" s="1"/>
  <c r="AO11" i="26" s="1"/>
  <c r="AR11" i="26" s="1"/>
  <c r="AU11" i="26" s="1"/>
  <c r="AX11" i="26" s="1"/>
  <c r="BA11" i="26" s="1"/>
  <c r="BD11" i="26" s="1"/>
  <c r="BG11" i="26" s="1"/>
  <c r="BJ11" i="26" s="1"/>
  <c r="BM11" i="26" s="1"/>
  <c r="BP11" i="26" s="1"/>
  <c r="BS11" i="26" s="1"/>
  <c r="BV11" i="26" s="1"/>
  <c r="BY11" i="26" s="1"/>
  <c r="CB11" i="26" s="1"/>
  <c r="CE11" i="26" s="1"/>
  <c r="CH11" i="26" s="1"/>
  <c r="CK11" i="26" s="1"/>
  <c r="CN11" i="26" s="1"/>
  <c r="CQ11" i="26" s="1"/>
  <c r="CT11" i="26" s="1"/>
  <c r="CW11" i="26" s="1"/>
  <c r="CZ11" i="26" s="1"/>
  <c r="DC11" i="26" s="1"/>
  <c r="DF11" i="26" s="1"/>
  <c r="DI11" i="26" s="1"/>
  <c r="DL11" i="26" s="1"/>
  <c r="DO11" i="26" s="1"/>
  <c r="DR11" i="26" s="1"/>
  <c r="DU11" i="26" s="1"/>
  <c r="DX11" i="26" s="1"/>
  <c r="EA11" i="26" s="1"/>
  <c r="ED11" i="26" s="1"/>
  <c r="EG11" i="26" s="1"/>
  <c r="EJ11" i="26" s="1"/>
  <c r="EM11" i="26" s="1"/>
  <c r="EP11" i="26" s="1"/>
  <c r="ES11" i="26" s="1"/>
  <c r="EV11" i="26" s="1"/>
  <c r="EY11" i="26" s="1"/>
  <c r="FB11" i="26" s="1"/>
  <c r="K10" i="26"/>
  <c r="N10" i="26" s="1"/>
  <c r="Q10" i="26" s="1"/>
  <c r="T10" i="26" s="1"/>
  <c r="W10" i="26" s="1"/>
  <c r="Z10" i="26" s="1"/>
  <c r="AC10" i="26" s="1"/>
  <c r="AF10" i="26" s="1"/>
  <c r="AI10" i="26" s="1"/>
  <c r="AL10" i="26" s="1"/>
  <c r="AO10" i="26" s="1"/>
  <c r="AR10" i="26" s="1"/>
  <c r="AU10" i="26" s="1"/>
  <c r="AX10" i="26" s="1"/>
  <c r="BA10" i="26" s="1"/>
  <c r="BD10" i="26" s="1"/>
  <c r="BG10" i="26" s="1"/>
  <c r="BJ10" i="26" s="1"/>
  <c r="BM10" i="26" s="1"/>
  <c r="BP10" i="26" s="1"/>
  <c r="BS10" i="26" s="1"/>
  <c r="BV10" i="26" s="1"/>
  <c r="BY10" i="26" s="1"/>
  <c r="CB10" i="26" s="1"/>
  <c r="CE10" i="26" s="1"/>
  <c r="CH10" i="26" s="1"/>
  <c r="CK10" i="26" s="1"/>
  <c r="CN10" i="26" s="1"/>
  <c r="CQ10" i="26" s="1"/>
  <c r="CT10" i="26" s="1"/>
  <c r="CW10" i="26" s="1"/>
  <c r="CZ10" i="26" s="1"/>
  <c r="DC10" i="26" s="1"/>
  <c r="DF10" i="26" s="1"/>
  <c r="DI10" i="26" s="1"/>
  <c r="DL10" i="26" s="1"/>
  <c r="DO10" i="26" s="1"/>
  <c r="DR10" i="26" s="1"/>
  <c r="DU10" i="26" s="1"/>
  <c r="DX10" i="26" s="1"/>
  <c r="EA10" i="26" s="1"/>
  <c r="ED10" i="26" s="1"/>
  <c r="EG10" i="26" s="1"/>
  <c r="EJ10" i="26" s="1"/>
  <c r="EM10" i="26" s="1"/>
  <c r="EP10" i="26" s="1"/>
  <c r="ES10" i="26" s="1"/>
  <c r="EV10" i="26" s="1"/>
  <c r="EY10" i="26" s="1"/>
  <c r="FB10" i="26" s="1"/>
  <c r="K9" i="26"/>
  <c r="N9" i="26" s="1"/>
  <c r="Q9" i="26" s="1"/>
  <c r="T9" i="26" s="1"/>
  <c r="W9" i="26" s="1"/>
  <c r="Z9" i="26" s="1"/>
  <c r="AC9" i="26" s="1"/>
  <c r="AF9" i="26" s="1"/>
  <c r="AI9" i="26" s="1"/>
  <c r="AL9" i="26" s="1"/>
  <c r="AO9" i="26" s="1"/>
  <c r="AR9" i="26" s="1"/>
  <c r="AU9" i="26" s="1"/>
  <c r="AX9" i="26" s="1"/>
  <c r="BA9" i="26" s="1"/>
  <c r="BD9" i="26" s="1"/>
  <c r="BG9" i="26" s="1"/>
  <c r="BJ9" i="26" s="1"/>
  <c r="BM9" i="26" s="1"/>
  <c r="BP9" i="26" s="1"/>
  <c r="BS9" i="26" s="1"/>
  <c r="BV9" i="26" s="1"/>
  <c r="BY9" i="26" s="1"/>
  <c r="CB9" i="26" s="1"/>
  <c r="CE9" i="26" s="1"/>
  <c r="CH9" i="26" s="1"/>
  <c r="CK9" i="26" s="1"/>
  <c r="CN9" i="26" s="1"/>
  <c r="CQ9" i="26" s="1"/>
  <c r="CT9" i="26" s="1"/>
  <c r="CW9" i="26" s="1"/>
  <c r="CZ9" i="26" s="1"/>
  <c r="DC9" i="26" s="1"/>
  <c r="DF9" i="26" s="1"/>
  <c r="DI9" i="26" s="1"/>
  <c r="DL9" i="26" s="1"/>
  <c r="DO9" i="26" s="1"/>
  <c r="DR9" i="26" s="1"/>
  <c r="DU9" i="26" s="1"/>
  <c r="DX9" i="26" s="1"/>
  <c r="EA9" i="26" s="1"/>
  <c r="ED9" i="26" s="1"/>
  <c r="EG9" i="26" s="1"/>
  <c r="EJ9" i="26" s="1"/>
  <c r="EM9" i="26" s="1"/>
  <c r="EP9" i="26" s="1"/>
  <c r="ES9" i="26" s="1"/>
  <c r="EV9" i="26" s="1"/>
  <c r="EY9" i="26" s="1"/>
  <c r="FB9" i="26" s="1"/>
  <c r="K8" i="26"/>
  <c r="L8" i="26" s="1"/>
  <c r="O8" i="26" s="1"/>
  <c r="R8" i="26" s="1"/>
  <c r="U8" i="26" s="1"/>
  <c r="X8" i="26" s="1"/>
  <c r="AA8" i="26" s="1"/>
  <c r="AD8" i="26" s="1"/>
  <c r="AG8" i="26" s="1"/>
  <c r="AJ8" i="26" s="1"/>
  <c r="AM8" i="26" s="1"/>
  <c r="AP8" i="26" s="1"/>
  <c r="AS8" i="26" s="1"/>
  <c r="AV8" i="26" s="1"/>
  <c r="AY8" i="26" s="1"/>
  <c r="BB8" i="26" s="1"/>
  <c r="BE8" i="26" s="1"/>
  <c r="BH8" i="26" s="1"/>
  <c r="BK8" i="26" s="1"/>
  <c r="BN8" i="26" s="1"/>
  <c r="BQ8" i="26" s="1"/>
  <c r="BT8" i="26" s="1"/>
  <c r="BW8" i="26" s="1"/>
  <c r="BZ8" i="26" s="1"/>
  <c r="CC8" i="26" s="1"/>
  <c r="CF8" i="26" s="1"/>
  <c r="CI8" i="26" s="1"/>
  <c r="CL8" i="26" s="1"/>
  <c r="CO8" i="26" s="1"/>
  <c r="CR8" i="26" s="1"/>
  <c r="CU8" i="26" s="1"/>
  <c r="CX8" i="26" s="1"/>
  <c r="DA8" i="26" s="1"/>
  <c r="DD8" i="26" s="1"/>
  <c r="DG8" i="26" s="1"/>
  <c r="DJ8" i="26" s="1"/>
  <c r="DM8" i="26" s="1"/>
  <c r="DP8" i="26" s="1"/>
  <c r="DS8" i="26" s="1"/>
  <c r="DV8" i="26" s="1"/>
  <c r="DY8" i="26" s="1"/>
  <c r="EB8" i="26" s="1"/>
  <c r="EE8" i="26" s="1"/>
  <c r="EH8" i="26" s="1"/>
  <c r="EK8" i="26" s="1"/>
  <c r="EN8" i="26" s="1"/>
  <c r="EQ8" i="26" s="1"/>
  <c r="ET8" i="26" s="1"/>
  <c r="EW8" i="26" s="1"/>
  <c r="EZ8" i="26" s="1"/>
  <c r="FC8" i="26" s="1"/>
  <c r="K7" i="26"/>
  <c r="N7" i="26" s="1"/>
  <c r="Q7" i="26" s="1"/>
  <c r="A3" i="26"/>
  <c r="G50" i="25"/>
  <c r="G51" i="25" s="1"/>
  <c r="H50" i="25"/>
  <c r="J48" i="26" l="1"/>
  <c r="J121" i="26" s="1"/>
  <c r="N14" i="26"/>
  <c r="Q14" i="26" s="1"/>
  <c r="T14" i="26" s="1"/>
  <c r="W14" i="26" s="1"/>
  <c r="Z14" i="26" s="1"/>
  <c r="AC14" i="26" s="1"/>
  <c r="AF14" i="26" s="1"/>
  <c r="AI14" i="26" s="1"/>
  <c r="AL14" i="26" s="1"/>
  <c r="AO14" i="26" s="1"/>
  <c r="AR14" i="26" s="1"/>
  <c r="AU14" i="26" s="1"/>
  <c r="AX14" i="26" s="1"/>
  <c r="BA14" i="26" s="1"/>
  <c r="BD14" i="26" s="1"/>
  <c r="BG14" i="26" s="1"/>
  <c r="BJ14" i="26" s="1"/>
  <c r="BM14" i="26" s="1"/>
  <c r="BP14" i="26" s="1"/>
  <c r="BS14" i="26" s="1"/>
  <c r="BV14" i="26" s="1"/>
  <c r="BY14" i="26" s="1"/>
  <c r="CB14" i="26" s="1"/>
  <c r="CE14" i="26" s="1"/>
  <c r="CH14" i="26" s="1"/>
  <c r="CK14" i="26" s="1"/>
  <c r="CN14" i="26" s="1"/>
  <c r="CQ14" i="26" s="1"/>
  <c r="CT14" i="26" s="1"/>
  <c r="CW14" i="26" s="1"/>
  <c r="CZ14" i="26" s="1"/>
  <c r="DC14" i="26" s="1"/>
  <c r="DF14" i="26" s="1"/>
  <c r="DI14" i="26" s="1"/>
  <c r="DL14" i="26" s="1"/>
  <c r="DO14" i="26" s="1"/>
  <c r="DR14" i="26" s="1"/>
  <c r="DU14" i="26" s="1"/>
  <c r="DX14" i="26" s="1"/>
  <c r="EA14" i="26" s="1"/>
  <c r="ED14" i="26" s="1"/>
  <c r="EG14" i="26" s="1"/>
  <c r="EJ14" i="26" s="1"/>
  <c r="EM14" i="26" s="1"/>
  <c r="EP14" i="26" s="1"/>
  <c r="ES14" i="26" s="1"/>
  <c r="EV14" i="26" s="1"/>
  <c r="EY14" i="26" s="1"/>
  <c r="FB14" i="26" s="1"/>
  <c r="H48" i="26"/>
  <c r="H121" i="26" s="1"/>
  <c r="AN48" i="26"/>
  <c r="CJ48" i="26"/>
  <c r="EF48" i="26"/>
  <c r="EF121" i="26" s="1"/>
  <c r="V48" i="26"/>
  <c r="AH48" i="26"/>
  <c r="AT48" i="26"/>
  <c r="AT121" i="26" s="1"/>
  <c r="BF48" i="26"/>
  <c r="BF121" i="26" s="1"/>
  <c r="BR48" i="26"/>
  <c r="CD48" i="26"/>
  <c r="CP48" i="26"/>
  <c r="CP121" i="26" s="1"/>
  <c r="DB48" i="26"/>
  <c r="DB121" i="26" s="1"/>
  <c r="DN48" i="26"/>
  <c r="DZ48" i="26"/>
  <c r="EL48" i="26"/>
  <c r="EL121" i="26" s="1"/>
  <c r="EX48" i="26"/>
  <c r="EX121" i="26" s="1"/>
  <c r="N24" i="26"/>
  <c r="Q24" i="26" s="1"/>
  <c r="T24" i="26" s="1"/>
  <c r="W24" i="26" s="1"/>
  <c r="Z24" i="26" s="1"/>
  <c r="AC24" i="26" s="1"/>
  <c r="AF24" i="26" s="1"/>
  <c r="AI24" i="26" s="1"/>
  <c r="AL24" i="26" s="1"/>
  <c r="AO24" i="26" s="1"/>
  <c r="AR24" i="26" s="1"/>
  <c r="AU24" i="26" s="1"/>
  <c r="AX24" i="26" s="1"/>
  <c r="BA24" i="26" s="1"/>
  <c r="BD24" i="26" s="1"/>
  <c r="BG24" i="26" s="1"/>
  <c r="BJ24" i="26" s="1"/>
  <c r="BM24" i="26" s="1"/>
  <c r="BP24" i="26" s="1"/>
  <c r="BS24" i="26" s="1"/>
  <c r="BV24" i="26" s="1"/>
  <c r="BY24" i="26" s="1"/>
  <c r="CB24" i="26" s="1"/>
  <c r="CE24" i="26" s="1"/>
  <c r="CH24" i="26" s="1"/>
  <c r="CK24" i="26" s="1"/>
  <c r="CN24" i="26" s="1"/>
  <c r="CQ24" i="26" s="1"/>
  <c r="CT24" i="26" s="1"/>
  <c r="CW24" i="26" s="1"/>
  <c r="CZ24" i="26" s="1"/>
  <c r="DC24" i="26" s="1"/>
  <c r="DF24" i="26" s="1"/>
  <c r="DI24" i="26" s="1"/>
  <c r="DL24" i="26" s="1"/>
  <c r="DO24" i="26" s="1"/>
  <c r="DR24" i="26" s="1"/>
  <c r="DU24" i="26" s="1"/>
  <c r="DX24" i="26" s="1"/>
  <c r="EA24" i="26" s="1"/>
  <c r="ED24" i="26" s="1"/>
  <c r="EG24" i="26" s="1"/>
  <c r="EJ24" i="26" s="1"/>
  <c r="EM24" i="26" s="1"/>
  <c r="EP24" i="26" s="1"/>
  <c r="ES24" i="26" s="1"/>
  <c r="EV24" i="26" s="1"/>
  <c r="EY24" i="26" s="1"/>
  <c r="FB24" i="26" s="1"/>
  <c r="N28" i="26"/>
  <c r="Q28" i="26" s="1"/>
  <c r="T28" i="26" s="1"/>
  <c r="W28" i="26" s="1"/>
  <c r="Z28" i="26" s="1"/>
  <c r="AC28" i="26" s="1"/>
  <c r="AF28" i="26" s="1"/>
  <c r="AI28" i="26" s="1"/>
  <c r="AL28" i="26" s="1"/>
  <c r="AO28" i="26" s="1"/>
  <c r="AR28" i="26" s="1"/>
  <c r="AU28" i="26" s="1"/>
  <c r="AX28" i="26" s="1"/>
  <c r="BA28" i="26" s="1"/>
  <c r="BD28" i="26" s="1"/>
  <c r="BG28" i="26" s="1"/>
  <c r="BJ28" i="26" s="1"/>
  <c r="BM28" i="26" s="1"/>
  <c r="BP28" i="26" s="1"/>
  <c r="BS28" i="26" s="1"/>
  <c r="BV28" i="26" s="1"/>
  <c r="BY28" i="26" s="1"/>
  <c r="CB28" i="26" s="1"/>
  <c r="CE28" i="26" s="1"/>
  <c r="CH28" i="26" s="1"/>
  <c r="CK28" i="26" s="1"/>
  <c r="CN28" i="26" s="1"/>
  <c r="CQ28" i="26" s="1"/>
  <c r="CT28" i="26" s="1"/>
  <c r="CW28" i="26" s="1"/>
  <c r="CZ28" i="26" s="1"/>
  <c r="DC28" i="26" s="1"/>
  <c r="DF28" i="26" s="1"/>
  <c r="DI28" i="26" s="1"/>
  <c r="DL28" i="26" s="1"/>
  <c r="DO28" i="26" s="1"/>
  <c r="DR28" i="26" s="1"/>
  <c r="DU28" i="26" s="1"/>
  <c r="DX28" i="26" s="1"/>
  <c r="EA28" i="26" s="1"/>
  <c r="ED28" i="26" s="1"/>
  <c r="EG28" i="26" s="1"/>
  <c r="EJ28" i="26" s="1"/>
  <c r="EM28" i="26" s="1"/>
  <c r="EP28" i="26" s="1"/>
  <c r="ES28" i="26" s="1"/>
  <c r="EV28" i="26" s="1"/>
  <c r="EY28" i="26" s="1"/>
  <c r="FB28" i="26" s="1"/>
  <c r="L12" i="26"/>
  <c r="O12" i="26" s="1"/>
  <c r="R12" i="26" s="1"/>
  <c r="U12" i="26" s="1"/>
  <c r="X12" i="26" s="1"/>
  <c r="AA12" i="26" s="1"/>
  <c r="AD12" i="26" s="1"/>
  <c r="AG12" i="26" s="1"/>
  <c r="AJ12" i="26" s="1"/>
  <c r="AM12" i="26" s="1"/>
  <c r="AP12" i="26" s="1"/>
  <c r="AS12" i="26" s="1"/>
  <c r="AV12" i="26" s="1"/>
  <c r="AY12" i="26" s="1"/>
  <c r="BB12" i="26" s="1"/>
  <c r="BE12" i="26" s="1"/>
  <c r="BH12" i="26" s="1"/>
  <c r="BK12" i="26" s="1"/>
  <c r="BN12" i="26" s="1"/>
  <c r="BQ12" i="26" s="1"/>
  <c r="BT12" i="26" s="1"/>
  <c r="BW12" i="26" s="1"/>
  <c r="BZ12" i="26" s="1"/>
  <c r="CC12" i="26" s="1"/>
  <c r="CF12" i="26" s="1"/>
  <c r="CI12" i="26" s="1"/>
  <c r="CL12" i="26" s="1"/>
  <c r="CO12" i="26" s="1"/>
  <c r="CR12" i="26" s="1"/>
  <c r="CU12" i="26" s="1"/>
  <c r="CX12" i="26" s="1"/>
  <c r="DA12" i="26" s="1"/>
  <c r="DD12" i="26" s="1"/>
  <c r="DG12" i="26" s="1"/>
  <c r="DJ12" i="26" s="1"/>
  <c r="DM12" i="26" s="1"/>
  <c r="DP12" i="26" s="1"/>
  <c r="DS12" i="26" s="1"/>
  <c r="DV12" i="26" s="1"/>
  <c r="DY12" i="26" s="1"/>
  <c r="EB12" i="26" s="1"/>
  <c r="EE12" i="26" s="1"/>
  <c r="EH12" i="26" s="1"/>
  <c r="EK12" i="26" s="1"/>
  <c r="EN12" i="26" s="1"/>
  <c r="EQ12" i="26" s="1"/>
  <c r="ET12" i="26" s="1"/>
  <c r="EW12" i="26" s="1"/>
  <c r="EZ12" i="26" s="1"/>
  <c r="FC12" i="26" s="1"/>
  <c r="N13" i="26"/>
  <c r="Q13" i="26" s="1"/>
  <c r="T13" i="26" s="1"/>
  <c r="W13" i="26" s="1"/>
  <c r="Z13" i="26" s="1"/>
  <c r="AC13" i="26" s="1"/>
  <c r="AF13" i="26" s="1"/>
  <c r="AI13" i="26" s="1"/>
  <c r="AL13" i="26" s="1"/>
  <c r="AO13" i="26" s="1"/>
  <c r="AR13" i="26" s="1"/>
  <c r="AU13" i="26" s="1"/>
  <c r="AX13" i="26" s="1"/>
  <c r="BA13" i="26" s="1"/>
  <c r="BD13" i="26" s="1"/>
  <c r="BG13" i="26" s="1"/>
  <c r="BJ13" i="26" s="1"/>
  <c r="BM13" i="26" s="1"/>
  <c r="BP13" i="26" s="1"/>
  <c r="BS13" i="26" s="1"/>
  <c r="BV13" i="26" s="1"/>
  <c r="BY13" i="26" s="1"/>
  <c r="CB13" i="26" s="1"/>
  <c r="CE13" i="26" s="1"/>
  <c r="CH13" i="26" s="1"/>
  <c r="CK13" i="26" s="1"/>
  <c r="CN13" i="26" s="1"/>
  <c r="CQ13" i="26" s="1"/>
  <c r="CT13" i="26" s="1"/>
  <c r="CW13" i="26" s="1"/>
  <c r="CZ13" i="26" s="1"/>
  <c r="DC13" i="26" s="1"/>
  <c r="DF13" i="26" s="1"/>
  <c r="DI13" i="26" s="1"/>
  <c r="DL13" i="26" s="1"/>
  <c r="DO13" i="26" s="1"/>
  <c r="DR13" i="26" s="1"/>
  <c r="DU13" i="26" s="1"/>
  <c r="DX13" i="26" s="1"/>
  <c r="EA13" i="26" s="1"/>
  <c r="ED13" i="26" s="1"/>
  <c r="EG13" i="26" s="1"/>
  <c r="EJ13" i="26" s="1"/>
  <c r="EM13" i="26" s="1"/>
  <c r="EP13" i="26" s="1"/>
  <c r="ES13" i="26" s="1"/>
  <c r="EV13" i="26" s="1"/>
  <c r="EY13" i="26" s="1"/>
  <c r="FB13" i="26" s="1"/>
  <c r="L23" i="26"/>
  <c r="O23" i="26" s="1"/>
  <c r="R23" i="26" s="1"/>
  <c r="U23" i="26" s="1"/>
  <c r="X23" i="26" s="1"/>
  <c r="AA23" i="26" s="1"/>
  <c r="AD23" i="26" s="1"/>
  <c r="AG23" i="26" s="1"/>
  <c r="AJ23" i="26" s="1"/>
  <c r="AM23" i="26" s="1"/>
  <c r="AP23" i="26" s="1"/>
  <c r="AS23" i="26" s="1"/>
  <c r="AV23" i="26" s="1"/>
  <c r="AY23" i="26" s="1"/>
  <c r="BB23" i="26" s="1"/>
  <c r="BE23" i="26" s="1"/>
  <c r="BH23" i="26" s="1"/>
  <c r="BK23" i="26" s="1"/>
  <c r="BN23" i="26" s="1"/>
  <c r="BQ23" i="26" s="1"/>
  <c r="BT23" i="26" s="1"/>
  <c r="BW23" i="26" s="1"/>
  <c r="BZ23" i="26" s="1"/>
  <c r="CC23" i="26" s="1"/>
  <c r="CF23" i="26" s="1"/>
  <c r="CI23" i="26" s="1"/>
  <c r="CL23" i="26" s="1"/>
  <c r="CO23" i="26" s="1"/>
  <c r="CR23" i="26" s="1"/>
  <c r="CU23" i="26" s="1"/>
  <c r="CX23" i="26" s="1"/>
  <c r="DA23" i="26" s="1"/>
  <c r="DD23" i="26" s="1"/>
  <c r="DG23" i="26" s="1"/>
  <c r="DJ23" i="26" s="1"/>
  <c r="DM23" i="26" s="1"/>
  <c r="DP23" i="26" s="1"/>
  <c r="DS23" i="26" s="1"/>
  <c r="DV23" i="26" s="1"/>
  <c r="DY23" i="26" s="1"/>
  <c r="EB23" i="26" s="1"/>
  <c r="EE23" i="26" s="1"/>
  <c r="EH23" i="26" s="1"/>
  <c r="EK23" i="26" s="1"/>
  <c r="EN23" i="26" s="1"/>
  <c r="EQ23" i="26" s="1"/>
  <c r="ET23" i="26" s="1"/>
  <c r="EW23" i="26" s="1"/>
  <c r="EZ23" i="26" s="1"/>
  <c r="FC23" i="26" s="1"/>
  <c r="L27" i="26"/>
  <c r="O27" i="26" s="1"/>
  <c r="R27" i="26" s="1"/>
  <c r="U27" i="26" s="1"/>
  <c r="X27" i="26" s="1"/>
  <c r="AA27" i="26" s="1"/>
  <c r="AD27" i="26" s="1"/>
  <c r="AG27" i="26" s="1"/>
  <c r="AJ27" i="26" s="1"/>
  <c r="AM27" i="26" s="1"/>
  <c r="AP27" i="26" s="1"/>
  <c r="AS27" i="26" s="1"/>
  <c r="AV27" i="26" s="1"/>
  <c r="AY27" i="26" s="1"/>
  <c r="BB27" i="26" s="1"/>
  <c r="BE27" i="26" s="1"/>
  <c r="BH27" i="26" s="1"/>
  <c r="BK27" i="26" s="1"/>
  <c r="BN27" i="26" s="1"/>
  <c r="BQ27" i="26" s="1"/>
  <c r="BT27" i="26" s="1"/>
  <c r="BW27" i="26" s="1"/>
  <c r="BZ27" i="26" s="1"/>
  <c r="CC27" i="26" s="1"/>
  <c r="CF27" i="26" s="1"/>
  <c r="CI27" i="26" s="1"/>
  <c r="CL27" i="26" s="1"/>
  <c r="CO27" i="26" s="1"/>
  <c r="CR27" i="26" s="1"/>
  <c r="CU27" i="26" s="1"/>
  <c r="CX27" i="26" s="1"/>
  <c r="DA27" i="26" s="1"/>
  <c r="DD27" i="26" s="1"/>
  <c r="DG27" i="26" s="1"/>
  <c r="DJ27" i="26" s="1"/>
  <c r="DM27" i="26" s="1"/>
  <c r="DP27" i="26" s="1"/>
  <c r="DS27" i="26" s="1"/>
  <c r="DV27" i="26" s="1"/>
  <c r="DY27" i="26" s="1"/>
  <c r="EB27" i="26" s="1"/>
  <c r="EE27" i="26" s="1"/>
  <c r="EH27" i="26" s="1"/>
  <c r="EK27" i="26" s="1"/>
  <c r="EN27" i="26" s="1"/>
  <c r="EQ27" i="26" s="1"/>
  <c r="ET27" i="26" s="1"/>
  <c r="EW27" i="26" s="1"/>
  <c r="EZ27" i="26" s="1"/>
  <c r="FC27" i="26" s="1"/>
  <c r="N8" i="26"/>
  <c r="Q8" i="26" s="1"/>
  <c r="T8" i="26" s="1"/>
  <c r="W8" i="26" s="1"/>
  <c r="Z8" i="26" s="1"/>
  <c r="AC8" i="26" s="1"/>
  <c r="AF8" i="26" s="1"/>
  <c r="AI8" i="26" s="1"/>
  <c r="AL8" i="26" s="1"/>
  <c r="AO8" i="26" s="1"/>
  <c r="AR8" i="26" s="1"/>
  <c r="AU8" i="26" s="1"/>
  <c r="AX8" i="26" s="1"/>
  <c r="BA8" i="26" s="1"/>
  <c r="BD8" i="26" s="1"/>
  <c r="BG8" i="26" s="1"/>
  <c r="BJ8" i="26" s="1"/>
  <c r="BM8" i="26" s="1"/>
  <c r="BP8" i="26" s="1"/>
  <c r="BS8" i="26" s="1"/>
  <c r="BV8" i="26" s="1"/>
  <c r="BY8" i="26" s="1"/>
  <c r="CB8" i="26" s="1"/>
  <c r="CE8" i="26" s="1"/>
  <c r="CH8" i="26" s="1"/>
  <c r="CK8" i="26" s="1"/>
  <c r="CN8" i="26" s="1"/>
  <c r="CQ8" i="26" s="1"/>
  <c r="CT8" i="26" s="1"/>
  <c r="CW8" i="26" s="1"/>
  <c r="CZ8" i="26" s="1"/>
  <c r="DC8" i="26" s="1"/>
  <c r="DF8" i="26" s="1"/>
  <c r="DI8" i="26" s="1"/>
  <c r="DL8" i="26" s="1"/>
  <c r="DO8" i="26" s="1"/>
  <c r="DR8" i="26" s="1"/>
  <c r="DU8" i="26" s="1"/>
  <c r="DX8" i="26" s="1"/>
  <c r="EA8" i="26" s="1"/>
  <c r="ED8" i="26" s="1"/>
  <c r="EG8" i="26" s="1"/>
  <c r="EJ8" i="26" s="1"/>
  <c r="EM8" i="26" s="1"/>
  <c r="EP8" i="26" s="1"/>
  <c r="ES8" i="26" s="1"/>
  <c r="EV8" i="26" s="1"/>
  <c r="EY8" i="26" s="1"/>
  <c r="FB8" i="26" s="1"/>
  <c r="L11" i="26"/>
  <c r="O11" i="26" s="1"/>
  <c r="R11" i="26" s="1"/>
  <c r="U11" i="26" s="1"/>
  <c r="X11" i="26" s="1"/>
  <c r="AA11" i="26" s="1"/>
  <c r="AD11" i="26" s="1"/>
  <c r="AG11" i="26" s="1"/>
  <c r="AJ11" i="26" s="1"/>
  <c r="AM11" i="26" s="1"/>
  <c r="AP11" i="26" s="1"/>
  <c r="AS11" i="26" s="1"/>
  <c r="AV11" i="26" s="1"/>
  <c r="AY11" i="26" s="1"/>
  <c r="BB11" i="26" s="1"/>
  <c r="BE11" i="26" s="1"/>
  <c r="BH11" i="26" s="1"/>
  <c r="BK11" i="26" s="1"/>
  <c r="BN11" i="26" s="1"/>
  <c r="BQ11" i="26" s="1"/>
  <c r="BT11" i="26" s="1"/>
  <c r="BW11" i="26" s="1"/>
  <c r="BZ11" i="26" s="1"/>
  <c r="CC11" i="26" s="1"/>
  <c r="CF11" i="26" s="1"/>
  <c r="CI11" i="26" s="1"/>
  <c r="CL11" i="26" s="1"/>
  <c r="CO11" i="26" s="1"/>
  <c r="CR11" i="26" s="1"/>
  <c r="CU11" i="26" s="1"/>
  <c r="CX11" i="26" s="1"/>
  <c r="DA11" i="26" s="1"/>
  <c r="DD11" i="26" s="1"/>
  <c r="DG11" i="26" s="1"/>
  <c r="DJ11" i="26" s="1"/>
  <c r="DM11" i="26" s="1"/>
  <c r="DP11" i="26" s="1"/>
  <c r="DS11" i="26" s="1"/>
  <c r="DV11" i="26" s="1"/>
  <c r="DY11" i="26" s="1"/>
  <c r="EB11" i="26" s="1"/>
  <c r="EE11" i="26" s="1"/>
  <c r="EH11" i="26" s="1"/>
  <c r="EK11" i="26" s="1"/>
  <c r="EN11" i="26" s="1"/>
  <c r="EQ11" i="26" s="1"/>
  <c r="ET11" i="26" s="1"/>
  <c r="EW11" i="26" s="1"/>
  <c r="EZ11" i="26" s="1"/>
  <c r="FC11" i="26" s="1"/>
  <c r="L18" i="26"/>
  <c r="O18" i="26" s="1"/>
  <c r="R18" i="26" s="1"/>
  <c r="U18" i="26" s="1"/>
  <c r="X18" i="26" s="1"/>
  <c r="AA18" i="26" s="1"/>
  <c r="AD18" i="26" s="1"/>
  <c r="AG18" i="26" s="1"/>
  <c r="AJ18" i="26" s="1"/>
  <c r="AM18" i="26" s="1"/>
  <c r="AP18" i="26" s="1"/>
  <c r="AS18" i="26" s="1"/>
  <c r="AV18" i="26" s="1"/>
  <c r="AY18" i="26" s="1"/>
  <c r="BB18" i="26" s="1"/>
  <c r="BE18" i="26" s="1"/>
  <c r="BH18" i="26" s="1"/>
  <c r="BK18" i="26" s="1"/>
  <c r="BN18" i="26" s="1"/>
  <c r="BQ18" i="26" s="1"/>
  <c r="BT18" i="26" s="1"/>
  <c r="BW18" i="26" s="1"/>
  <c r="BZ18" i="26" s="1"/>
  <c r="CC18" i="26" s="1"/>
  <c r="CF18" i="26" s="1"/>
  <c r="CI18" i="26" s="1"/>
  <c r="CL18" i="26" s="1"/>
  <c r="CO18" i="26" s="1"/>
  <c r="CR18" i="26" s="1"/>
  <c r="CU18" i="26" s="1"/>
  <c r="CX18" i="26" s="1"/>
  <c r="DA18" i="26" s="1"/>
  <c r="DD18" i="26" s="1"/>
  <c r="DG18" i="26" s="1"/>
  <c r="DJ18" i="26" s="1"/>
  <c r="DM18" i="26" s="1"/>
  <c r="DP18" i="26" s="1"/>
  <c r="DS18" i="26" s="1"/>
  <c r="DV18" i="26" s="1"/>
  <c r="DY18" i="26" s="1"/>
  <c r="EB18" i="26" s="1"/>
  <c r="EE18" i="26" s="1"/>
  <c r="EH18" i="26" s="1"/>
  <c r="EK18" i="26" s="1"/>
  <c r="EN18" i="26" s="1"/>
  <c r="EQ18" i="26" s="1"/>
  <c r="ET18" i="26" s="1"/>
  <c r="EW18" i="26" s="1"/>
  <c r="EZ18" i="26" s="1"/>
  <c r="FC18" i="26" s="1"/>
  <c r="CD121" i="26"/>
  <c r="DN121" i="26"/>
  <c r="V121" i="26"/>
  <c r="N37" i="26"/>
  <c r="Q37" i="26" s="1"/>
  <c r="T37" i="26" s="1"/>
  <c r="W37" i="26" s="1"/>
  <c r="Z37" i="26" s="1"/>
  <c r="AC37" i="26" s="1"/>
  <c r="AF37" i="26" s="1"/>
  <c r="AI37" i="26" s="1"/>
  <c r="AL37" i="26" s="1"/>
  <c r="AO37" i="26" s="1"/>
  <c r="AR37" i="26" s="1"/>
  <c r="AU37" i="26" s="1"/>
  <c r="AX37" i="26" s="1"/>
  <c r="BA37" i="26" s="1"/>
  <c r="BD37" i="26" s="1"/>
  <c r="BG37" i="26" s="1"/>
  <c r="BJ37" i="26" s="1"/>
  <c r="BM37" i="26" s="1"/>
  <c r="BP37" i="26" s="1"/>
  <c r="BS37" i="26" s="1"/>
  <c r="BV37" i="26" s="1"/>
  <c r="BY37" i="26" s="1"/>
  <c r="CB37" i="26" s="1"/>
  <c r="CE37" i="26" s="1"/>
  <c r="CH37" i="26" s="1"/>
  <c r="CK37" i="26" s="1"/>
  <c r="CN37" i="26" s="1"/>
  <c r="CQ37" i="26" s="1"/>
  <c r="CT37" i="26" s="1"/>
  <c r="CW37" i="26" s="1"/>
  <c r="CZ37" i="26" s="1"/>
  <c r="DC37" i="26" s="1"/>
  <c r="DF37" i="26" s="1"/>
  <c r="DI37" i="26" s="1"/>
  <c r="DL37" i="26" s="1"/>
  <c r="DO37" i="26" s="1"/>
  <c r="DR37" i="26" s="1"/>
  <c r="DU37" i="26" s="1"/>
  <c r="DX37" i="26" s="1"/>
  <c r="EA37" i="26" s="1"/>
  <c r="ED37" i="26" s="1"/>
  <c r="EG37" i="26" s="1"/>
  <c r="EJ37" i="26" s="1"/>
  <c r="EM37" i="26" s="1"/>
  <c r="EP37" i="26" s="1"/>
  <c r="ES37" i="26" s="1"/>
  <c r="EV37" i="26" s="1"/>
  <c r="EY37" i="26" s="1"/>
  <c r="FB37" i="26" s="1"/>
  <c r="AH121" i="26"/>
  <c r="BR121" i="26"/>
  <c r="DZ121" i="26"/>
  <c r="L15" i="26"/>
  <c r="O15" i="26" s="1"/>
  <c r="R15" i="26" s="1"/>
  <c r="U15" i="26" s="1"/>
  <c r="X15" i="26" s="1"/>
  <c r="AA15" i="26" s="1"/>
  <c r="AD15" i="26" s="1"/>
  <c r="AG15" i="26" s="1"/>
  <c r="AJ15" i="26" s="1"/>
  <c r="AM15" i="26" s="1"/>
  <c r="AP15" i="26" s="1"/>
  <c r="AS15" i="26" s="1"/>
  <c r="AV15" i="26" s="1"/>
  <c r="AY15" i="26" s="1"/>
  <c r="BB15" i="26" s="1"/>
  <c r="BE15" i="26" s="1"/>
  <c r="BH15" i="26" s="1"/>
  <c r="BK15" i="26" s="1"/>
  <c r="BN15" i="26" s="1"/>
  <c r="BQ15" i="26" s="1"/>
  <c r="BT15" i="26" s="1"/>
  <c r="BW15" i="26" s="1"/>
  <c r="BZ15" i="26" s="1"/>
  <c r="CC15" i="26" s="1"/>
  <c r="CF15" i="26" s="1"/>
  <c r="CI15" i="26" s="1"/>
  <c r="CL15" i="26" s="1"/>
  <c r="CO15" i="26" s="1"/>
  <c r="CR15" i="26" s="1"/>
  <c r="CU15" i="26" s="1"/>
  <c r="CX15" i="26" s="1"/>
  <c r="DA15" i="26" s="1"/>
  <c r="DD15" i="26" s="1"/>
  <c r="DG15" i="26" s="1"/>
  <c r="DJ15" i="26" s="1"/>
  <c r="DM15" i="26" s="1"/>
  <c r="DP15" i="26" s="1"/>
  <c r="DS15" i="26" s="1"/>
  <c r="DV15" i="26" s="1"/>
  <c r="DY15" i="26" s="1"/>
  <c r="EB15" i="26" s="1"/>
  <c r="EE15" i="26" s="1"/>
  <c r="EH15" i="26" s="1"/>
  <c r="EK15" i="26" s="1"/>
  <c r="EN15" i="26" s="1"/>
  <c r="EQ15" i="26" s="1"/>
  <c r="ET15" i="26" s="1"/>
  <c r="EW15" i="26" s="1"/>
  <c r="EZ15" i="26" s="1"/>
  <c r="FC15" i="26" s="1"/>
  <c r="N17" i="26"/>
  <c r="Q17" i="26" s="1"/>
  <c r="T17" i="26" s="1"/>
  <c r="W17" i="26" s="1"/>
  <c r="Z17" i="26" s="1"/>
  <c r="AC17" i="26" s="1"/>
  <c r="AF17" i="26" s="1"/>
  <c r="AI17" i="26" s="1"/>
  <c r="AL17" i="26" s="1"/>
  <c r="AO17" i="26" s="1"/>
  <c r="AR17" i="26" s="1"/>
  <c r="AU17" i="26" s="1"/>
  <c r="AX17" i="26" s="1"/>
  <c r="BA17" i="26" s="1"/>
  <c r="BD17" i="26" s="1"/>
  <c r="BG17" i="26" s="1"/>
  <c r="BJ17" i="26" s="1"/>
  <c r="BM17" i="26" s="1"/>
  <c r="BP17" i="26" s="1"/>
  <c r="BS17" i="26" s="1"/>
  <c r="BV17" i="26" s="1"/>
  <c r="BY17" i="26" s="1"/>
  <c r="CB17" i="26" s="1"/>
  <c r="CE17" i="26" s="1"/>
  <c r="CH17" i="26" s="1"/>
  <c r="CK17" i="26" s="1"/>
  <c r="CN17" i="26" s="1"/>
  <c r="CQ17" i="26" s="1"/>
  <c r="CT17" i="26" s="1"/>
  <c r="CW17" i="26" s="1"/>
  <c r="CZ17" i="26" s="1"/>
  <c r="DC17" i="26" s="1"/>
  <c r="DF17" i="26" s="1"/>
  <c r="DI17" i="26" s="1"/>
  <c r="DL17" i="26" s="1"/>
  <c r="DO17" i="26" s="1"/>
  <c r="DR17" i="26" s="1"/>
  <c r="DU17" i="26" s="1"/>
  <c r="DX17" i="26" s="1"/>
  <c r="EA17" i="26" s="1"/>
  <c r="ED17" i="26" s="1"/>
  <c r="EG17" i="26" s="1"/>
  <c r="EJ17" i="26" s="1"/>
  <c r="EM17" i="26" s="1"/>
  <c r="EP17" i="26" s="1"/>
  <c r="ES17" i="26" s="1"/>
  <c r="EV17" i="26" s="1"/>
  <c r="EY17" i="26" s="1"/>
  <c r="FB17" i="26" s="1"/>
  <c r="M48" i="26"/>
  <c r="M121" i="26" s="1"/>
  <c r="AW48" i="26"/>
  <c r="AW121" i="26" s="1"/>
  <c r="CG48" i="26"/>
  <c r="CG121" i="26" s="1"/>
  <c r="DQ48" i="26"/>
  <c r="DQ121" i="26" s="1"/>
  <c r="FA48" i="26"/>
  <c r="FA121" i="26" s="1"/>
  <c r="AN121" i="26"/>
  <c r="CJ121" i="26"/>
  <c r="L21" i="26"/>
  <c r="O21" i="26" s="1"/>
  <c r="R21" i="26" s="1"/>
  <c r="U21" i="26" s="1"/>
  <c r="X21" i="26" s="1"/>
  <c r="AA21" i="26" s="1"/>
  <c r="AD21" i="26" s="1"/>
  <c r="AG21" i="26" s="1"/>
  <c r="AJ21" i="26" s="1"/>
  <c r="AM21" i="26" s="1"/>
  <c r="AP21" i="26" s="1"/>
  <c r="AS21" i="26" s="1"/>
  <c r="AV21" i="26" s="1"/>
  <c r="AY21" i="26" s="1"/>
  <c r="BB21" i="26" s="1"/>
  <c r="BE21" i="26" s="1"/>
  <c r="BH21" i="26" s="1"/>
  <c r="BK21" i="26" s="1"/>
  <c r="BN21" i="26" s="1"/>
  <c r="BQ21" i="26" s="1"/>
  <c r="BT21" i="26" s="1"/>
  <c r="BW21" i="26" s="1"/>
  <c r="BZ21" i="26" s="1"/>
  <c r="CC21" i="26" s="1"/>
  <c r="CF21" i="26" s="1"/>
  <c r="CI21" i="26" s="1"/>
  <c r="CL21" i="26" s="1"/>
  <c r="CO21" i="26" s="1"/>
  <c r="CR21" i="26" s="1"/>
  <c r="CU21" i="26" s="1"/>
  <c r="CX21" i="26" s="1"/>
  <c r="DA21" i="26" s="1"/>
  <c r="DD21" i="26" s="1"/>
  <c r="DG21" i="26" s="1"/>
  <c r="DJ21" i="26" s="1"/>
  <c r="DM21" i="26" s="1"/>
  <c r="DP21" i="26" s="1"/>
  <c r="DS21" i="26" s="1"/>
  <c r="DV21" i="26" s="1"/>
  <c r="DY21" i="26" s="1"/>
  <c r="EB21" i="26" s="1"/>
  <c r="EE21" i="26" s="1"/>
  <c r="EH21" i="26" s="1"/>
  <c r="EK21" i="26" s="1"/>
  <c r="EN21" i="26" s="1"/>
  <c r="EQ21" i="26" s="1"/>
  <c r="ET21" i="26" s="1"/>
  <c r="EW21" i="26" s="1"/>
  <c r="EZ21" i="26" s="1"/>
  <c r="FC21" i="26" s="1"/>
  <c r="L36" i="26"/>
  <c r="O36" i="26" s="1"/>
  <c r="R36" i="26" s="1"/>
  <c r="U36" i="26" s="1"/>
  <c r="X36" i="26" s="1"/>
  <c r="AA36" i="26" s="1"/>
  <c r="AD36" i="26" s="1"/>
  <c r="AG36" i="26" s="1"/>
  <c r="AJ36" i="26" s="1"/>
  <c r="AM36" i="26" s="1"/>
  <c r="AP36" i="26" s="1"/>
  <c r="AS36" i="26" s="1"/>
  <c r="AV36" i="26" s="1"/>
  <c r="AY36" i="26" s="1"/>
  <c r="BB36" i="26" s="1"/>
  <c r="BE36" i="26" s="1"/>
  <c r="BH36" i="26" s="1"/>
  <c r="BK36" i="26" s="1"/>
  <c r="BN36" i="26" s="1"/>
  <c r="BQ36" i="26" s="1"/>
  <c r="BT36" i="26" s="1"/>
  <c r="BW36" i="26" s="1"/>
  <c r="BZ36" i="26" s="1"/>
  <c r="CC36" i="26" s="1"/>
  <c r="CF36" i="26" s="1"/>
  <c r="CI36" i="26" s="1"/>
  <c r="CL36" i="26" s="1"/>
  <c r="CO36" i="26" s="1"/>
  <c r="CR36" i="26" s="1"/>
  <c r="CU36" i="26" s="1"/>
  <c r="CX36" i="26" s="1"/>
  <c r="DA36" i="26" s="1"/>
  <c r="DD36" i="26" s="1"/>
  <c r="DG36" i="26" s="1"/>
  <c r="DJ36" i="26" s="1"/>
  <c r="DM36" i="26" s="1"/>
  <c r="DP36" i="26" s="1"/>
  <c r="DS36" i="26" s="1"/>
  <c r="DV36" i="26" s="1"/>
  <c r="DY36" i="26" s="1"/>
  <c r="EB36" i="26" s="1"/>
  <c r="EE36" i="26" s="1"/>
  <c r="EH36" i="26" s="1"/>
  <c r="EK36" i="26" s="1"/>
  <c r="EN36" i="26" s="1"/>
  <c r="EQ36" i="26" s="1"/>
  <c r="ET36" i="26" s="1"/>
  <c r="EW36" i="26" s="1"/>
  <c r="EZ36" i="26" s="1"/>
  <c r="FC36" i="26" s="1"/>
  <c r="Y48" i="26"/>
  <c r="Y121" i="26" s="1"/>
  <c r="BI48" i="26"/>
  <c r="BI121" i="26" s="1"/>
  <c r="CS48" i="26"/>
  <c r="CS121" i="26" s="1"/>
  <c r="EC48" i="26"/>
  <c r="EC121" i="26" s="1"/>
  <c r="N34" i="26"/>
  <c r="Q34" i="26" s="1"/>
  <c r="T34" i="26" s="1"/>
  <c r="W34" i="26" s="1"/>
  <c r="Z34" i="26" s="1"/>
  <c r="AC34" i="26" s="1"/>
  <c r="AF34" i="26" s="1"/>
  <c r="AI34" i="26" s="1"/>
  <c r="AL34" i="26" s="1"/>
  <c r="AO34" i="26" s="1"/>
  <c r="AR34" i="26" s="1"/>
  <c r="AU34" i="26" s="1"/>
  <c r="AX34" i="26" s="1"/>
  <c r="BA34" i="26" s="1"/>
  <c r="BD34" i="26" s="1"/>
  <c r="BG34" i="26" s="1"/>
  <c r="BJ34" i="26" s="1"/>
  <c r="BM34" i="26" s="1"/>
  <c r="BP34" i="26" s="1"/>
  <c r="BS34" i="26" s="1"/>
  <c r="BV34" i="26" s="1"/>
  <c r="BY34" i="26" s="1"/>
  <c r="CB34" i="26" s="1"/>
  <c r="CE34" i="26" s="1"/>
  <c r="CH34" i="26" s="1"/>
  <c r="CK34" i="26" s="1"/>
  <c r="CN34" i="26" s="1"/>
  <c r="CQ34" i="26" s="1"/>
  <c r="CT34" i="26" s="1"/>
  <c r="CW34" i="26" s="1"/>
  <c r="CZ34" i="26" s="1"/>
  <c r="DC34" i="26" s="1"/>
  <c r="DF34" i="26" s="1"/>
  <c r="DI34" i="26" s="1"/>
  <c r="DL34" i="26" s="1"/>
  <c r="DO34" i="26" s="1"/>
  <c r="DR34" i="26" s="1"/>
  <c r="DU34" i="26" s="1"/>
  <c r="DX34" i="26" s="1"/>
  <c r="EA34" i="26" s="1"/>
  <c r="ED34" i="26" s="1"/>
  <c r="EG34" i="26" s="1"/>
  <c r="EJ34" i="26" s="1"/>
  <c r="EM34" i="26" s="1"/>
  <c r="EP34" i="26" s="1"/>
  <c r="ES34" i="26" s="1"/>
  <c r="EV34" i="26" s="1"/>
  <c r="EY34" i="26" s="1"/>
  <c r="FB34" i="26" s="1"/>
  <c r="N45" i="26"/>
  <c r="Q45" i="26" s="1"/>
  <c r="T45" i="26" s="1"/>
  <c r="W45" i="26" s="1"/>
  <c r="Z45" i="26" s="1"/>
  <c r="AC45" i="26" s="1"/>
  <c r="AF45" i="26" s="1"/>
  <c r="AI45" i="26" s="1"/>
  <c r="AL45" i="26" s="1"/>
  <c r="AO45" i="26" s="1"/>
  <c r="AR45" i="26" s="1"/>
  <c r="AU45" i="26" s="1"/>
  <c r="AX45" i="26" s="1"/>
  <c r="BA45" i="26" s="1"/>
  <c r="BD45" i="26" s="1"/>
  <c r="BG45" i="26" s="1"/>
  <c r="BJ45" i="26" s="1"/>
  <c r="BM45" i="26" s="1"/>
  <c r="BP45" i="26" s="1"/>
  <c r="BS45" i="26" s="1"/>
  <c r="BV45" i="26" s="1"/>
  <c r="BY45" i="26" s="1"/>
  <c r="CB45" i="26" s="1"/>
  <c r="CE45" i="26" s="1"/>
  <c r="CH45" i="26" s="1"/>
  <c r="CK45" i="26" s="1"/>
  <c r="CN45" i="26" s="1"/>
  <c r="CQ45" i="26" s="1"/>
  <c r="CT45" i="26" s="1"/>
  <c r="CW45" i="26" s="1"/>
  <c r="CZ45" i="26" s="1"/>
  <c r="DC45" i="26" s="1"/>
  <c r="DF45" i="26" s="1"/>
  <c r="DI45" i="26" s="1"/>
  <c r="DL45" i="26" s="1"/>
  <c r="DO45" i="26" s="1"/>
  <c r="DR45" i="26" s="1"/>
  <c r="DU45" i="26" s="1"/>
  <c r="DX45" i="26" s="1"/>
  <c r="EA45" i="26" s="1"/>
  <c r="ED45" i="26" s="1"/>
  <c r="EG45" i="26" s="1"/>
  <c r="EJ45" i="26" s="1"/>
  <c r="EM45" i="26" s="1"/>
  <c r="EP45" i="26" s="1"/>
  <c r="ES45" i="26" s="1"/>
  <c r="EV45" i="26" s="1"/>
  <c r="EY45" i="26" s="1"/>
  <c r="FB45" i="26" s="1"/>
  <c r="S48" i="26"/>
  <c r="S121" i="26" s="1"/>
  <c r="DK48" i="26"/>
  <c r="DK121" i="26" s="1"/>
  <c r="AK48" i="26"/>
  <c r="AK121" i="26" s="1"/>
  <c r="BU48" i="26"/>
  <c r="BU121" i="26" s="1"/>
  <c r="DE48" i="26"/>
  <c r="DE121" i="26" s="1"/>
  <c r="EO48" i="26"/>
  <c r="EO121" i="26" s="1"/>
  <c r="N31" i="26"/>
  <c r="Q31" i="26" s="1"/>
  <c r="T31" i="26" s="1"/>
  <c r="W31" i="26" s="1"/>
  <c r="Z31" i="26" s="1"/>
  <c r="AC31" i="26" s="1"/>
  <c r="AF31" i="26" s="1"/>
  <c r="AI31" i="26" s="1"/>
  <c r="AL31" i="26" s="1"/>
  <c r="AO31" i="26" s="1"/>
  <c r="AR31" i="26" s="1"/>
  <c r="AU31" i="26" s="1"/>
  <c r="AX31" i="26" s="1"/>
  <c r="BA31" i="26" s="1"/>
  <c r="BD31" i="26" s="1"/>
  <c r="BG31" i="26" s="1"/>
  <c r="BJ31" i="26" s="1"/>
  <c r="BM31" i="26" s="1"/>
  <c r="BP31" i="26" s="1"/>
  <c r="BS31" i="26" s="1"/>
  <c r="BV31" i="26" s="1"/>
  <c r="BY31" i="26" s="1"/>
  <c r="CB31" i="26" s="1"/>
  <c r="CE31" i="26" s="1"/>
  <c r="CH31" i="26" s="1"/>
  <c r="CK31" i="26" s="1"/>
  <c r="CN31" i="26" s="1"/>
  <c r="CQ31" i="26" s="1"/>
  <c r="CT31" i="26" s="1"/>
  <c r="CW31" i="26" s="1"/>
  <c r="CZ31" i="26" s="1"/>
  <c r="DC31" i="26" s="1"/>
  <c r="DF31" i="26" s="1"/>
  <c r="DI31" i="26" s="1"/>
  <c r="DL31" i="26" s="1"/>
  <c r="DO31" i="26" s="1"/>
  <c r="DR31" i="26" s="1"/>
  <c r="DU31" i="26" s="1"/>
  <c r="DX31" i="26" s="1"/>
  <c r="EA31" i="26" s="1"/>
  <c r="ED31" i="26" s="1"/>
  <c r="EG31" i="26" s="1"/>
  <c r="EJ31" i="26" s="1"/>
  <c r="EM31" i="26" s="1"/>
  <c r="EP31" i="26" s="1"/>
  <c r="ES31" i="26" s="1"/>
  <c r="EV31" i="26" s="1"/>
  <c r="EY31" i="26" s="1"/>
  <c r="FB31" i="26" s="1"/>
  <c r="L31" i="26"/>
  <c r="O31" i="26" s="1"/>
  <c r="R31" i="26" s="1"/>
  <c r="U31" i="26" s="1"/>
  <c r="X31" i="26" s="1"/>
  <c r="AA31" i="26" s="1"/>
  <c r="AD31" i="26" s="1"/>
  <c r="AG31" i="26" s="1"/>
  <c r="AJ31" i="26" s="1"/>
  <c r="AM31" i="26" s="1"/>
  <c r="AP31" i="26" s="1"/>
  <c r="AS31" i="26" s="1"/>
  <c r="AV31" i="26" s="1"/>
  <c r="AY31" i="26" s="1"/>
  <c r="BB31" i="26" s="1"/>
  <c r="BE31" i="26" s="1"/>
  <c r="BH31" i="26" s="1"/>
  <c r="BK31" i="26" s="1"/>
  <c r="BN31" i="26" s="1"/>
  <c r="BQ31" i="26" s="1"/>
  <c r="BT31" i="26" s="1"/>
  <c r="BW31" i="26" s="1"/>
  <c r="BZ31" i="26" s="1"/>
  <c r="CC31" i="26" s="1"/>
  <c r="CF31" i="26" s="1"/>
  <c r="CI31" i="26" s="1"/>
  <c r="CL31" i="26" s="1"/>
  <c r="CO31" i="26" s="1"/>
  <c r="CR31" i="26" s="1"/>
  <c r="CU31" i="26" s="1"/>
  <c r="CX31" i="26" s="1"/>
  <c r="DA31" i="26" s="1"/>
  <c r="DD31" i="26" s="1"/>
  <c r="DG31" i="26" s="1"/>
  <c r="DJ31" i="26" s="1"/>
  <c r="DM31" i="26" s="1"/>
  <c r="DP31" i="26" s="1"/>
  <c r="DS31" i="26" s="1"/>
  <c r="DV31" i="26" s="1"/>
  <c r="DY31" i="26" s="1"/>
  <c r="EB31" i="26" s="1"/>
  <c r="EE31" i="26" s="1"/>
  <c r="EH31" i="26" s="1"/>
  <c r="EK31" i="26" s="1"/>
  <c r="EN31" i="26" s="1"/>
  <c r="EQ31" i="26" s="1"/>
  <c r="ET31" i="26" s="1"/>
  <c r="EW31" i="26" s="1"/>
  <c r="EZ31" i="26" s="1"/>
  <c r="FC31" i="26" s="1"/>
  <c r="L43" i="26"/>
  <c r="O43" i="26" s="1"/>
  <c r="R43" i="26" s="1"/>
  <c r="U43" i="26" s="1"/>
  <c r="X43" i="26" s="1"/>
  <c r="AA43" i="26" s="1"/>
  <c r="AD43" i="26" s="1"/>
  <c r="AG43" i="26" s="1"/>
  <c r="AJ43" i="26" s="1"/>
  <c r="AM43" i="26" s="1"/>
  <c r="AP43" i="26" s="1"/>
  <c r="AS43" i="26" s="1"/>
  <c r="AV43" i="26" s="1"/>
  <c r="AY43" i="26" s="1"/>
  <c r="BB43" i="26" s="1"/>
  <c r="BE43" i="26" s="1"/>
  <c r="BH43" i="26" s="1"/>
  <c r="BK43" i="26" s="1"/>
  <c r="BN43" i="26" s="1"/>
  <c r="BQ43" i="26" s="1"/>
  <c r="BT43" i="26" s="1"/>
  <c r="BW43" i="26" s="1"/>
  <c r="BZ43" i="26" s="1"/>
  <c r="CC43" i="26" s="1"/>
  <c r="CF43" i="26" s="1"/>
  <c r="CI43" i="26" s="1"/>
  <c r="CL43" i="26" s="1"/>
  <c r="CO43" i="26" s="1"/>
  <c r="CR43" i="26" s="1"/>
  <c r="CU43" i="26" s="1"/>
  <c r="CX43" i="26" s="1"/>
  <c r="DA43" i="26" s="1"/>
  <c r="DD43" i="26" s="1"/>
  <c r="DG43" i="26" s="1"/>
  <c r="DJ43" i="26" s="1"/>
  <c r="DM43" i="26" s="1"/>
  <c r="DP43" i="26" s="1"/>
  <c r="DS43" i="26" s="1"/>
  <c r="DV43" i="26" s="1"/>
  <c r="DY43" i="26" s="1"/>
  <c r="EB43" i="26" s="1"/>
  <c r="EE43" i="26" s="1"/>
  <c r="EH43" i="26" s="1"/>
  <c r="EK43" i="26" s="1"/>
  <c r="EN43" i="26" s="1"/>
  <c r="EQ43" i="26" s="1"/>
  <c r="ET43" i="26" s="1"/>
  <c r="EW43" i="26" s="1"/>
  <c r="EZ43" i="26" s="1"/>
  <c r="FC43" i="26" s="1"/>
  <c r="N43" i="26"/>
  <c r="Q43" i="26" s="1"/>
  <c r="T43" i="26" s="1"/>
  <c r="W43" i="26" s="1"/>
  <c r="Z43" i="26" s="1"/>
  <c r="AC43" i="26" s="1"/>
  <c r="AF43" i="26" s="1"/>
  <c r="AI43" i="26" s="1"/>
  <c r="AL43" i="26" s="1"/>
  <c r="AO43" i="26" s="1"/>
  <c r="AR43" i="26" s="1"/>
  <c r="AU43" i="26" s="1"/>
  <c r="AX43" i="26" s="1"/>
  <c r="BA43" i="26" s="1"/>
  <c r="BD43" i="26" s="1"/>
  <c r="BG43" i="26" s="1"/>
  <c r="BJ43" i="26" s="1"/>
  <c r="BM43" i="26" s="1"/>
  <c r="BP43" i="26" s="1"/>
  <c r="BS43" i="26" s="1"/>
  <c r="BV43" i="26" s="1"/>
  <c r="BY43" i="26" s="1"/>
  <c r="CB43" i="26" s="1"/>
  <c r="CE43" i="26" s="1"/>
  <c r="CH43" i="26" s="1"/>
  <c r="CK43" i="26" s="1"/>
  <c r="CN43" i="26" s="1"/>
  <c r="CQ43" i="26" s="1"/>
  <c r="CT43" i="26" s="1"/>
  <c r="CW43" i="26" s="1"/>
  <c r="CZ43" i="26" s="1"/>
  <c r="DC43" i="26" s="1"/>
  <c r="DF43" i="26" s="1"/>
  <c r="DI43" i="26" s="1"/>
  <c r="DL43" i="26" s="1"/>
  <c r="DO43" i="26" s="1"/>
  <c r="DR43" i="26" s="1"/>
  <c r="DU43" i="26" s="1"/>
  <c r="DX43" i="26" s="1"/>
  <c r="EA43" i="26" s="1"/>
  <c r="ED43" i="26" s="1"/>
  <c r="EG43" i="26" s="1"/>
  <c r="EJ43" i="26" s="1"/>
  <c r="EM43" i="26" s="1"/>
  <c r="EP43" i="26" s="1"/>
  <c r="ES43" i="26" s="1"/>
  <c r="EV43" i="26" s="1"/>
  <c r="EY43" i="26" s="1"/>
  <c r="FB43" i="26" s="1"/>
  <c r="L7" i="26"/>
  <c r="O7" i="26" s="1"/>
  <c r="L20" i="26"/>
  <c r="O20" i="26" s="1"/>
  <c r="R20" i="26" s="1"/>
  <c r="U20" i="26" s="1"/>
  <c r="X20" i="26" s="1"/>
  <c r="AA20" i="26" s="1"/>
  <c r="AD20" i="26" s="1"/>
  <c r="AG20" i="26" s="1"/>
  <c r="AJ20" i="26" s="1"/>
  <c r="AM20" i="26" s="1"/>
  <c r="AP20" i="26" s="1"/>
  <c r="AS20" i="26" s="1"/>
  <c r="AV20" i="26" s="1"/>
  <c r="AY20" i="26" s="1"/>
  <c r="BB20" i="26" s="1"/>
  <c r="BE20" i="26" s="1"/>
  <c r="BH20" i="26" s="1"/>
  <c r="BK20" i="26" s="1"/>
  <c r="BN20" i="26" s="1"/>
  <c r="BQ20" i="26" s="1"/>
  <c r="BT20" i="26" s="1"/>
  <c r="BW20" i="26" s="1"/>
  <c r="BZ20" i="26" s="1"/>
  <c r="CC20" i="26" s="1"/>
  <c r="CF20" i="26" s="1"/>
  <c r="CI20" i="26" s="1"/>
  <c r="CL20" i="26" s="1"/>
  <c r="CO20" i="26" s="1"/>
  <c r="CR20" i="26" s="1"/>
  <c r="CU20" i="26" s="1"/>
  <c r="CX20" i="26" s="1"/>
  <c r="DA20" i="26" s="1"/>
  <c r="DD20" i="26" s="1"/>
  <c r="DG20" i="26" s="1"/>
  <c r="DJ20" i="26" s="1"/>
  <c r="DM20" i="26" s="1"/>
  <c r="DP20" i="26" s="1"/>
  <c r="DS20" i="26" s="1"/>
  <c r="DV20" i="26" s="1"/>
  <c r="DY20" i="26" s="1"/>
  <c r="EB20" i="26" s="1"/>
  <c r="EE20" i="26" s="1"/>
  <c r="EH20" i="26" s="1"/>
  <c r="EK20" i="26" s="1"/>
  <c r="EN20" i="26" s="1"/>
  <c r="EQ20" i="26" s="1"/>
  <c r="ET20" i="26" s="1"/>
  <c r="EW20" i="26" s="1"/>
  <c r="EZ20" i="26" s="1"/>
  <c r="FC20" i="26" s="1"/>
  <c r="L9" i="26"/>
  <c r="O9" i="26" s="1"/>
  <c r="R9" i="26" s="1"/>
  <c r="U9" i="26" s="1"/>
  <c r="X9" i="26" s="1"/>
  <c r="AA9" i="26" s="1"/>
  <c r="AD9" i="26" s="1"/>
  <c r="AG9" i="26" s="1"/>
  <c r="AJ9" i="26" s="1"/>
  <c r="AM9" i="26" s="1"/>
  <c r="AP9" i="26" s="1"/>
  <c r="AS9" i="26" s="1"/>
  <c r="AV9" i="26" s="1"/>
  <c r="AY9" i="26" s="1"/>
  <c r="BB9" i="26" s="1"/>
  <c r="BE9" i="26" s="1"/>
  <c r="BH9" i="26" s="1"/>
  <c r="BK9" i="26" s="1"/>
  <c r="BN9" i="26" s="1"/>
  <c r="BQ9" i="26" s="1"/>
  <c r="BT9" i="26" s="1"/>
  <c r="BW9" i="26" s="1"/>
  <c r="BZ9" i="26" s="1"/>
  <c r="CC9" i="26" s="1"/>
  <c r="CF9" i="26" s="1"/>
  <c r="CI9" i="26" s="1"/>
  <c r="CL9" i="26" s="1"/>
  <c r="CO9" i="26" s="1"/>
  <c r="CR9" i="26" s="1"/>
  <c r="CU9" i="26" s="1"/>
  <c r="CX9" i="26" s="1"/>
  <c r="DA9" i="26" s="1"/>
  <c r="DD9" i="26" s="1"/>
  <c r="DG9" i="26" s="1"/>
  <c r="DJ9" i="26" s="1"/>
  <c r="DM9" i="26" s="1"/>
  <c r="DP9" i="26" s="1"/>
  <c r="DS9" i="26" s="1"/>
  <c r="DV9" i="26" s="1"/>
  <c r="DY9" i="26" s="1"/>
  <c r="EB9" i="26" s="1"/>
  <c r="EE9" i="26" s="1"/>
  <c r="EH9" i="26" s="1"/>
  <c r="EK9" i="26" s="1"/>
  <c r="EN9" i="26" s="1"/>
  <c r="EQ9" i="26" s="1"/>
  <c r="ET9" i="26" s="1"/>
  <c r="EW9" i="26" s="1"/>
  <c r="EZ9" i="26" s="1"/>
  <c r="FC9" i="26" s="1"/>
  <c r="L10" i="26"/>
  <c r="O10" i="26" s="1"/>
  <c r="R10" i="26" s="1"/>
  <c r="U10" i="26" s="1"/>
  <c r="X10" i="26" s="1"/>
  <c r="AA10" i="26" s="1"/>
  <c r="AD10" i="26" s="1"/>
  <c r="AG10" i="26" s="1"/>
  <c r="AJ10" i="26" s="1"/>
  <c r="AM10" i="26" s="1"/>
  <c r="AP10" i="26" s="1"/>
  <c r="AS10" i="26" s="1"/>
  <c r="AV10" i="26" s="1"/>
  <c r="AY10" i="26" s="1"/>
  <c r="BB10" i="26" s="1"/>
  <c r="BE10" i="26" s="1"/>
  <c r="BH10" i="26" s="1"/>
  <c r="BK10" i="26" s="1"/>
  <c r="BN10" i="26" s="1"/>
  <c r="BQ10" i="26" s="1"/>
  <c r="BT10" i="26" s="1"/>
  <c r="BW10" i="26" s="1"/>
  <c r="BZ10" i="26" s="1"/>
  <c r="CC10" i="26" s="1"/>
  <c r="CF10" i="26" s="1"/>
  <c r="CI10" i="26" s="1"/>
  <c r="CL10" i="26" s="1"/>
  <c r="CO10" i="26" s="1"/>
  <c r="CR10" i="26" s="1"/>
  <c r="CU10" i="26" s="1"/>
  <c r="CX10" i="26" s="1"/>
  <c r="DA10" i="26" s="1"/>
  <c r="DD10" i="26" s="1"/>
  <c r="DG10" i="26" s="1"/>
  <c r="DJ10" i="26" s="1"/>
  <c r="DM10" i="26" s="1"/>
  <c r="DP10" i="26" s="1"/>
  <c r="DS10" i="26" s="1"/>
  <c r="DV10" i="26" s="1"/>
  <c r="DY10" i="26" s="1"/>
  <c r="EB10" i="26" s="1"/>
  <c r="EE10" i="26" s="1"/>
  <c r="EH10" i="26" s="1"/>
  <c r="EK10" i="26" s="1"/>
  <c r="EN10" i="26" s="1"/>
  <c r="EQ10" i="26" s="1"/>
  <c r="ET10" i="26" s="1"/>
  <c r="EW10" i="26" s="1"/>
  <c r="EZ10" i="26" s="1"/>
  <c r="FC10" i="26" s="1"/>
  <c r="N32" i="26"/>
  <c r="Q32" i="26" s="1"/>
  <c r="T32" i="26" s="1"/>
  <c r="W32" i="26" s="1"/>
  <c r="Z32" i="26" s="1"/>
  <c r="AC32" i="26" s="1"/>
  <c r="AF32" i="26" s="1"/>
  <c r="AI32" i="26" s="1"/>
  <c r="AL32" i="26" s="1"/>
  <c r="AO32" i="26" s="1"/>
  <c r="AR32" i="26" s="1"/>
  <c r="AU32" i="26" s="1"/>
  <c r="AX32" i="26" s="1"/>
  <c r="BA32" i="26" s="1"/>
  <c r="BD32" i="26" s="1"/>
  <c r="BG32" i="26" s="1"/>
  <c r="BJ32" i="26" s="1"/>
  <c r="BM32" i="26" s="1"/>
  <c r="BP32" i="26" s="1"/>
  <c r="BS32" i="26" s="1"/>
  <c r="BV32" i="26" s="1"/>
  <c r="BY32" i="26" s="1"/>
  <c r="CB32" i="26" s="1"/>
  <c r="CE32" i="26" s="1"/>
  <c r="CH32" i="26" s="1"/>
  <c r="CK32" i="26" s="1"/>
  <c r="CN32" i="26" s="1"/>
  <c r="CQ32" i="26" s="1"/>
  <c r="CT32" i="26" s="1"/>
  <c r="CW32" i="26" s="1"/>
  <c r="CZ32" i="26" s="1"/>
  <c r="DC32" i="26" s="1"/>
  <c r="DF32" i="26" s="1"/>
  <c r="DI32" i="26" s="1"/>
  <c r="DL32" i="26" s="1"/>
  <c r="DO32" i="26" s="1"/>
  <c r="DR32" i="26" s="1"/>
  <c r="DU32" i="26" s="1"/>
  <c r="DX32" i="26" s="1"/>
  <c r="EA32" i="26" s="1"/>
  <c r="ED32" i="26" s="1"/>
  <c r="EG32" i="26" s="1"/>
  <c r="EJ32" i="26" s="1"/>
  <c r="EM32" i="26" s="1"/>
  <c r="EP32" i="26" s="1"/>
  <c r="ES32" i="26" s="1"/>
  <c r="EV32" i="26" s="1"/>
  <c r="EY32" i="26" s="1"/>
  <c r="FB32" i="26" s="1"/>
  <c r="K123" i="26"/>
  <c r="N35" i="26"/>
  <c r="N123" i="26" s="1"/>
  <c r="N16" i="26"/>
  <c r="Q16" i="26" s="1"/>
  <c r="T16" i="26" s="1"/>
  <c r="W16" i="26" s="1"/>
  <c r="Z16" i="26" s="1"/>
  <c r="AC16" i="26" s="1"/>
  <c r="AF16" i="26" s="1"/>
  <c r="AI16" i="26" s="1"/>
  <c r="AL16" i="26" s="1"/>
  <c r="AO16" i="26" s="1"/>
  <c r="AR16" i="26" s="1"/>
  <c r="AU16" i="26" s="1"/>
  <c r="AX16" i="26" s="1"/>
  <c r="BA16" i="26" s="1"/>
  <c r="BD16" i="26" s="1"/>
  <c r="BG16" i="26" s="1"/>
  <c r="BJ16" i="26" s="1"/>
  <c r="BM16" i="26" s="1"/>
  <c r="BP16" i="26" s="1"/>
  <c r="BS16" i="26" s="1"/>
  <c r="BV16" i="26" s="1"/>
  <c r="BY16" i="26" s="1"/>
  <c r="CB16" i="26" s="1"/>
  <c r="CE16" i="26" s="1"/>
  <c r="CH16" i="26" s="1"/>
  <c r="CK16" i="26" s="1"/>
  <c r="CN16" i="26" s="1"/>
  <c r="CQ16" i="26" s="1"/>
  <c r="CT16" i="26" s="1"/>
  <c r="CW16" i="26" s="1"/>
  <c r="CZ16" i="26" s="1"/>
  <c r="DC16" i="26" s="1"/>
  <c r="DF16" i="26" s="1"/>
  <c r="DI16" i="26" s="1"/>
  <c r="DL16" i="26" s="1"/>
  <c r="DO16" i="26" s="1"/>
  <c r="DR16" i="26" s="1"/>
  <c r="DU16" i="26" s="1"/>
  <c r="DX16" i="26" s="1"/>
  <c r="EA16" i="26" s="1"/>
  <c r="ED16" i="26" s="1"/>
  <c r="EG16" i="26" s="1"/>
  <c r="EJ16" i="26" s="1"/>
  <c r="EM16" i="26" s="1"/>
  <c r="EP16" i="26" s="1"/>
  <c r="ES16" i="26" s="1"/>
  <c r="EV16" i="26" s="1"/>
  <c r="EY16" i="26" s="1"/>
  <c r="FB16" i="26" s="1"/>
  <c r="N19" i="26"/>
  <c r="Q19" i="26" s="1"/>
  <c r="T19" i="26" s="1"/>
  <c r="W19" i="26" s="1"/>
  <c r="Z19" i="26" s="1"/>
  <c r="AC19" i="26" s="1"/>
  <c r="AF19" i="26" s="1"/>
  <c r="AI19" i="26" s="1"/>
  <c r="AL19" i="26" s="1"/>
  <c r="AO19" i="26" s="1"/>
  <c r="AR19" i="26" s="1"/>
  <c r="AU19" i="26" s="1"/>
  <c r="AX19" i="26" s="1"/>
  <c r="BA19" i="26" s="1"/>
  <c r="BD19" i="26" s="1"/>
  <c r="BG19" i="26" s="1"/>
  <c r="BJ19" i="26" s="1"/>
  <c r="BM19" i="26" s="1"/>
  <c r="BP19" i="26" s="1"/>
  <c r="BS19" i="26" s="1"/>
  <c r="BV19" i="26" s="1"/>
  <c r="BY19" i="26" s="1"/>
  <c r="CB19" i="26" s="1"/>
  <c r="CE19" i="26" s="1"/>
  <c r="CH19" i="26" s="1"/>
  <c r="CK19" i="26" s="1"/>
  <c r="CN19" i="26" s="1"/>
  <c r="CQ19" i="26" s="1"/>
  <c r="CT19" i="26" s="1"/>
  <c r="CW19" i="26" s="1"/>
  <c r="CZ19" i="26" s="1"/>
  <c r="DC19" i="26" s="1"/>
  <c r="DF19" i="26" s="1"/>
  <c r="DI19" i="26" s="1"/>
  <c r="DL19" i="26" s="1"/>
  <c r="DO19" i="26" s="1"/>
  <c r="DR19" i="26" s="1"/>
  <c r="DU19" i="26" s="1"/>
  <c r="DX19" i="26" s="1"/>
  <c r="EA19" i="26" s="1"/>
  <c r="ED19" i="26" s="1"/>
  <c r="EG19" i="26" s="1"/>
  <c r="EJ19" i="26" s="1"/>
  <c r="EM19" i="26" s="1"/>
  <c r="EP19" i="26" s="1"/>
  <c r="ES19" i="26" s="1"/>
  <c r="EV19" i="26" s="1"/>
  <c r="EY19" i="26" s="1"/>
  <c r="FB19" i="26" s="1"/>
  <c r="BO48" i="26"/>
  <c r="BO121" i="26" s="1"/>
  <c r="H125" i="26"/>
  <c r="H126" i="26"/>
  <c r="AB48" i="26"/>
  <c r="AB121" i="26" s="1"/>
  <c r="AZ48" i="26"/>
  <c r="AZ121" i="26" s="1"/>
  <c r="BX48" i="26"/>
  <c r="BX121" i="26" s="1"/>
  <c r="CV48" i="26"/>
  <c r="CV121" i="26" s="1"/>
  <c r="DT48" i="26"/>
  <c r="DT121" i="26" s="1"/>
  <c r="ER48" i="26"/>
  <c r="ER121" i="26" s="1"/>
  <c r="K47" i="26"/>
  <c r="L57" i="26"/>
  <c r="I48" i="26"/>
  <c r="I121" i="26" s="1"/>
  <c r="AE48" i="26"/>
  <c r="AE121" i="26" s="1"/>
  <c r="AQ48" i="26"/>
  <c r="AQ121" i="26" s="1"/>
  <c r="CA48" i="26"/>
  <c r="CA121" i="26" s="1"/>
  <c r="CM48" i="26"/>
  <c r="CM121" i="26" s="1"/>
  <c r="DW48" i="26"/>
  <c r="DW121" i="26" s="1"/>
  <c r="EI48" i="26"/>
  <c r="EI121" i="26" s="1"/>
  <c r="N57" i="26"/>
  <c r="N30" i="26"/>
  <c r="Q30" i="26" s="1"/>
  <c r="T30" i="26" s="1"/>
  <c r="W30" i="26" s="1"/>
  <c r="Z30" i="26" s="1"/>
  <c r="AC30" i="26" s="1"/>
  <c r="AF30" i="26" s="1"/>
  <c r="AI30" i="26" s="1"/>
  <c r="AL30" i="26" s="1"/>
  <c r="AO30" i="26" s="1"/>
  <c r="AR30" i="26" s="1"/>
  <c r="AU30" i="26" s="1"/>
  <c r="AX30" i="26" s="1"/>
  <c r="BA30" i="26" s="1"/>
  <c r="BD30" i="26" s="1"/>
  <c r="BG30" i="26" s="1"/>
  <c r="BJ30" i="26" s="1"/>
  <c r="BM30" i="26" s="1"/>
  <c r="BP30" i="26" s="1"/>
  <c r="BS30" i="26" s="1"/>
  <c r="BV30" i="26" s="1"/>
  <c r="BY30" i="26" s="1"/>
  <c r="CB30" i="26" s="1"/>
  <c r="CE30" i="26" s="1"/>
  <c r="CH30" i="26" s="1"/>
  <c r="CK30" i="26" s="1"/>
  <c r="CN30" i="26" s="1"/>
  <c r="CQ30" i="26" s="1"/>
  <c r="CT30" i="26" s="1"/>
  <c r="CW30" i="26" s="1"/>
  <c r="CZ30" i="26" s="1"/>
  <c r="DC30" i="26" s="1"/>
  <c r="DF30" i="26" s="1"/>
  <c r="DI30" i="26" s="1"/>
  <c r="DL30" i="26" s="1"/>
  <c r="DO30" i="26" s="1"/>
  <c r="DR30" i="26" s="1"/>
  <c r="DU30" i="26" s="1"/>
  <c r="DX30" i="26" s="1"/>
  <c r="EA30" i="26" s="1"/>
  <c r="ED30" i="26" s="1"/>
  <c r="EG30" i="26" s="1"/>
  <c r="EJ30" i="26" s="1"/>
  <c r="EM30" i="26" s="1"/>
  <c r="EP30" i="26" s="1"/>
  <c r="ES30" i="26" s="1"/>
  <c r="EV30" i="26" s="1"/>
  <c r="EY30" i="26" s="1"/>
  <c r="FB30" i="26" s="1"/>
  <c r="L30" i="26"/>
  <c r="O30" i="26" s="1"/>
  <c r="R30" i="26" s="1"/>
  <c r="U30" i="26" s="1"/>
  <c r="X30" i="26" s="1"/>
  <c r="AA30" i="26" s="1"/>
  <c r="AD30" i="26" s="1"/>
  <c r="AG30" i="26" s="1"/>
  <c r="AJ30" i="26" s="1"/>
  <c r="AM30" i="26" s="1"/>
  <c r="AP30" i="26" s="1"/>
  <c r="AS30" i="26" s="1"/>
  <c r="AV30" i="26" s="1"/>
  <c r="AY30" i="26" s="1"/>
  <c r="BB30" i="26" s="1"/>
  <c r="BE30" i="26" s="1"/>
  <c r="BH30" i="26" s="1"/>
  <c r="BK30" i="26" s="1"/>
  <c r="BN30" i="26" s="1"/>
  <c r="BQ30" i="26" s="1"/>
  <c r="BT30" i="26" s="1"/>
  <c r="BW30" i="26" s="1"/>
  <c r="BZ30" i="26" s="1"/>
  <c r="CC30" i="26" s="1"/>
  <c r="CF30" i="26" s="1"/>
  <c r="CI30" i="26" s="1"/>
  <c r="CL30" i="26" s="1"/>
  <c r="CO30" i="26" s="1"/>
  <c r="CR30" i="26" s="1"/>
  <c r="CU30" i="26" s="1"/>
  <c r="CX30" i="26" s="1"/>
  <c r="DA30" i="26" s="1"/>
  <c r="DD30" i="26" s="1"/>
  <c r="DG30" i="26" s="1"/>
  <c r="DJ30" i="26" s="1"/>
  <c r="DM30" i="26" s="1"/>
  <c r="DP30" i="26" s="1"/>
  <c r="DS30" i="26" s="1"/>
  <c r="DV30" i="26" s="1"/>
  <c r="DY30" i="26" s="1"/>
  <c r="EB30" i="26" s="1"/>
  <c r="EE30" i="26" s="1"/>
  <c r="EH30" i="26" s="1"/>
  <c r="EK30" i="26" s="1"/>
  <c r="EN30" i="26" s="1"/>
  <c r="EQ30" i="26" s="1"/>
  <c r="ET30" i="26" s="1"/>
  <c r="EW30" i="26" s="1"/>
  <c r="EZ30" i="26" s="1"/>
  <c r="FC30" i="26" s="1"/>
  <c r="N26" i="26"/>
  <c r="Q26" i="26" s="1"/>
  <c r="T26" i="26" s="1"/>
  <c r="W26" i="26" s="1"/>
  <c r="Z26" i="26" s="1"/>
  <c r="AC26" i="26" s="1"/>
  <c r="AF26" i="26" s="1"/>
  <c r="AI26" i="26" s="1"/>
  <c r="AL26" i="26" s="1"/>
  <c r="AO26" i="26" s="1"/>
  <c r="AR26" i="26" s="1"/>
  <c r="AU26" i="26" s="1"/>
  <c r="AX26" i="26" s="1"/>
  <c r="BA26" i="26" s="1"/>
  <c r="BD26" i="26" s="1"/>
  <c r="BG26" i="26" s="1"/>
  <c r="BJ26" i="26" s="1"/>
  <c r="BM26" i="26" s="1"/>
  <c r="BP26" i="26" s="1"/>
  <c r="BS26" i="26" s="1"/>
  <c r="BV26" i="26" s="1"/>
  <c r="BY26" i="26" s="1"/>
  <c r="CB26" i="26" s="1"/>
  <c r="CE26" i="26" s="1"/>
  <c r="CH26" i="26" s="1"/>
  <c r="CK26" i="26" s="1"/>
  <c r="CN26" i="26" s="1"/>
  <c r="CQ26" i="26" s="1"/>
  <c r="CT26" i="26" s="1"/>
  <c r="CW26" i="26" s="1"/>
  <c r="CZ26" i="26" s="1"/>
  <c r="DC26" i="26" s="1"/>
  <c r="DF26" i="26" s="1"/>
  <c r="DI26" i="26" s="1"/>
  <c r="DL26" i="26" s="1"/>
  <c r="DO26" i="26" s="1"/>
  <c r="DR26" i="26" s="1"/>
  <c r="DU26" i="26" s="1"/>
  <c r="DX26" i="26" s="1"/>
  <c r="EA26" i="26" s="1"/>
  <c r="ED26" i="26" s="1"/>
  <c r="EG26" i="26" s="1"/>
  <c r="EJ26" i="26" s="1"/>
  <c r="EM26" i="26" s="1"/>
  <c r="EP26" i="26" s="1"/>
  <c r="ES26" i="26" s="1"/>
  <c r="EV26" i="26" s="1"/>
  <c r="EY26" i="26" s="1"/>
  <c r="FB26" i="26" s="1"/>
  <c r="L26" i="26"/>
  <c r="O26" i="26" s="1"/>
  <c r="R26" i="26" s="1"/>
  <c r="U26" i="26" s="1"/>
  <c r="X26" i="26" s="1"/>
  <c r="AA26" i="26" s="1"/>
  <c r="AD26" i="26" s="1"/>
  <c r="AG26" i="26" s="1"/>
  <c r="AJ26" i="26" s="1"/>
  <c r="AM26" i="26" s="1"/>
  <c r="AP26" i="26" s="1"/>
  <c r="AS26" i="26" s="1"/>
  <c r="AV26" i="26" s="1"/>
  <c r="AY26" i="26" s="1"/>
  <c r="BB26" i="26" s="1"/>
  <c r="BE26" i="26" s="1"/>
  <c r="BH26" i="26" s="1"/>
  <c r="BK26" i="26" s="1"/>
  <c r="BN26" i="26" s="1"/>
  <c r="BQ26" i="26" s="1"/>
  <c r="BT26" i="26" s="1"/>
  <c r="BW26" i="26" s="1"/>
  <c r="BZ26" i="26" s="1"/>
  <c r="CC26" i="26" s="1"/>
  <c r="CF26" i="26" s="1"/>
  <c r="CI26" i="26" s="1"/>
  <c r="CL26" i="26" s="1"/>
  <c r="CO26" i="26" s="1"/>
  <c r="CR26" i="26" s="1"/>
  <c r="CU26" i="26" s="1"/>
  <c r="CX26" i="26" s="1"/>
  <c r="DA26" i="26" s="1"/>
  <c r="DD26" i="26" s="1"/>
  <c r="DG26" i="26" s="1"/>
  <c r="DJ26" i="26" s="1"/>
  <c r="DM26" i="26" s="1"/>
  <c r="DP26" i="26" s="1"/>
  <c r="DS26" i="26" s="1"/>
  <c r="DV26" i="26" s="1"/>
  <c r="DY26" i="26" s="1"/>
  <c r="EB26" i="26" s="1"/>
  <c r="EE26" i="26" s="1"/>
  <c r="EH26" i="26" s="1"/>
  <c r="EK26" i="26" s="1"/>
  <c r="EN26" i="26" s="1"/>
  <c r="EQ26" i="26" s="1"/>
  <c r="ET26" i="26" s="1"/>
  <c r="EW26" i="26" s="1"/>
  <c r="EZ26" i="26" s="1"/>
  <c r="FC26" i="26" s="1"/>
  <c r="T7" i="26"/>
  <c r="L33" i="26"/>
  <c r="O33" i="26" s="1"/>
  <c r="R33" i="26" s="1"/>
  <c r="U33" i="26" s="1"/>
  <c r="X33" i="26" s="1"/>
  <c r="AA33" i="26" s="1"/>
  <c r="AD33" i="26" s="1"/>
  <c r="AG33" i="26" s="1"/>
  <c r="AJ33" i="26" s="1"/>
  <c r="AM33" i="26" s="1"/>
  <c r="AP33" i="26" s="1"/>
  <c r="AS33" i="26" s="1"/>
  <c r="AV33" i="26" s="1"/>
  <c r="AY33" i="26" s="1"/>
  <c r="BB33" i="26" s="1"/>
  <c r="BE33" i="26" s="1"/>
  <c r="BH33" i="26" s="1"/>
  <c r="BK33" i="26" s="1"/>
  <c r="BN33" i="26" s="1"/>
  <c r="BQ33" i="26" s="1"/>
  <c r="BT33" i="26" s="1"/>
  <c r="BW33" i="26" s="1"/>
  <c r="BZ33" i="26" s="1"/>
  <c r="CC33" i="26" s="1"/>
  <c r="CF33" i="26" s="1"/>
  <c r="CI33" i="26" s="1"/>
  <c r="CL33" i="26" s="1"/>
  <c r="CO33" i="26" s="1"/>
  <c r="CR33" i="26" s="1"/>
  <c r="CU33" i="26" s="1"/>
  <c r="CX33" i="26" s="1"/>
  <c r="DA33" i="26" s="1"/>
  <c r="DD33" i="26" s="1"/>
  <c r="DG33" i="26" s="1"/>
  <c r="DJ33" i="26" s="1"/>
  <c r="DM33" i="26" s="1"/>
  <c r="DP33" i="26" s="1"/>
  <c r="DS33" i="26" s="1"/>
  <c r="DV33" i="26" s="1"/>
  <c r="DY33" i="26" s="1"/>
  <c r="EB33" i="26" s="1"/>
  <c r="EE33" i="26" s="1"/>
  <c r="EH33" i="26" s="1"/>
  <c r="EK33" i="26" s="1"/>
  <c r="EN33" i="26" s="1"/>
  <c r="EQ33" i="26" s="1"/>
  <c r="ET33" i="26" s="1"/>
  <c r="EW33" i="26" s="1"/>
  <c r="EZ33" i="26" s="1"/>
  <c r="FC33" i="26" s="1"/>
  <c r="N33" i="26"/>
  <c r="Q33" i="26" s="1"/>
  <c r="T33" i="26" s="1"/>
  <c r="W33" i="26" s="1"/>
  <c r="Z33" i="26" s="1"/>
  <c r="AC33" i="26" s="1"/>
  <c r="AF33" i="26" s="1"/>
  <c r="AI33" i="26" s="1"/>
  <c r="AL33" i="26" s="1"/>
  <c r="AO33" i="26" s="1"/>
  <c r="AR33" i="26" s="1"/>
  <c r="AU33" i="26" s="1"/>
  <c r="AX33" i="26" s="1"/>
  <c r="BA33" i="26" s="1"/>
  <c r="BD33" i="26" s="1"/>
  <c r="BG33" i="26" s="1"/>
  <c r="BJ33" i="26" s="1"/>
  <c r="BM33" i="26" s="1"/>
  <c r="BP33" i="26" s="1"/>
  <c r="BS33" i="26" s="1"/>
  <c r="BV33" i="26" s="1"/>
  <c r="BY33" i="26" s="1"/>
  <c r="CB33" i="26" s="1"/>
  <c r="CE33" i="26" s="1"/>
  <c r="CH33" i="26" s="1"/>
  <c r="CK33" i="26" s="1"/>
  <c r="CN33" i="26" s="1"/>
  <c r="CQ33" i="26" s="1"/>
  <c r="CT33" i="26" s="1"/>
  <c r="CW33" i="26" s="1"/>
  <c r="CZ33" i="26" s="1"/>
  <c r="DC33" i="26" s="1"/>
  <c r="DF33" i="26" s="1"/>
  <c r="DI33" i="26" s="1"/>
  <c r="DL33" i="26" s="1"/>
  <c r="DO33" i="26" s="1"/>
  <c r="DR33" i="26" s="1"/>
  <c r="DU33" i="26" s="1"/>
  <c r="DX33" i="26" s="1"/>
  <c r="EA33" i="26" s="1"/>
  <c r="ED33" i="26" s="1"/>
  <c r="EG33" i="26" s="1"/>
  <c r="EJ33" i="26" s="1"/>
  <c r="EM33" i="26" s="1"/>
  <c r="EP33" i="26" s="1"/>
  <c r="ES33" i="26" s="1"/>
  <c r="EV33" i="26" s="1"/>
  <c r="EY33" i="26" s="1"/>
  <c r="FB33" i="26" s="1"/>
  <c r="N22" i="26"/>
  <c r="Q22" i="26" s="1"/>
  <c r="T22" i="26" s="1"/>
  <c r="W22" i="26" s="1"/>
  <c r="Z22" i="26" s="1"/>
  <c r="AC22" i="26" s="1"/>
  <c r="AF22" i="26" s="1"/>
  <c r="AI22" i="26" s="1"/>
  <c r="AL22" i="26" s="1"/>
  <c r="AO22" i="26" s="1"/>
  <c r="AR22" i="26" s="1"/>
  <c r="AU22" i="26" s="1"/>
  <c r="AX22" i="26" s="1"/>
  <c r="BA22" i="26" s="1"/>
  <c r="BD22" i="26" s="1"/>
  <c r="BG22" i="26" s="1"/>
  <c r="BJ22" i="26" s="1"/>
  <c r="BM22" i="26" s="1"/>
  <c r="BP22" i="26" s="1"/>
  <c r="BS22" i="26" s="1"/>
  <c r="BV22" i="26" s="1"/>
  <c r="BY22" i="26" s="1"/>
  <c r="CB22" i="26" s="1"/>
  <c r="CE22" i="26" s="1"/>
  <c r="CH22" i="26" s="1"/>
  <c r="CK22" i="26" s="1"/>
  <c r="CN22" i="26" s="1"/>
  <c r="CQ22" i="26" s="1"/>
  <c r="CT22" i="26" s="1"/>
  <c r="CW22" i="26" s="1"/>
  <c r="CZ22" i="26" s="1"/>
  <c r="DC22" i="26" s="1"/>
  <c r="DF22" i="26" s="1"/>
  <c r="DI22" i="26" s="1"/>
  <c r="DL22" i="26" s="1"/>
  <c r="DO22" i="26" s="1"/>
  <c r="DR22" i="26" s="1"/>
  <c r="DU22" i="26" s="1"/>
  <c r="DX22" i="26" s="1"/>
  <c r="EA22" i="26" s="1"/>
  <c r="ED22" i="26" s="1"/>
  <c r="EG22" i="26" s="1"/>
  <c r="EJ22" i="26" s="1"/>
  <c r="EM22" i="26" s="1"/>
  <c r="EP22" i="26" s="1"/>
  <c r="ES22" i="26" s="1"/>
  <c r="EV22" i="26" s="1"/>
  <c r="EY22" i="26" s="1"/>
  <c r="FB22" i="26" s="1"/>
  <c r="L22" i="26"/>
  <c r="O22" i="26" s="1"/>
  <c r="R22" i="26" s="1"/>
  <c r="U22" i="26" s="1"/>
  <c r="X22" i="26" s="1"/>
  <c r="AA22" i="26" s="1"/>
  <c r="AD22" i="26" s="1"/>
  <c r="AG22" i="26" s="1"/>
  <c r="AJ22" i="26" s="1"/>
  <c r="AM22" i="26" s="1"/>
  <c r="AP22" i="26" s="1"/>
  <c r="AS22" i="26" s="1"/>
  <c r="AV22" i="26" s="1"/>
  <c r="AY22" i="26" s="1"/>
  <c r="BB22" i="26" s="1"/>
  <c r="BE22" i="26" s="1"/>
  <c r="BH22" i="26" s="1"/>
  <c r="BK22" i="26" s="1"/>
  <c r="BN22" i="26" s="1"/>
  <c r="BQ22" i="26" s="1"/>
  <c r="BT22" i="26" s="1"/>
  <c r="BW22" i="26" s="1"/>
  <c r="BZ22" i="26" s="1"/>
  <c r="CC22" i="26" s="1"/>
  <c r="CF22" i="26" s="1"/>
  <c r="CI22" i="26" s="1"/>
  <c r="CL22" i="26" s="1"/>
  <c r="CO22" i="26" s="1"/>
  <c r="CR22" i="26" s="1"/>
  <c r="CU22" i="26" s="1"/>
  <c r="CX22" i="26" s="1"/>
  <c r="DA22" i="26" s="1"/>
  <c r="DD22" i="26" s="1"/>
  <c r="DG22" i="26" s="1"/>
  <c r="DJ22" i="26" s="1"/>
  <c r="DM22" i="26" s="1"/>
  <c r="DP22" i="26" s="1"/>
  <c r="DS22" i="26" s="1"/>
  <c r="DV22" i="26" s="1"/>
  <c r="DY22" i="26" s="1"/>
  <c r="EB22" i="26" s="1"/>
  <c r="EE22" i="26" s="1"/>
  <c r="EH22" i="26" s="1"/>
  <c r="EK22" i="26" s="1"/>
  <c r="EN22" i="26" s="1"/>
  <c r="EQ22" i="26" s="1"/>
  <c r="ET22" i="26" s="1"/>
  <c r="EW22" i="26" s="1"/>
  <c r="EZ22" i="26" s="1"/>
  <c r="FC22" i="26" s="1"/>
  <c r="Q41" i="26"/>
  <c r="O57" i="26"/>
  <c r="R50" i="26"/>
  <c r="L25" i="26"/>
  <c r="O25" i="26" s="1"/>
  <c r="R25" i="26" s="1"/>
  <c r="U25" i="26" s="1"/>
  <c r="X25" i="26" s="1"/>
  <c r="AA25" i="26" s="1"/>
  <c r="AD25" i="26" s="1"/>
  <c r="AG25" i="26" s="1"/>
  <c r="AJ25" i="26" s="1"/>
  <c r="AM25" i="26" s="1"/>
  <c r="AP25" i="26" s="1"/>
  <c r="AS25" i="26" s="1"/>
  <c r="AV25" i="26" s="1"/>
  <c r="AY25" i="26" s="1"/>
  <c r="BB25" i="26" s="1"/>
  <c r="BE25" i="26" s="1"/>
  <c r="BH25" i="26" s="1"/>
  <c r="BK25" i="26" s="1"/>
  <c r="BN25" i="26" s="1"/>
  <c r="BQ25" i="26" s="1"/>
  <c r="BT25" i="26" s="1"/>
  <c r="BW25" i="26" s="1"/>
  <c r="BZ25" i="26" s="1"/>
  <c r="CC25" i="26" s="1"/>
  <c r="CF25" i="26" s="1"/>
  <c r="CI25" i="26" s="1"/>
  <c r="CL25" i="26" s="1"/>
  <c r="CO25" i="26" s="1"/>
  <c r="CR25" i="26" s="1"/>
  <c r="CU25" i="26" s="1"/>
  <c r="CX25" i="26" s="1"/>
  <c r="DA25" i="26" s="1"/>
  <c r="DD25" i="26" s="1"/>
  <c r="DG25" i="26" s="1"/>
  <c r="DJ25" i="26" s="1"/>
  <c r="DM25" i="26" s="1"/>
  <c r="DP25" i="26" s="1"/>
  <c r="DS25" i="26" s="1"/>
  <c r="DV25" i="26" s="1"/>
  <c r="DY25" i="26" s="1"/>
  <c r="EB25" i="26" s="1"/>
  <c r="EE25" i="26" s="1"/>
  <c r="EH25" i="26" s="1"/>
  <c r="EK25" i="26" s="1"/>
  <c r="EN25" i="26" s="1"/>
  <c r="EQ25" i="26" s="1"/>
  <c r="ET25" i="26" s="1"/>
  <c r="EW25" i="26" s="1"/>
  <c r="EZ25" i="26" s="1"/>
  <c r="FC25" i="26" s="1"/>
  <c r="L29" i="26"/>
  <c r="O29" i="26" s="1"/>
  <c r="R29" i="26" s="1"/>
  <c r="U29" i="26" s="1"/>
  <c r="X29" i="26" s="1"/>
  <c r="AA29" i="26" s="1"/>
  <c r="AD29" i="26" s="1"/>
  <c r="AG29" i="26" s="1"/>
  <c r="AJ29" i="26" s="1"/>
  <c r="AM29" i="26" s="1"/>
  <c r="AP29" i="26" s="1"/>
  <c r="AS29" i="26" s="1"/>
  <c r="AV29" i="26" s="1"/>
  <c r="AY29" i="26" s="1"/>
  <c r="BB29" i="26" s="1"/>
  <c r="BE29" i="26" s="1"/>
  <c r="BH29" i="26" s="1"/>
  <c r="BK29" i="26" s="1"/>
  <c r="BN29" i="26" s="1"/>
  <c r="BQ29" i="26" s="1"/>
  <c r="BT29" i="26" s="1"/>
  <c r="BW29" i="26" s="1"/>
  <c r="BZ29" i="26" s="1"/>
  <c r="CC29" i="26" s="1"/>
  <c r="CF29" i="26" s="1"/>
  <c r="CI29" i="26" s="1"/>
  <c r="CL29" i="26" s="1"/>
  <c r="CO29" i="26" s="1"/>
  <c r="CR29" i="26" s="1"/>
  <c r="CU29" i="26" s="1"/>
  <c r="CX29" i="26" s="1"/>
  <c r="DA29" i="26" s="1"/>
  <c r="DD29" i="26" s="1"/>
  <c r="DG29" i="26" s="1"/>
  <c r="DJ29" i="26" s="1"/>
  <c r="DM29" i="26" s="1"/>
  <c r="DP29" i="26" s="1"/>
  <c r="DS29" i="26" s="1"/>
  <c r="DV29" i="26" s="1"/>
  <c r="DY29" i="26" s="1"/>
  <c r="EB29" i="26" s="1"/>
  <c r="EE29" i="26" s="1"/>
  <c r="EH29" i="26" s="1"/>
  <c r="EK29" i="26" s="1"/>
  <c r="EN29" i="26" s="1"/>
  <c r="EQ29" i="26" s="1"/>
  <c r="ET29" i="26" s="1"/>
  <c r="EW29" i="26" s="1"/>
  <c r="EZ29" i="26" s="1"/>
  <c r="FC29" i="26" s="1"/>
  <c r="K39" i="26"/>
  <c r="K48" i="26" s="1"/>
  <c r="K121" i="26" s="1"/>
  <c r="P48" i="26"/>
  <c r="P121" i="26" s="1"/>
  <c r="BC48" i="26"/>
  <c r="BC121" i="26" s="1"/>
  <c r="BL48" i="26"/>
  <c r="BL121" i="26" s="1"/>
  <c r="CY48" i="26"/>
  <c r="CY121" i="26" s="1"/>
  <c r="DH48" i="26"/>
  <c r="DH121" i="26" s="1"/>
  <c r="EU48" i="26"/>
  <c r="EU121" i="26" s="1"/>
  <c r="L42" i="26"/>
  <c r="O42" i="26" s="1"/>
  <c r="R42" i="26" s="1"/>
  <c r="U42" i="26" s="1"/>
  <c r="X42" i="26" s="1"/>
  <c r="AA42" i="26" s="1"/>
  <c r="AD42" i="26" s="1"/>
  <c r="AG42" i="26" s="1"/>
  <c r="AJ42" i="26" s="1"/>
  <c r="AM42" i="26" s="1"/>
  <c r="AP42" i="26" s="1"/>
  <c r="AS42" i="26" s="1"/>
  <c r="AV42" i="26" s="1"/>
  <c r="AY42" i="26" s="1"/>
  <c r="BB42" i="26" s="1"/>
  <c r="BE42" i="26" s="1"/>
  <c r="BH42" i="26" s="1"/>
  <c r="BK42" i="26" s="1"/>
  <c r="BN42" i="26" s="1"/>
  <c r="BQ42" i="26" s="1"/>
  <c r="BT42" i="26" s="1"/>
  <c r="BW42" i="26" s="1"/>
  <c r="BZ42" i="26" s="1"/>
  <c r="CC42" i="26" s="1"/>
  <c r="CF42" i="26" s="1"/>
  <c r="CI42" i="26" s="1"/>
  <c r="CL42" i="26" s="1"/>
  <c r="CO42" i="26" s="1"/>
  <c r="CR42" i="26" s="1"/>
  <c r="CU42" i="26" s="1"/>
  <c r="CX42" i="26" s="1"/>
  <c r="DA42" i="26" s="1"/>
  <c r="DD42" i="26" s="1"/>
  <c r="DG42" i="26" s="1"/>
  <c r="DJ42" i="26" s="1"/>
  <c r="DM42" i="26" s="1"/>
  <c r="DP42" i="26" s="1"/>
  <c r="DS42" i="26" s="1"/>
  <c r="DV42" i="26" s="1"/>
  <c r="DY42" i="26" s="1"/>
  <c r="EB42" i="26" s="1"/>
  <c r="EE42" i="26" s="1"/>
  <c r="EH42" i="26" s="1"/>
  <c r="EK42" i="26" s="1"/>
  <c r="EN42" i="26" s="1"/>
  <c r="EQ42" i="26" s="1"/>
  <c r="ET42" i="26" s="1"/>
  <c r="EW42" i="26" s="1"/>
  <c r="EZ42" i="26" s="1"/>
  <c r="FC42" i="26" s="1"/>
  <c r="N42" i="26"/>
  <c r="Q42" i="26" s="1"/>
  <c r="T42" i="26" s="1"/>
  <c r="W42" i="26" s="1"/>
  <c r="Z42" i="26" s="1"/>
  <c r="AC42" i="26" s="1"/>
  <c r="AF42" i="26" s="1"/>
  <c r="AI42" i="26" s="1"/>
  <c r="AL42" i="26" s="1"/>
  <c r="AO42" i="26" s="1"/>
  <c r="AR42" i="26" s="1"/>
  <c r="AU42" i="26" s="1"/>
  <c r="AX42" i="26" s="1"/>
  <c r="BA42" i="26" s="1"/>
  <c r="BD42" i="26" s="1"/>
  <c r="BG42" i="26" s="1"/>
  <c r="BJ42" i="26" s="1"/>
  <c r="BM42" i="26" s="1"/>
  <c r="BP42" i="26" s="1"/>
  <c r="BS42" i="26" s="1"/>
  <c r="BV42" i="26" s="1"/>
  <c r="BY42" i="26" s="1"/>
  <c r="CB42" i="26" s="1"/>
  <c r="CE42" i="26" s="1"/>
  <c r="CH42" i="26" s="1"/>
  <c r="CK42" i="26" s="1"/>
  <c r="CN42" i="26" s="1"/>
  <c r="CQ42" i="26" s="1"/>
  <c r="CT42" i="26" s="1"/>
  <c r="CW42" i="26" s="1"/>
  <c r="CZ42" i="26" s="1"/>
  <c r="DC42" i="26" s="1"/>
  <c r="DF42" i="26" s="1"/>
  <c r="DI42" i="26" s="1"/>
  <c r="DL42" i="26" s="1"/>
  <c r="DO42" i="26" s="1"/>
  <c r="DR42" i="26" s="1"/>
  <c r="DU42" i="26" s="1"/>
  <c r="DX42" i="26" s="1"/>
  <c r="EA42" i="26" s="1"/>
  <c r="ED42" i="26" s="1"/>
  <c r="EG42" i="26" s="1"/>
  <c r="EJ42" i="26" s="1"/>
  <c r="EM42" i="26" s="1"/>
  <c r="EP42" i="26" s="1"/>
  <c r="ES42" i="26" s="1"/>
  <c r="EV42" i="26" s="1"/>
  <c r="EY42" i="26" s="1"/>
  <c r="FB42" i="26" s="1"/>
  <c r="Q57" i="26"/>
  <c r="T50" i="26"/>
  <c r="L35" i="26"/>
  <c r="L41" i="26"/>
  <c r="N44" i="26"/>
  <c r="Q44" i="26" s="1"/>
  <c r="T44" i="26" s="1"/>
  <c r="W44" i="26" s="1"/>
  <c r="Z44" i="26" s="1"/>
  <c r="AC44" i="26" s="1"/>
  <c r="AF44" i="26" s="1"/>
  <c r="AI44" i="26" s="1"/>
  <c r="AL44" i="26" s="1"/>
  <c r="AO44" i="26" s="1"/>
  <c r="AR44" i="26" s="1"/>
  <c r="AU44" i="26" s="1"/>
  <c r="AX44" i="26" s="1"/>
  <c r="BA44" i="26" s="1"/>
  <c r="BD44" i="26" s="1"/>
  <c r="BG44" i="26" s="1"/>
  <c r="BJ44" i="26" s="1"/>
  <c r="BM44" i="26" s="1"/>
  <c r="BP44" i="26" s="1"/>
  <c r="BS44" i="26" s="1"/>
  <c r="BV44" i="26" s="1"/>
  <c r="BY44" i="26" s="1"/>
  <c r="CB44" i="26" s="1"/>
  <c r="CE44" i="26" s="1"/>
  <c r="CH44" i="26" s="1"/>
  <c r="CK44" i="26" s="1"/>
  <c r="CN44" i="26" s="1"/>
  <c r="CQ44" i="26" s="1"/>
  <c r="CT44" i="26" s="1"/>
  <c r="CW44" i="26" s="1"/>
  <c r="CZ44" i="26" s="1"/>
  <c r="DC44" i="26" s="1"/>
  <c r="DF44" i="26" s="1"/>
  <c r="DI44" i="26" s="1"/>
  <c r="DL44" i="26" s="1"/>
  <c r="DO44" i="26" s="1"/>
  <c r="DR44" i="26" s="1"/>
  <c r="DU44" i="26" s="1"/>
  <c r="DX44" i="26" s="1"/>
  <c r="EA44" i="26" s="1"/>
  <c r="ED44" i="26" s="1"/>
  <c r="EG44" i="26" s="1"/>
  <c r="EJ44" i="26" s="1"/>
  <c r="EM44" i="26" s="1"/>
  <c r="EP44" i="26" s="1"/>
  <c r="ES44" i="26" s="1"/>
  <c r="EV44" i="26" s="1"/>
  <c r="EY44" i="26" s="1"/>
  <c r="FB44" i="26" s="1"/>
  <c r="BJ119" i="26"/>
  <c r="BM59" i="26"/>
  <c r="BK119" i="26"/>
  <c r="BN59" i="26"/>
  <c r="H132" i="26" l="1"/>
  <c r="H129" i="26" s="1"/>
  <c r="G59" i="25" s="1"/>
  <c r="H131" i="26"/>
  <c r="H128" i="26" s="1"/>
  <c r="Q35" i="26"/>
  <c r="Q123" i="26" s="1"/>
  <c r="R7" i="26"/>
  <c r="BM119" i="26"/>
  <c r="BP59" i="26"/>
  <c r="L123" i="26"/>
  <c r="O35" i="26"/>
  <c r="O39" i="26" s="1"/>
  <c r="L39" i="26"/>
  <c r="O41" i="26"/>
  <c r="L47" i="26"/>
  <c r="T57" i="26"/>
  <c r="W50" i="26"/>
  <c r="Q47" i="26"/>
  <c r="T41" i="26"/>
  <c r="W7" i="26"/>
  <c r="BN119" i="26"/>
  <c r="BQ59" i="26"/>
  <c r="N39" i="26"/>
  <c r="R57" i="26"/>
  <c r="U50" i="26"/>
  <c r="N47" i="26"/>
  <c r="Q39" i="26" l="1"/>
  <c r="Q48" i="26" s="1"/>
  <c r="Q121" i="26" s="1"/>
  <c r="N48" i="26"/>
  <c r="N121" i="26" s="1"/>
  <c r="T35" i="26"/>
  <c r="T39" i="26" s="1"/>
  <c r="G53" i="25"/>
  <c r="G54" i="25" s="1"/>
  <c r="G56" i="25" s="1"/>
  <c r="H59" i="25"/>
  <c r="H53" i="25"/>
  <c r="G71" i="25"/>
  <c r="G73" i="25" s="1"/>
  <c r="G61" i="25"/>
  <c r="BQ119" i="26"/>
  <c r="BT59" i="26"/>
  <c r="T47" i="26"/>
  <c r="W41" i="26"/>
  <c r="O123" i="26"/>
  <c r="R35" i="26"/>
  <c r="R39" i="26" s="1"/>
  <c r="U57" i="26"/>
  <c r="X50" i="26"/>
  <c r="O47" i="26"/>
  <c r="O48" i="26" s="1"/>
  <c r="O121" i="26" s="1"/>
  <c r="R41" i="26"/>
  <c r="BP119" i="26"/>
  <c r="BS59" i="26"/>
  <c r="T123" i="26"/>
  <c r="T48" i="26"/>
  <c r="T121" i="26" s="1"/>
  <c r="U7" i="26"/>
  <c r="Z7" i="26"/>
  <c r="W57" i="26"/>
  <c r="Z50" i="26"/>
  <c r="L48" i="26"/>
  <c r="L121" i="26" s="1"/>
  <c r="W35" i="26" l="1"/>
  <c r="W39" i="26" s="1"/>
  <c r="G63" i="25"/>
  <c r="G68" i="25" s="1"/>
  <c r="G44" i="25" s="1"/>
  <c r="G45" i="25" s="1"/>
  <c r="G47" i="25" s="1"/>
  <c r="R47" i="26"/>
  <c r="R48" i="26" s="1"/>
  <c r="R121" i="26" s="1"/>
  <c r="U41" i="26"/>
  <c r="R123" i="26"/>
  <c r="U35" i="26"/>
  <c r="U39" i="26" s="1"/>
  <c r="BT119" i="26"/>
  <c r="BW59" i="26"/>
  <c r="AC7" i="26"/>
  <c r="Z57" i="26"/>
  <c r="AC50" i="26"/>
  <c r="X7" i="26"/>
  <c r="BS119" i="26"/>
  <c r="BV59" i="26"/>
  <c r="X57" i="26"/>
  <c r="AA50" i="26"/>
  <c r="W47" i="26"/>
  <c r="Z41" i="26"/>
  <c r="W48" i="26" l="1"/>
  <c r="W121" i="26" s="1"/>
  <c r="Z35" i="26"/>
  <c r="Z39" i="26" s="1"/>
  <c r="W123" i="26"/>
  <c r="J34" i="25"/>
  <c r="J35" i="25" s="1"/>
  <c r="AF7" i="26"/>
  <c r="U123" i="26"/>
  <c r="X35" i="26"/>
  <c r="X39" i="26" s="1"/>
  <c r="Z123" i="26"/>
  <c r="AA57" i="26"/>
  <c r="AD50" i="26"/>
  <c r="AA7" i="26"/>
  <c r="AC41" i="26"/>
  <c r="Z47" i="26"/>
  <c r="BV119" i="26"/>
  <c r="BY59" i="26"/>
  <c r="AC57" i="26"/>
  <c r="AF50" i="26"/>
  <c r="BW119" i="26"/>
  <c r="BZ59" i="26"/>
  <c r="U47" i="26"/>
  <c r="U48" i="26" s="1"/>
  <c r="U121" i="26" s="1"/>
  <c r="X41" i="26"/>
  <c r="Z48" i="26" l="1"/>
  <c r="Z121" i="26" s="1"/>
  <c r="AC35" i="26"/>
  <c r="AC39" i="26" s="1"/>
  <c r="BY119" i="26"/>
  <c r="CB59" i="26"/>
  <c r="AD7" i="26"/>
  <c r="AC123" i="26"/>
  <c r="AF35" i="26"/>
  <c r="AF39" i="26" s="1"/>
  <c r="AI7" i="26"/>
  <c r="AC47" i="26"/>
  <c r="AF41" i="26"/>
  <c r="X47" i="26"/>
  <c r="X48" i="26" s="1"/>
  <c r="X121" i="26" s="1"/>
  <c r="AA41" i="26"/>
  <c r="BZ119" i="26"/>
  <c r="CC59" i="26"/>
  <c r="AF57" i="26"/>
  <c r="AI50" i="26"/>
  <c r="AD57" i="26"/>
  <c r="AG50" i="26"/>
  <c r="X123" i="26"/>
  <c r="AA35" i="26"/>
  <c r="AA39" i="26" s="1"/>
  <c r="AC48" i="26" l="1"/>
  <c r="AC121" i="26" s="1"/>
  <c r="AG57" i="26"/>
  <c r="AJ50" i="26"/>
  <c r="CC119" i="26"/>
  <c r="CF59" i="26"/>
  <c r="AD41" i="26"/>
  <c r="AA47" i="26"/>
  <c r="AA48" i="26" s="1"/>
  <c r="AA121" i="26" s="1"/>
  <c r="AL7" i="26"/>
  <c r="AG7" i="26"/>
  <c r="AA123" i="26"/>
  <c r="AD35" i="26"/>
  <c r="AI57" i="26"/>
  <c r="AL50" i="26"/>
  <c r="AF47" i="26"/>
  <c r="AF48" i="26" s="1"/>
  <c r="AF121" i="26" s="1"/>
  <c r="AI41" i="26"/>
  <c r="AF123" i="26"/>
  <c r="AI35" i="26"/>
  <c r="AI39" i="26" s="1"/>
  <c r="CB119" i="26"/>
  <c r="CE59" i="26"/>
  <c r="AJ7" i="26" l="1"/>
  <c r="AJ57" i="26"/>
  <c r="AM50" i="26"/>
  <c r="CE119" i="26"/>
  <c r="CH59" i="26"/>
  <c r="AI47" i="26"/>
  <c r="AI48" i="26" s="1"/>
  <c r="AI121" i="26" s="1"/>
  <c r="AL41" i="26"/>
  <c r="AD123" i="26"/>
  <c r="AG35" i="26"/>
  <c r="AD39" i="26"/>
  <c r="AD47" i="26"/>
  <c r="AG41" i="26"/>
  <c r="AI123" i="26"/>
  <c r="AL35" i="26"/>
  <c r="AL57" i="26"/>
  <c r="AO50" i="26"/>
  <c r="AO7" i="26"/>
  <c r="AL39" i="26"/>
  <c r="CF119" i="26"/>
  <c r="CI59" i="26"/>
  <c r="A3" i="8"/>
  <c r="A1" i="22"/>
  <c r="A2" i="22"/>
  <c r="A46" i="22"/>
  <c r="A3" i="17"/>
  <c r="A3" i="16"/>
  <c r="A1" i="2"/>
  <c r="A1" i="3" s="1"/>
  <c r="A1" i="17" s="1"/>
  <c r="A47" i="3"/>
  <c r="A2" i="2"/>
  <c r="A46" i="2"/>
  <c r="AD48" i="26" l="1"/>
  <c r="AD121" i="26" s="1"/>
  <c r="A31" i="8"/>
  <c r="A30" i="28"/>
  <c r="AL123" i="26"/>
  <c r="AO35" i="26"/>
  <c r="AO39" i="26" s="1"/>
  <c r="AM57" i="26"/>
  <c r="AP50" i="26"/>
  <c r="AR7" i="26"/>
  <c r="AG123" i="26"/>
  <c r="AJ35" i="26"/>
  <c r="CH119" i="26"/>
  <c r="CK59" i="26"/>
  <c r="CI119" i="26"/>
  <c r="CL59" i="26"/>
  <c r="AO57" i="26"/>
  <c r="AR50" i="26"/>
  <c r="AG47" i="26"/>
  <c r="AJ41" i="26"/>
  <c r="AM7" i="26"/>
  <c r="AL47" i="26"/>
  <c r="AL48" i="26" s="1"/>
  <c r="AL121" i="26" s="1"/>
  <c r="AO41" i="26"/>
  <c r="AG39" i="26"/>
  <c r="A1" i="16"/>
  <c r="A1" i="8"/>
  <c r="AO47" i="26" l="1"/>
  <c r="AO48" i="26" s="1"/>
  <c r="AO121" i="26" s="1"/>
  <c r="AR41" i="26"/>
  <c r="AP57" i="26"/>
  <c r="AS50" i="26"/>
  <c r="AP7" i="26"/>
  <c r="AR57" i="26"/>
  <c r="AU50" i="26"/>
  <c r="AJ123" i="26"/>
  <c r="AM35" i="26"/>
  <c r="AG48" i="26"/>
  <c r="AG121" i="26" s="1"/>
  <c r="AJ39" i="26"/>
  <c r="CK119" i="26"/>
  <c r="CN59" i="26"/>
  <c r="AU7" i="26"/>
  <c r="AO123" i="26"/>
  <c r="AR35" i="26"/>
  <c r="AR39" i="26" s="1"/>
  <c r="AM41" i="26"/>
  <c r="AJ47" i="26"/>
  <c r="CL119" i="26"/>
  <c r="CO59" i="26"/>
  <c r="AX7" i="26" l="1"/>
  <c r="CO119" i="26"/>
  <c r="CR59" i="26"/>
  <c r="AR123" i="26"/>
  <c r="AU35" i="26"/>
  <c r="CN119" i="26"/>
  <c r="CQ59" i="26"/>
  <c r="AM123" i="26"/>
  <c r="AP35" i="26"/>
  <c r="AP39" i="26" s="1"/>
  <c r="AS7" i="26"/>
  <c r="AR47" i="26"/>
  <c r="AR48" i="26" s="1"/>
  <c r="AR121" i="26" s="1"/>
  <c r="AU41" i="26"/>
  <c r="AJ48" i="26"/>
  <c r="AJ121" i="26" s="1"/>
  <c r="AU57" i="26"/>
  <c r="AX50" i="26"/>
  <c r="AS57" i="26"/>
  <c r="AV50" i="26"/>
  <c r="AP41" i="26"/>
  <c r="AM47" i="26"/>
  <c r="AM39" i="26"/>
  <c r="AM48" i="26" l="1"/>
  <c r="AM121" i="26" s="1"/>
  <c r="AU47" i="26"/>
  <c r="AX41" i="26"/>
  <c r="AP123" i="26"/>
  <c r="AS35" i="26"/>
  <c r="AS39" i="26" s="1"/>
  <c r="AU123" i="26"/>
  <c r="AX35" i="26"/>
  <c r="AX39" i="26" s="1"/>
  <c r="AV57" i="26"/>
  <c r="AY50" i="26"/>
  <c r="AX57" i="26"/>
  <c r="BA50" i="26"/>
  <c r="BA7" i="26"/>
  <c r="AS41" i="26"/>
  <c r="AP47" i="26"/>
  <c r="AP48" i="26" s="1"/>
  <c r="AP121" i="26" s="1"/>
  <c r="AV7" i="26"/>
  <c r="CQ119" i="26"/>
  <c r="CT59" i="26"/>
  <c r="CR119" i="26"/>
  <c r="CU59" i="26"/>
  <c r="AU39" i="26"/>
  <c r="AU48" i="26" l="1"/>
  <c r="AU121" i="26" s="1"/>
  <c r="CT119" i="26"/>
  <c r="CW59" i="26"/>
  <c r="AS47" i="26"/>
  <c r="AS48" i="26" s="1"/>
  <c r="AS121" i="26" s="1"/>
  <c r="AV41" i="26"/>
  <c r="AX123" i="26"/>
  <c r="BA35" i="26"/>
  <c r="BA39" i="26" s="1"/>
  <c r="BA41" i="26"/>
  <c r="AX47" i="26"/>
  <c r="AX48" i="26" s="1"/>
  <c r="AX121" i="26" s="1"/>
  <c r="BA57" i="26"/>
  <c r="BD50" i="26"/>
  <c r="CU119" i="26"/>
  <c r="CX59" i="26"/>
  <c r="AY7" i="26"/>
  <c r="BD7" i="26"/>
  <c r="AY57" i="26"/>
  <c r="BB50" i="26"/>
  <c r="AS123" i="26"/>
  <c r="AV35" i="26"/>
  <c r="AV39" i="26" s="1"/>
  <c r="BB57" i="26" l="1"/>
  <c r="BE50" i="26"/>
  <c r="CX119" i="26"/>
  <c r="DA59" i="26"/>
  <c r="BA47" i="26"/>
  <c r="BA48" i="26" s="1"/>
  <c r="BA121" i="26" s="1"/>
  <c r="BD41" i="26"/>
  <c r="AV47" i="26"/>
  <c r="AV48" i="26" s="1"/>
  <c r="AV121" i="26" s="1"/>
  <c r="AY41" i="26"/>
  <c r="AV123" i="26"/>
  <c r="AY35" i="26"/>
  <c r="AY39" i="26" s="1"/>
  <c r="BG7" i="26"/>
  <c r="BB7" i="26"/>
  <c r="BD57" i="26"/>
  <c r="BG50" i="26"/>
  <c r="BA123" i="26"/>
  <c r="BD35" i="26"/>
  <c r="BD39" i="26" s="1"/>
  <c r="CW119" i="26"/>
  <c r="CZ59" i="26"/>
  <c r="BG57" i="26" l="1"/>
  <c r="BJ50" i="26"/>
  <c r="BB41" i="26"/>
  <c r="AY47" i="26"/>
  <c r="AY48" i="26" s="1"/>
  <c r="AY121" i="26" s="1"/>
  <c r="CZ119" i="26"/>
  <c r="DC59" i="26"/>
  <c r="BJ7" i="26"/>
  <c r="BD123" i="26"/>
  <c r="BG35" i="26"/>
  <c r="BG39" i="26" s="1"/>
  <c r="BE7" i="26"/>
  <c r="AY123" i="26"/>
  <c r="BB35" i="26"/>
  <c r="BB39" i="26" s="1"/>
  <c r="BD47" i="26"/>
  <c r="BD48" i="26" s="1"/>
  <c r="BD121" i="26" s="1"/>
  <c r="BG41" i="26"/>
  <c r="BE57" i="26"/>
  <c r="BH50" i="26"/>
  <c r="DA119" i="26"/>
  <c r="DD59" i="26"/>
  <c r="BH57" i="26" l="1"/>
  <c r="BK50" i="26"/>
  <c r="BB123" i="26"/>
  <c r="BE35" i="26"/>
  <c r="BG123" i="26"/>
  <c r="BJ35" i="26"/>
  <c r="BJ39" i="26" s="1"/>
  <c r="DC119" i="26"/>
  <c r="DF59" i="26"/>
  <c r="BB47" i="26"/>
  <c r="BE41" i="26"/>
  <c r="BJ57" i="26"/>
  <c r="BM50" i="26"/>
  <c r="BB48" i="26"/>
  <c r="BB121" i="26" s="1"/>
  <c r="DD119" i="26"/>
  <c r="DG59" i="26"/>
  <c r="BG47" i="26"/>
  <c r="BG48" i="26" s="1"/>
  <c r="BG121" i="26" s="1"/>
  <c r="BJ41" i="26"/>
  <c r="BE39" i="26"/>
  <c r="BH7" i="26"/>
  <c r="BM7" i="26"/>
  <c r="BE47" i="26" l="1"/>
  <c r="BE48" i="26" s="1"/>
  <c r="BE121" i="26" s="1"/>
  <c r="BH41" i="26"/>
  <c r="BJ123" i="26"/>
  <c r="BM35" i="26"/>
  <c r="BM39" i="26" s="1"/>
  <c r="BK57" i="26"/>
  <c r="BN50" i="26"/>
  <c r="BJ47" i="26"/>
  <c r="BJ48" i="26" s="1"/>
  <c r="BJ121" i="26" s="1"/>
  <c r="BM41" i="26"/>
  <c r="BK7" i="26"/>
  <c r="DG119" i="26"/>
  <c r="DJ59" i="26"/>
  <c r="BP7" i="26"/>
  <c r="BM57" i="26"/>
  <c r="BP50" i="26"/>
  <c r="DF119" i="26"/>
  <c r="DI59" i="26"/>
  <c r="BE123" i="26"/>
  <c r="BH35" i="26"/>
  <c r="BS7" i="26" l="1"/>
  <c r="BM123" i="26"/>
  <c r="BP35" i="26"/>
  <c r="BH123" i="26"/>
  <c r="BK35" i="26"/>
  <c r="BK39" i="26" s="1"/>
  <c r="BP57" i="26"/>
  <c r="BS50" i="26"/>
  <c r="BH39" i="26"/>
  <c r="BN57" i="26"/>
  <c r="BQ50" i="26"/>
  <c r="BK41" i="26"/>
  <c r="BH47" i="26"/>
  <c r="DI119" i="26"/>
  <c r="DL59" i="26"/>
  <c r="BN7" i="26"/>
  <c r="DJ119" i="26"/>
  <c r="DM59" i="26"/>
  <c r="BM47" i="26"/>
  <c r="BM48" i="26" s="1"/>
  <c r="BM121" i="26" s="1"/>
  <c r="BP41" i="26"/>
  <c r="DM119" i="26" l="1"/>
  <c r="DP59" i="26"/>
  <c r="BK123" i="26"/>
  <c r="BN35" i="26"/>
  <c r="BP47" i="26"/>
  <c r="BS41" i="26"/>
  <c r="BQ7" i="26"/>
  <c r="BN39" i="26"/>
  <c r="BH48" i="26"/>
  <c r="BH121" i="26" s="1"/>
  <c r="BV7" i="26"/>
  <c r="DL119" i="26"/>
  <c r="DO59" i="26"/>
  <c r="BQ57" i="26"/>
  <c r="BT50" i="26"/>
  <c r="BP123" i="26"/>
  <c r="BS35" i="26"/>
  <c r="BS39" i="26" s="1"/>
  <c r="BN41" i="26"/>
  <c r="BK47" i="26"/>
  <c r="BK48" i="26" s="1"/>
  <c r="BK121" i="26" s="1"/>
  <c r="BS57" i="26"/>
  <c r="BV50" i="26"/>
  <c r="BP39" i="26"/>
  <c r="BN123" i="26" l="1"/>
  <c r="BQ35" i="26"/>
  <c r="BQ39" i="26" s="1"/>
  <c r="BP48" i="26"/>
  <c r="BP121" i="26" s="1"/>
  <c r="BQ41" i="26"/>
  <c r="BN47" i="26"/>
  <c r="BN48" i="26" s="1"/>
  <c r="BN121" i="26" s="1"/>
  <c r="BT57" i="26"/>
  <c r="BW50" i="26"/>
  <c r="BY7" i="26"/>
  <c r="BT7" i="26"/>
  <c r="BV57" i="26"/>
  <c r="BY50" i="26"/>
  <c r="BS47" i="26"/>
  <c r="BS48" i="26" s="1"/>
  <c r="BS121" i="26" s="1"/>
  <c r="BV41" i="26"/>
  <c r="DP119" i="26"/>
  <c r="DS59" i="26"/>
  <c r="BS123" i="26"/>
  <c r="BV35" i="26"/>
  <c r="BV39" i="26" s="1"/>
  <c r="DO119" i="26"/>
  <c r="DR59" i="26"/>
  <c r="BW7" i="26" l="1"/>
  <c r="BW57" i="26"/>
  <c r="BZ50" i="26"/>
  <c r="DR119" i="26"/>
  <c r="DU59" i="26"/>
  <c r="DS119" i="26"/>
  <c r="DV59" i="26"/>
  <c r="BY57" i="26"/>
  <c r="CB50" i="26"/>
  <c r="BQ123" i="26"/>
  <c r="BT35" i="26"/>
  <c r="BV123" i="26"/>
  <c r="BY35" i="26"/>
  <c r="BY41" i="26"/>
  <c r="BV47" i="26"/>
  <c r="BV48" i="26" s="1"/>
  <c r="BV121" i="26" s="1"/>
  <c r="CB7" i="26"/>
  <c r="BQ47" i="26"/>
  <c r="BQ48" i="26" s="1"/>
  <c r="BQ121" i="26" s="1"/>
  <c r="BT41" i="26"/>
  <c r="CE7" i="26" l="1"/>
  <c r="BY123" i="26"/>
  <c r="CB35" i="26"/>
  <c r="DV119" i="26"/>
  <c r="DY59" i="26"/>
  <c r="BY39" i="26"/>
  <c r="BT47" i="26"/>
  <c r="BW41" i="26"/>
  <c r="CB57" i="26"/>
  <c r="CE50" i="26"/>
  <c r="DU119" i="26"/>
  <c r="DX59" i="26"/>
  <c r="BZ7" i="26"/>
  <c r="BZ57" i="26"/>
  <c r="CC50" i="26"/>
  <c r="BY47" i="26"/>
  <c r="CB41" i="26"/>
  <c r="BT123" i="26"/>
  <c r="BW35" i="26"/>
  <c r="BW39" i="26" s="1"/>
  <c r="BT39" i="26"/>
  <c r="DX119" i="26" l="1"/>
  <c r="EA59" i="26"/>
  <c r="CB123" i="26"/>
  <c r="CE35" i="26"/>
  <c r="CE39" i="26" s="1"/>
  <c r="CB47" i="26"/>
  <c r="CE41" i="26"/>
  <c r="CC7" i="26"/>
  <c r="CE57" i="26"/>
  <c r="CH50" i="26"/>
  <c r="BY48" i="26"/>
  <c r="BY121" i="26" s="1"/>
  <c r="CC57" i="26"/>
  <c r="CF50" i="26"/>
  <c r="BT48" i="26"/>
  <c r="BT121" i="26" s="1"/>
  <c r="DY119" i="26"/>
  <c r="EB59" i="26"/>
  <c r="CH7" i="26"/>
  <c r="BW123" i="26"/>
  <c r="BZ35" i="26"/>
  <c r="BZ39" i="26" s="1"/>
  <c r="BZ41" i="26"/>
  <c r="BW47" i="26"/>
  <c r="BW48" i="26" s="1"/>
  <c r="BW121" i="26" s="1"/>
  <c r="CB39" i="26"/>
  <c r="CB48" i="26" s="1"/>
  <c r="CB121" i="26" s="1"/>
  <c r="CK7" i="26" l="1"/>
  <c r="CH57" i="26"/>
  <c r="CK50" i="26"/>
  <c r="CE47" i="26"/>
  <c r="CH41" i="26"/>
  <c r="EA119" i="26"/>
  <c r="ED59" i="26"/>
  <c r="CE48" i="26"/>
  <c r="CE121" i="26" s="1"/>
  <c r="CF57" i="26"/>
  <c r="CI50" i="26"/>
  <c r="BZ47" i="26"/>
  <c r="BZ48" i="26" s="1"/>
  <c r="BZ121" i="26" s="1"/>
  <c r="CC41" i="26"/>
  <c r="BZ123" i="26"/>
  <c r="CC35" i="26"/>
  <c r="CC39" i="26" s="1"/>
  <c r="EB119" i="26"/>
  <c r="EE59" i="26"/>
  <c r="CF7" i="26"/>
  <c r="CE123" i="26"/>
  <c r="CH35" i="26"/>
  <c r="CI57" i="26" l="1"/>
  <c r="CL50" i="26"/>
  <c r="CC123" i="26"/>
  <c r="CF35" i="26"/>
  <c r="ED119" i="26"/>
  <c r="EG59" i="26"/>
  <c r="CH123" i="26"/>
  <c r="CK35" i="26"/>
  <c r="EE119" i="26"/>
  <c r="EH59" i="26"/>
  <c r="CC47" i="26"/>
  <c r="CC48" i="26" s="1"/>
  <c r="CC121" i="26" s="1"/>
  <c r="CF41" i="26"/>
  <c r="CH47" i="26"/>
  <c r="CK41" i="26"/>
  <c r="CH39" i="26"/>
  <c r="CF39" i="26"/>
  <c r="CI7" i="26"/>
  <c r="CK57" i="26"/>
  <c r="CN50" i="26"/>
  <c r="CK39" i="26"/>
  <c r="CN7" i="26"/>
  <c r="CH48" i="26" l="1"/>
  <c r="CH121" i="26" s="1"/>
  <c r="CK47" i="26"/>
  <c r="CN41" i="26"/>
  <c r="EH119" i="26"/>
  <c r="EK59" i="26"/>
  <c r="EG119" i="26"/>
  <c r="EJ59" i="26"/>
  <c r="CL57" i="26"/>
  <c r="CO50" i="26"/>
  <c r="CN57" i="26"/>
  <c r="CQ50" i="26"/>
  <c r="CQ7" i="26"/>
  <c r="CL7" i="26"/>
  <c r="CK48" i="26"/>
  <c r="CK121" i="26" s="1"/>
  <c r="CI41" i="26"/>
  <c r="CF47" i="26"/>
  <c r="CF48" i="26" s="1"/>
  <c r="CF121" i="26" s="1"/>
  <c r="CK123" i="26"/>
  <c r="CN35" i="26"/>
  <c r="CN39" i="26" s="1"/>
  <c r="CF123" i="26"/>
  <c r="CI35" i="26"/>
  <c r="CI39" i="26" s="1"/>
  <c r="CT7" i="26" l="1"/>
  <c r="EK119" i="26"/>
  <c r="EN59" i="26"/>
  <c r="CI123" i="26"/>
  <c r="CL35" i="26"/>
  <c r="CO7" i="26"/>
  <c r="CQ57" i="26"/>
  <c r="CT50" i="26"/>
  <c r="EJ119" i="26"/>
  <c r="EM59" i="26"/>
  <c r="CN47" i="26"/>
  <c r="CN48" i="26" s="1"/>
  <c r="CN121" i="26" s="1"/>
  <c r="CQ41" i="26"/>
  <c r="CN123" i="26"/>
  <c r="CQ35" i="26"/>
  <c r="CQ39" i="26" s="1"/>
  <c r="CO57" i="26"/>
  <c r="CR50" i="26"/>
  <c r="CL41" i="26"/>
  <c r="CI47" i="26"/>
  <c r="CI48" i="26" s="1"/>
  <c r="CI121" i="26" s="1"/>
  <c r="CO41" i="26" l="1"/>
  <c r="CL47" i="26"/>
  <c r="CR57" i="26"/>
  <c r="CU50" i="26"/>
  <c r="CR7" i="26"/>
  <c r="CQ47" i="26"/>
  <c r="CQ48" i="26" s="1"/>
  <c r="CQ121" i="26" s="1"/>
  <c r="CT41" i="26"/>
  <c r="CW50" i="26"/>
  <c r="CT57" i="26"/>
  <c r="CL123" i="26"/>
  <c r="CO35" i="26"/>
  <c r="CO39" i="26" s="1"/>
  <c r="CW7" i="26"/>
  <c r="CQ123" i="26"/>
  <c r="CT35" i="26"/>
  <c r="CT39" i="26" s="1"/>
  <c r="EM119" i="26"/>
  <c r="EP59" i="26"/>
  <c r="CL39" i="26"/>
  <c r="CL48" i="26" s="1"/>
  <c r="CL121" i="26" s="1"/>
  <c r="EN119" i="26"/>
  <c r="EQ59" i="26"/>
  <c r="CU57" i="26" l="1"/>
  <c r="CX50" i="26"/>
  <c r="EP119" i="26"/>
  <c r="ES59" i="26"/>
  <c r="CU7" i="26"/>
  <c r="EQ119" i="26"/>
  <c r="ET59" i="26"/>
  <c r="CZ7" i="26"/>
  <c r="CW57" i="26"/>
  <c r="CZ50" i="26"/>
  <c r="CT123" i="26"/>
  <c r="CW35" i="26"/>
  <c r="CO123" i="26"/>
  <c r="CR35" i="26"/>
  <c r="CW41" i="26"/>
  <c r="CT47" i="26"/>
  <c r="CT48" i="26" s="1"/>
  <c r="CT121" i="26" s="1"/>
  <c r="CO47" i="26"/>
  <c r="CO48" i="26" s="1"/>
  <c r="CO121" i="26" s="1"/>
  <c r="CR41" i="26"/>
  <c r="CW47" i="26" l="1"/>
  <c r="CZ41" i="26"/>
  <c r="DC7" i="26"/>
  <c r="CX7" i="26"/>
  <c r="CW123" i="26"/>
  <c r="CZ35" i="26"/>
  <c r="CZ39" i="26" s="1"/>
  <c r="ES119" i="26"/>
  <c r="EV59" i="26"/>
  <c r="CR123" i="26"/>
  <c r="CU35" i="26"/>
  <c r="CW39" i="26"/>
  <c r="CW48" i="26" s="1"/>
  <c r="CW121" i="26" s="1"/>
  <c r="CR39" i="26"/>
  <c r="CX57" i="26"/>
  <c r="DA50" i="26"/>
  <c r="CR47" i="26"/>
  <c r="CU41" i="26"/>
  <c r="DC50" i="26"/>
  <c r="CZ57" i="26"/>
  <c r="ET119" i="26"/>
  <c r="EW59" i="26"/>
  <c r="DA57" i="26" l="1"/>
  <c r="DD50" i="26"/>
  <c r="DF7" i="26"/>
  <c r="DC57" i="26"/>
  <c r="DF50" i="26"/>
  <c r="CU123" i="26"/>
  <c r="CX35" i="26"/>
  <c r="CX39" i="26" s="1"/>
  <c r="CZ123" i="26"/>
  <c r="DC35" i="26"/>
  <c r="DC39" i="26" s="1"/>
  <c r="EW119" i="26"/>
  <c r="EZ59" i="26"/>
  <c r="CX41" i="26"/>
  <c r="CU47" i="26"/>
  <c r="CR48" i="26"/>
  <c r="CR121" i="26" s="1"/>
  <c r="EV119" i="26"/>
  <c r="EY59" i="26"/>
  <c r="DA7" i="26"/>
  <c r="CZ47" i="26"/>
  <c r="CZ48" i="26" s="1"/>
  <c r="CZ121" i="26" s="1"/>
  <c r="DC41" i="26"/>
  <c r="CU39" i="26"/>
  <c r="CU48" i="26" l="1"/>
  <c r="CU121" i="26" s="1"/>
  <c r="DC123" i="26"/>
  <c r="DF35" i="26"/>
  <c r="DI50" i="26"/>
  <c r="DF57" i="26"/>
  <c r="DD57" i="26"/>
  <c r="DG50" i="26"/>
  <c r="DD7" i="26"/>
  <c r="DC47" i="26"/>
  <c r="DC48" i="26" s="1"/>
  <c r="DC121" i="26" s="1"/>
  <c r="DF41" i="26"/>
  <c r="EY119" i="26"/>
  <c r="FB59" i="26"/>
  <c r="FB119" i="26" s="1"/>
  <c r="CX47" i="26"/>
  <c r="CX48" i="26" s="1"/>
  <c r="CX121" i="26" s="1"/>
  <c r="DA41" i="26"/>
  <c r="EZ119" i="26"/>
  <c r="FC59" i="26"/>
  <c r="FC119" i="26" s="1"/>
  <c r="CX123" i="26"/>
  <c r="DA35" i="26"/>
  <c r="DI7" i="26"/>
  <c r="DF39" i="26"/>
  <c r="DA123" i="26" l="1"/>
  <c r="DD35" i="26"/>
  <c r="DA47" i="26"/>
  <c r="DD41" i="26"/>
  <c r="DF47" i="26"/>
  <c r="DF48" i="26" s="1"/>
  <c r="DF121" i="26" s="1"/>
  <c r="DI41" i="26"/>
  <c r="DG57" i="26"/>
  <c r="DJ50" i="26"/>
  <c r="DF123" i="26"/>
  <c r="DI35" i="26"/>
  <c r="DD39" i="26"/>
  <c r="DG7" i="26"/>
  <c r="DI39" i="26"/>
  <c r="DL7" i="26"/>
  <c r="DA39" i="26"/>
  <c r="DA48" i="26" s="1"/>
  <c r="DA121" i="26" s="1"/>
  <c r="DI57" i="26"/>
  <c r="DL50" i="26"/>
  <c r="DO7" i="26" l="1"/>
  <c r="DI123" i="26"/>
  <c r="DL35" i="26"/>
  <c r="DL39" i="26" s="1"/>
  <c r="DI47" i="26"/>
  <c r="DI48" i="26" s="1"/>
  <c r="DI121" i="26" s="1"/>
  <c r="DL41" i="26"/>
  <c r="DD123" i="26"/>
  <c r="DG35" i="26"/>
  <c r="DG39" i="26" s="1"/>
  <c r="DO50" i="26"/>
  <c r="DL57" i="26"/>
  <c r="DJ7" i="26"/>
  <c r="DJ57" i="26"/>
  <c r="DM50" i="26"/>
  <c r="DG41" i="26"/>
  <c r="DD47" i="26"/>
  <c r="DD48" i="26" s="1"/>
  <c r="DD121" i="26" s="1"/>
  <c r="DM57" i="26" l="1"/>
  <c r="DP50" i="26"/>
  <c r="DL47" i="26"/>
  <c r="DO41" i="26"/>
  <c r="DR7" i="26"/>
  <c r="DM7" i="26"/>
  <c r="DL48" i="26"/>
  <c r="DL121" i="26" s="1"/>
  <c r="DO57" i="26"/>
  <c r="DR50" i="26"/>
  <c r="DJ41" i="26"/>
  <c r="DG47" i="26"/>
  <c r="DG48" i="26" s="1"/>
  <c r="DG121" i="26" s="1"/>
  <c r="DG123" i="26"/>
  <c r="DJ35" i="26"/>
  <c r="DJ39" i="26" s="1"/>
  <c r="DL123" i="26"/>
  <c r="DO35" i="26"/>
  <c r="DM41" i="26" l="1"/>
  <c r="DJ47" i="26"/>
  <c r="DJ48" i="26" s="1"/>
  <c r="DJ121" i="26" s="1"/>
  <c r="DP7" i="26"/>
  <c r="DU50" i="26"/>
  <c r="DR57" i="26"/>
  <c r="DO47" i="26"/>
  <c r="DR41" i="26"/>
  <c r="DO123" i="26"/>
  <c r="DR35" i="26"/>
  <c r="DR39" i="26" s="1"/>
  <c r="DU7" i="26"/>
  <c r="DP57" i="26"/>
  <c r="DS50" i="26"/>
  <c r="DJ123" i="26"/>
  <c r="DM35" i="26"/>
  <c r="DM39" i="26" s="1"/>
  <c r="DO39" i="26"/>
  <c r="DX7" i="26" l="1"/>
  <c r="DS57" i="26"/>
  <c r="DV50" i="26"/>
  <c r="DR123" i="26"/>
  <c r="DU35" i="26"/>
  <c r="DU39" i="26" s="1"/>
  <c r="DO48" i="26"/>
  <c r="DO121" i="26" s="1"/>
  <c r="DU57" i="26"/>
  <c r="DX50" i="26"/>
  <c r="DM47" i="26"/>
  <c r="DM48" i="26" s="1"/>
  <c r="DM121" i="26" s="1"/>
  <c r="DP41" i="26"/>
  <c r="DM123" i="26"/>
  <c r="DP35" i="26"/>
  <c r="DP39" i="26" s="1"/>
  <c r="DU41" i="26"/>
  <c r="DR47" i="26"/>
  <c r="DR48" i="26" s="1"/>
  <c r="DR121" i="26" s="1"/>
  <c r="DS7" i="26"/>
  <c r="DU47" i="26" l="1"/>
  <c r="DX41" i="26"/>
  <c r="DV7" i="26"/>
  <c r="DU123" i="26"/>
  <c r="DX35" i="26"/>
  <c r="DP47" i="26"/>
  <c r="DS41" i="26"/>
  <c r="DP48" i="26"/>
  <c r="DP121" i="26" s="1"/>
  <c r="DP123" i="26"/>
  <c r="DS35" i="26"/>
  <c r="EA50" i="26"/>
  <c r="DX57" i="26"/>
  <c r="DX39" i="26"/>
  <c r="EA7" i="26"/>
  <c r="DV57" i="26"/>
  <c r="DY50" i="26"/>
  <c r="DU48" i="26"/>
  <c r="DU121" i="26" s="1"/>
  <c r="EA57" i="26" l="1"/>
  <c r="ED50" i="26"/>
  <c r="DV41" i="26"/>
  <c r="DS47" i="26"/>
  <c r="DY7" i="26"/>
  <c r="ED7" i="26"/>
  <c r="DS123" i="26"/>
  <c r="DV35" i="26"/>
  <c r="DV39" i="26" s="1"/>
  <c r="DS39" i="26"/>
  <c r="DX123" i="26"/>
  <c r="EA35" i="26"/>
  <c r="EA39" i="26" s="1"/>
  <c r="DX47" i="26"/>
  <c r="DX48" i="26" s="1"/>
  <c r="DX121" i="26" s="1"/>
  <c r="EA41" i="26"/>
  <c r="DY57" i="26"/>
  <c r="EB50" i="26"/>
  <c r="EA47" i="26" l="1"/>
  <c r="EA48" i="26" s="1"/>
  <c r="EA121" i="26" s="1"/>
  <c r="ED41" i="26"/>
  <c r="DV47" i="26"/>
  <c r="DV48" i="26" s="1"/>
  <c r="DV121" i="26" s="1"/>
  <c r="DY41" i="26"/>
  <c r="EG7" i="26"/>
  <c r="DS48" i="26"/>
  <c r="DS121" i="26" s="1"/>
  <c r="EB57" i="26"/>
  <c r="EE50" i="26"/>
  <c r="EA123" i="26"/>
  <c r="ED35" i="26"/>
  <c r="ED39" i="26" s="1"/>
  <c r="DV123" i="26"/>
  <c r="DY35" i="26"/>
  <c r="DY39" i="26" s="1"/>
  <c r="EB7" i="26"/>
  <c r="EG50" i="26"/>
  <c r="ED57" i="26"/>
  <c r="DY123" i="26" l="1"/>
  <c r="EB35" i="26"/>
  <c r="EB39" i="26" s="1"/>
  <c r="EE57" i="26"/>
  <c r="EH50" i="26"/>
  <c r="EJ7" i="26"/>
  <c r="ED47" i="26"/>
  <c r="ED48" i="26" s="1"/>
  <c r="ED121" i="26" s="1"/>
  <c r="EG41" i="26"/>
  <c r="EE7" i="26"/>
  <c r="ED123" i="26"/>
  <c r="EG35" i="26"/>
  <c r="EG39" i="26" s="1"/>
  <c r="EG57" i="26"/>
  <c r="EJ50" i="26"/>
  <c r="DY47" i="26"/>
  <c r="DY48" i="26" s="1"/>
  <c r="DY121" i="26" s="1"/>
  <c r="EB41" i="26"/>
  <c r="EM50" i="26" l="1"/>
  <c r="EJ57" i="26"/>
  <c r="EH7" i="26"/>
  <c r="EM7" i="26"/>
  <c r="EB123" i="26"/>
  <c r="EE35" i="26"/>
  <c r="EE39" i="26" s="1"/>
  <c r="EE41" i="26"/>
  <c r="EB47" i="26"/>
  <c r="EB48" i="26" s="1"/>
  <c r="EB121" i="26" s="1"/>
  <c r="EG123" i="26"/>
  <c r="EJ35" i="26"/>
  <c r="EJ39" i="26" s="1"/>
  <c r="EG47" i="26"/>
  <c r="EG48" i="26" s="1"/>
  <c r="EG121" i="26" s="1"/>
  <c r="EJ41" i="26"/>
  <c r="EH57" i="26"/>
  <c r="EK50" i="26"/>
  <c r="EJ47" i="26" l="1"/>
  <c r="EJ48" i="26" s="1"/>
  <c r="EJ121" i="26" s="1"/>
  <c r="EM41" i="26"/>
  <c r="EP7" i="26"/>
  <c r="EM57" i="26"/>
  <c r="EP50" i="26"/>
  <c r="EH41" i="26"/>
  <c r="EE47" i="26"/>
  <c r="EE48" i="26" s="1"/>
  <c r="EE121" i="26" s="1"/>
  <c r="EK57" i="26"/>
  <c r="EN50" i="26"/>
  <c r="EJ123" i="26"/>
  <c r="EM35" i="26"/>
  <c r="EM39" i="26" s="1"/>
  <c r="EE123" i="26"/>
  <c r="EH35" i="26"/>
  <c r="EH39" i="26" s="1"/>
  <c r="EK7" i="26"/>
  <c r="EM47" i="26" l="1"/>
  <c r="EM48" i="26" s="1"/>
  <c r="EM121" i="26" s="1"/>
  <c r="EP41" i="26"/>
  <c r="ES50" i="26"/>
  <c r="EP57" i="26"/>
  <c r="EM123" i="26"/>
  <c r="EP35" i="26"/>
  <c r="EH123" i="26"/>
  <c r="EK35" i="26"/>
  <c r="EK39" i="26" s="1"/>
  <c r="EN57" i="26"/>
  <c r="EQ50" i="26"/>
  <c r="EN7" i="26"/>
  <c r="EK41" i="26"/>
  <c r="EH47" i="26"/>
  <c r="EH48" i="26" s="1"/>
  <c r="EH121" i="26" s="1"/>
  <c r="ES7" i="26"/>
  <c r="EP39" i="26"/>
  <c r="EQ57" i="26" l="1"/>
  <c r="ET50" i="26"/>
  <c r="EP123" i="26"/>
  <c r="ES35" i="26"/>
  <c r="ES41" i="26"/>
  <c r="EP47" i="26"/>
  <c r="EP48" i="26" s="1"/>
  <c r="EP121" i="26" s="1"/>
  <c r="EK47" i="26"/>
  <c r="EK48" i="26" s="1"/>
  <c r="EK121" i="26" s="1"/>
  <c r="EN41" i="26"/>
  <c r="EQ7" i="26"/>
  <c r="EK123" i="26"/>
  <c r="EN35" i="26"/>
  <c r="EN39" i="26" s="1"/>
  <c r="ES39" i="26"/>
  <c r="EV7" i="26"/>
  <c r="ES57" i="26"/>
  <c r="EV50" i="26"/>
  <c r="EN47" i="26" l="1"/>
  <c r="EN48" i="26" s="1"/>
  <c r="EN121" i="26" s="1"/>
  <c r="EQ41" i="26"/>
  <c r="ES123" i="26"/>
  <c r="EV35" i="26"/>
  <c r="EY7" i="26"/>
  <c r="EY50" i="26"/>
  <c r="EV57" i="26"/>
  <c r="ET57" i="26"/>
  <c r="EW50" i="26"/>
  <c r="ET7" i="26"/>
  <c r="EN123" i="26"/>
  <c r="EQ35" i="26"/>
  <c r="EQ39" i="26" s="1"/>
  <c r="ES47" i="26"/>
  <c r="ES48" i="26" s="1"/>
  <c r="ES121" i="26" s="1"/>
  <c r="EV41" i="26"/>
  <c r="EQ123" i="26" l="1"/>
  <c r="ET35" i="26"/>
  <c r="EW57" i="26"/>
  <c r="EZ50" i="26"/>
  <c r="EY57" i="26"/>
  <c r="FB50" i="26"/>
  <c r="FB57" i="26" s="1"/>
  <c r="EV123" i="26"/>
  <c r="EY35" i="26"/>
  <c r="EY39" i="26" s="1"/>
  <c r="EV47" i="26"/>
  <c r="EY41" i="26"/>
  <c r="FB7" i="26"/>
  <c r="ET41" i="26"/>
  <c r="EQ47" i="26"/>
  <c r="EQ48" i="26" s="1"/>
  <c r="EQ121" i="26" s="1"/>
  <c r="ET39" i="26"/>
  <c r="EW7" i="26"/>
  <c r="EV39" i="26"/>
  <c r="EV48" i="26" l="1"/>
  <c r="EV121" i="26" s="1"/>
  <c r="EZ57" i="26"/>
  <c r="FC50" i="26"/>
  <c r="FC57" i="26" s="1"/>
  <c r="EY47" i="26"/>
  <c r="EY48" i="26" s="1"/>
  <c r="EY121" i="26" s="1"/>
  <c r="FB41" i="26"/>
  <c r="FB47" i="26" s="1"/>
  <c r="ET47" i="26"/>
  <c r="ET48" i="26" s="1"/>
  <c r="ET121" i="26" s="1"/>
  <c r="EW41" i="26"/>
  <c r="ET123" i="26"/>
  <c r="EW35" i="26"/>
  <c r="EW39" i="26" s="1"/>
  <c r="EZ7" i="26"/>
  <c r="EY123" i="26"/>
  <c r="FB35" i="26"/>
  <c r="FB123" i="26" s="1"/>
  <c r="FB39" i="26" l="1"/>
  <c r="FB48" i="26" s="1"/>
  <c r="FB121" i="26" s="1"/>
  <c r="FC7" i="26"/>
  <c r="EW47" i="26"/>
  <c r="EW48" i="26" s="1"/>
  <c r="EW121" i="26" s="1"/>
  <c r="EZ41" i="26"/>
  <c r="EW123" i="26"/>
  <c r="EZ35" i="26"/>
  <c r="FC41" i="26" l="1"/>
  <c r="FC47" i="26" s="1"/>
  <c r="EZ47" i="26"/>
  <c r="EZ123" i="26"/>
  <c r="FC35" i="26"/>
  <c r="FC123" i="26" s="1"/>
  <c r="EZ39" i="26"/>
  <c r="EZ48" i="26" l="1"/>
  <c r="EZ121" i="26" s="1"/>
  <c r="FC39" i="26"/>
  <c r="FC48" i="26" s="1"/>
  <c r="FC121" i="26" s="1"/>
</calcChain>
</file>

<file path=xl/sharedStrings.xml><?xml version="1.0" encoding="utf-8"?>
<sst xmlns="http://schemas.openxmlformats.org/spreadsheetml/2006/main" count="1902" uniqueCount="1324">
  <si>
    <t xml:space="preserve">FOR THE YEARS ENDED 31 DECEMBER </t>
  </si>
  <si>
    <t>Income tax paid</t>
  </si>
  <si>
    <t>Cash flows from investing activities :</t>
  </si>
  <si>
    <t>Income (Baht per share)</t>
  </si>
  <si>
    <t>Deferred income tax liabilities - net</t>
  </si>
  <si>
    <t>Comprehensive income for the year</t>
  </si>
  <si>
    <t xml:space="preserve">Cash provided from operations before changes in operating </t>
  </si>
  <si>
    <t xml:space="preserve">   Decrease (increase) in operating assets:</t>
  </si>
  <si>
    <t xml:space="preserve">   Increase (decrease) in operating liabilities:</t>
  </si>
  <si>
    <t>Cash provided from operations</t>
  </si>
  <si>
    <t>Net cash provided from operating activities</t>
  </si>
  <si>
    <t>STATEMENTS OF CASH FLOWS (CONTINUED)</t>
  </si>
  <si>
    <t>ASSETS</t>
  </si>
  <si>
    <t>CURRENT ASSETS</t>
  </si>
  <si>
    <t>TOTAL ASSETS</t>
  </si>
  <si>
    <t>CURRENT LIABILITIES</t>
  </si>
  <si>
    <t>บาท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</si>
  <si>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</si>
  <si>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</si>
  <si>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</si>
  <si>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</si>
  <si>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</si>
  <si>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</si>
  <si>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</si>
  <si>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</si>
  <si>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</si>
  <si>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</si>
  <si>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</si>
  <si>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</si>
  <si>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</si>
  <si>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</si>
  <si>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</si>
  <si>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</si>
  <si>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NON - CURRENT ASSETS</t>
  </si>
  <si>
    <t>share capital</t>
  </si>
  <si>
    <t>Total</t>
  </si>
  <si>
    <t>Notes</t>
  </si>
  <si>
    <t>Other current assets</t>
  </si>
  <si>
    <t>Accrued expenses</t>
  </si>
  <si>
    <t>Total Current Liabilities</t>
  </si>
  <si>
    <t>TOTAL LIABILITIES</t>
  </si>
  <si>
    <t>Weighted average number of common share (shares)</t>
  </si>
  <si>
    <t>Total Current Assets</t>
  </si>
  <si>
    <t>Total Non - Current Assets</t>
  </si>
  <si>
    <t>Other current liabilities</t>
  </si>
  <si>
    <t>Cost of services</t>
  </si>
  <si>
    <t>The accompanying notes form an integral part of these financial statements.</t>
  </si>
  <si>
    <t>Services income</t>
  </si>
  <si>
    <t>Trade accounts payable - general suppliers</t>
  </si>
  <si>
    <t>Cash flows from operating activities :</t>
  </si>
  <si>
    <t>Other non - current assets</t>
  </si>
  <si>
    <t xml:space="preserve">Other non - current assets   </t>
  </si>
  <si>
    <t>Trade accounts receivable - general customers</t>
  </si>
  <si>
    <t>Gross profit</t>
  </si>
  <si>
    <t>Trade accounts receivable - related companies</t>
  </si>
  <si>
    <t>Other income</t>
  </si>
  <si>
    <t>Income before expenses</t>
  </si>
  <si>
    <t>STATEMENTS OF CASH FLOWS</t>
  </si>
  <si>
    <t>Cash and cash equivalents</t>
  </si>
  <si>
    <t>Restricted deposit with bank</t>
  </si>
  <si>
    <t>Interest paid</t>
  </si>
  <si>
    <t>CASH AND CASH EQUIVALENTS AT BEGINNING OF YEAR</t>
  </si>
  <si>
    <t>CASH AND CASH EQUIVALENTS AT END OF YEAR</t>
  </si>
  <si>
    <t>Accrued income</t>
  </si>
  <si>
    <t>Amount due to related company</t>
  </si>
  <si>
    <t>Acquisition of fixed assets</t>
  </si>
  <si>
    <t>Net cash used in investing activities</t>
  </si>
  <si>
    <t>Cash flows from financing activities :</t>
  </si>
  <si>
    <t>LIABILITIES AND SHAREHOLDERS' EQUITY</t>
  </si>
  <si>
    <t xml:space="preserve">Share captial - common share at Baht 100 par value </t>
  </si>
  <si>
    <t>Income tax withheld at sources</t>
  </si>
  <si>
    <t>Long - term loan from financial institution - net</t>
  </si>
  <si>
    <t>Selling expenses</t>
  </si>
  <si>
    <t>Administrative expenses</t>
  </si>
  <si>
    <t>Gain (loss) from exchange rate</t>
  </si>
  <si>
    <t>Total expenses</t>
  </si>
  <si>
    <t>SHAREHOLDERS' EQUITY</t>
  </si>
  <si>
    <t xml:space="preserve">   provided from (used in) operating activities</t>
  </si>
  <si>
    <t xml:space="preserve">   assets and liabilities</t>
  </si>
  <si>
    <t>TOTAL LIABILITIES AND SHAREHOLDERS' EQUITY</t>
  </si>
  <si>
    <t xml:space="preserve">   Interest expense</t>
  </si>
  <si>
    <t>- Liabilities under finance lease agreements</t>
  </si>
  <si>
    <t>- Long - term loan from financial institution</t>
  </si>
  <si>
    <t>Liabilities under finance lease agreements - net</t>
  </si>
  <si>
    <t>Retained earnings</t>
  </si>
  <si>
    <t>Income before income tax</t>
  </si>
  <si>
    <t>Amount due to related companies</t>
  </si>
  <si>
    <t>Current portion of :</t>
  </si>
  <si>
    <t>Liabilities under employee benefits obligation</t>
  </si>
  <si>
    <t>Income for the year</t>
  </si>
  <si>
    <t>Basic earnings per share</t>
  </si>
  <si>
    <t>TB by Account - YE 2014 - Sahathai Terminal Co., Ltd.</t>
  </si>
  <si>
    <t>Account Number</t>
  </si>
  <si>
    <t>Account Name</t>
  </si>
  <si>
    <t>Primary</t>
  </si>
  <si>
    <t>W/P Ref</t>
  </si>
  <si>
    <t>Q4 2014  Unadjusted Balance YTD</t>
  </si>
  <si>
    <t>Q4 2014  Net AJEs YTD</t>
  </si>
  <si>
    <t>Q4 2014  Adjusted Balance YTD</t>
  </si>
  <si>
    <t>Q4 2014  Net RJEs YTD</t>
  </si>
  <si>
    <t>Q4 2014  Report Balance YTD</t>
  </si>
  <si>
    <t>Q4 2013  Report Balance YTD</t>
  </si>
  <si>
    <t>1111_00</t>
  </si>
  <si>
    <t>Cash on hand</t>
  </si>
  <si>
    <t>Cash and Cash Equivalents</t>
  </si>
  <si>
    <t>1111_50</t>
  </si>
  <si>
    <t>Petty Cash</t>
  </si>
  <si>
    <t>1111_51</t>
  </si>
  <si>
    <t>Petty Cash - customer LCB</t>
  </si>
  <si>
    <t>1111_52</t>
  </si>
  <si>
    <t>Petty Cash - Operation</t>
  </si>
  <si>
    <t>1111_53</t>
  </si>
  <si>
    <t>Petty Cash - Purchasing depart.</t>
  </si>
  <si>
    <t>1111_54</t>
  </si>
  <si>
    <t>Petty Cash-K2 (LCB)</t>
  </si>
  <si>
    <t>1112_01</t>
  </si>
  <si>
    <t>C/A KBank  170-1-06310-0</t>
  </si>
  <si>
    <t>1112_01A</t>
  </si>
  <si>
    <t>Cheque in transit</t>
  </si>
  <si>
    <t>1112_02</t>
  </si>
  <si>
    <t>C/A HSBC 002-143147-001</t>
  </si>
  <si>
    <t>1112_03</t>
  </si>
  <si>
    <t>C/A Thanachart 542-3-02396-2</t>
  </si>
  <si>
    <t>1112_04</t>
  </si>
  <si>
    <t>C/A CIMB 800-0-12666-5</t>
  </si>
  <si>
    <t>1112_05</t>
  </si>
  <si>
    <t>C/A BBL 125-3-07799-2</t>
  </si>
  <si>
    <t>1112_06</t>
  </si>
  <si>
    <t>C/A KTC 000-6-14836-0</t>
  </si>
  <si>
    <t>1113_01</t>
  </si>
  <si>
    <t>S/A KSB 170-2-34560-8</t>
  </si>
  <si>
    <t>1113_02</t>
  </si>
  <si>
    <t>S/A CIMB 700-2-60865-2</t>
  </si>
  <si>
    <t>1113_03</t>
  </si>
  <si>
    <t>S/A BBL 125-4-58115-8</t>
  </si>
  <si>
    <t>1113_04</t>
  </si>
  <si>
    <t>S/A KTC 000-0-44955-5</t>
  </si>
  <si>
    <t>1114_02A</t>
  </si>
  <si>
    <t>BBL 125-2-40526-9</t>
  </si>
  <si>
    <t>1114_03A</t>
  </si>
  <si>
    <t>KTC 000-2-46393-8</t>
  </si>
  <si>
    <t>1114_01</t>
  </si>
  <si>
    <t>F/A K-bank 170-3-10740-7</t>
  </si>
  <si>
    <t>1114_02</t>
  </si>
  <si>
    <t>F/A BBL 125-2-40526-9</t>
  </si>
  <si>
    <t>1114_03</t>
  </si>
  <si>
    <t>F/A KTC 000-2-46393-8</t>
  </si>
  <si>
    <t>1130_01</t>
  </si>
  <si>
    <t>Account Receivable - Trade</t>
  </si>
  <si>
    <t>Receivables, Net</t>
  </si>
  <si>
    <t>1130_02</t>
  </si>
  <si>
    <t>Post date cheque</t>
  </si>
  <si>
    <t>1130_06</t>
  </si>
  <si>
    <t>Other receivable</t>
  </si>
  <si>
    <t>1153_02</t>
  </si>
  <si>
    <t>Accrued revenue - other</t>
  </si>
  <si>
    <t>Accrued Income</t>
  </si>
  <si>
    <t>1130_01A</t>
  </si>
  <si>
    <t>Account receivable - related</t>
  </si>
  <si>
    <t>Accounts Receivable - Related Parties</t>
  </si>
  <si>
    <t>1130_01B</t>
  </si>
  <si>
    <t>Account receivable - Saha Thai</t>
  </si>
  <si>
    <t>1130_04</t>
  </si>
  <si>
    <t>Advance payment-Saha Thai</t>
  </si>
  <si>
    <t>Amounts Due From Related Parties - Current</t>
  </si>
  <si>
    <t>1130_05</t>
  </si>
  <si>
    <t>Advance paid to KRC</t>
  </si>
  <si>
    <t>1130_07</t>
  </si>
  <si>
    <t>Other receivable for stock</t>
  </si>
  <si>
    <t>Other Assets - Current</t>
  </si>
  <si>
    <t>1130_08</t>
  </si>
  <si>
    <t>Advance paid to Customer</t>
  </si>
  <si>
    <t>1130_09</t>
  </si>
  <si>
    <t>Advance paid to Mahachai port</t>
  </si>
  <si>
    <t>1130_10</t>
  </si>
  <si>
    <t>Advance paid to Customer- Insurance claim</t>
  </si>
  <si>
    <t>1130_11</t>
  </si>
  <si>
    <t>Advance paid to Customer- Isuzu motor</t>
  </si>
  <si>
    <t>1140_01</t>
  </si>
  <si>
    <t>Plywood and corrugated</t>
  </si>
  <si>
    <t>1140_02</t>
  </si>
  <si>
    <t>Diesel fuel</t>
  </si>
  <si>
    <t>1140_03</t>
  </si>
  <si>
    <t>Inner &amp; Outer tube</t>
  </si>
  <si>
    <t>1140_04</t>
  </si>
  <si>
    <t>Hydrolic oil</t>
  </si>
  <si>
    <t>1140_05</t>
  </si>
  <si>
    <t>Cabinet locks</t>
  </si>
  <si>
    <t>1140_06</t>
  </si>
  <si>
    <t>Stationery</t>
  </si>
  <si>
    <t>1151_01</t>
  </si>
  <si>
    <t>Advance for goods</t>
  </si>
  <si>
    <t>1151_03</t>
  </si>
  <si>
    <t>Prepaid expense - rental</t>
  </si>
  <si>
    <t>1151_04</t>
  </si>
  <si>
    <t>Prepaid expense</t>
  </si>
  <si>
    <t>1151_05</t>
  </si>
  <si>
    <t>Prepaid insurance</t>
  </si>
  <si>
    <t>1154_00</t>
  </si>
  <si>
    <t>Input VAT</t>
  </si>
  <si>
    <t>1155_00</t>
  </si>
  <si>
    <t>Undue input VAT</t>
  </si>
  <si>
    <t>1210_00</t>
  </si>
  <si>
    <t>Advance to employee</t>
  </si>
  <si>
    <t>1210_00A</t>
  </si>
  <si>
    <t>Advance bonus</t>
  </si>
  <si>
    <t>1410_16</t>
  </si>
  <si>
    <t>Assets for sale</t>
  </si>
  <si>
    <t>1500_07</t>
  </si>
  <si>
    <t>Deferred expense</t>
  </si>
  <si>
    <t>1130_12</t>
  </si>
  <si>
    <t>Short Term Loan to Related Company - STS</t>
  </si>
  <si>
    <t>Short Term Loan to Related Company</t>
  </si>
  <si>
    <t>1114_01A</t>
  </si>
  <si>
    <t>Restricted Cash</t>
  </si>
  <si>
    <t>1410_03</t>
  </si>
  <si>
    <t>Office Equipment</t>
  </si>
  <si>
    <t>Property, Plant and Equipment, Net</t>
  </si>
  <si>
    <t>1410_04</t>
  </si>
  <si>
    <t>Furniture and Office decorate</t>
  </si>
  <si>
    <t>1410_05</t>
  </si>
  <si>
    <t>Vehicle</t>
  </si>
  <si>
    <t>1410_06</t>
  </si>
  <si>
    <t>Computer and software</t>
  </si>
  <si>
    <t>1410_07</t>
  </si>
  <si>
    <t>Tool Equipment</t>
  </si>
  <si>
    <t>1410_08</t>
  </si>
  <si>
    <t>Building improvement</t>
  </si>
  <si>
    <t>1410_09</t>
  </si>
  <si>
    <t>Asset under construction</t>
  </si>
  <si>
    <t>1410_10</t>
  </si>
  <si>
    <t>Crane</t>
  </si>
  <si>
    <t>1410_11</t>
  </si>
  <si>
    <t>Cap.Work In Progress - Port</t>
  </si>
  <si>
    <t>1410_12</t>
  </si>
  <si>
    <t>Kalmar Laden Reachstacker</t>
  </si>
  <si>
    <t>1410_13</t>
  </si>
  <si>
    <t>Land Improvement - 40 Rai</t>
  </si>
  <si>
    <t>1410_14</t>
  </si>
  <si>
    <t>Pier - Improvement</t>
  </si>
  <si>
    <t>1410_15</t>
  </si>
  <si>
    <t>Ship - improvement</t>
  </si>
  <si>
    <t>1410_17</t>
  </si>
  <si>
    <t>Forklifts</t>
  </si>
  <si>
    <t>1410_18</t>
  </si>
  <si>
    <t>Truck</t>
  </si>
  <si>
    <t>1410_19</t>
  </si>
  <si>
    <t>Construction in progress - Phatara Sahathai ship</t>
  </si>
  <si>
    <t>1410_20</t>
  </si>
  <si>
    <t>Construction in progress - Yannavaro ship</t>
  </si>
  <si>
    <t>1410_21</t>
  </si>
  <si>
    <t>Construction in progress - รถหัวผ่า/หัวลาก</t>
  </si>
  <si>
    <t>1410_22</t>
  </si>
  <si>
    <t>Construction in progress - Reach Stacker</t>
  </si>
  <si>
    <t>1410_23</t>
  </si>
  <si>
    <t>Crane under installation</t>
  </si>
  <si>
    <t>1410_24</t>
  </si>
  <si>
    <t>??????????????? RPM 92</t>
  </si>
  <si>
    <t>1410_25</t>
  </si>
  <si>
    <t>Construction in progress-Crane RTG</t>
  </si>
  <si>
    <t>1410_26</t>
  </si>
  <si>
    <t>Digging Macro Truck</t>
  </si>
  <si>
    <t>1420_03</t>
  </si>
  <si>
    <t>Accumulated depreciation - Office equipment</t>
  </si>
  <si>
    <t>1420_04</t>
  </si>
  <si>
    <t>Accumulated depreciation - Furniture and Office de</t>
  </si>
  <si>
    <t>1420_05</t>
  </si>
  <si>
    <t>Accumulated depreciation - Vehicle</t>
  </si>
  <si>
    <t>1420_06</t>
  </si>
  <si>
    <t>Accumulated depreciation - Computer and software</t>
  </si>
  <si>
    <t>1420_07</t>
  </si>
  <si>
    <t>Accumulated depreciation - Tool Equipment</t>
  </si>
  <si>
    <t>1420_08</t>
  </si>
  <si>
    <t>Accumulated depreciation - Building improvement</t>
  </si>
  <si>
    <t>1420_10</t>
  </si>
  <si>
    <t>Accumulated depreciation - Crane</t>
  </si>
  <si>
    <t>1420_12</t>
  </si>
  <si>
    <t>Accumulated depreciation - Kalmar Laden Reachstacker</t>
  </si>
  <si>
    <t>1420_13</t>
  </si>
  <si>
    <t>Accumulated depreciation - Land Improvement - 40 Rai</t>
  </si>
  <si>
    <t>1420_14</t>
  </si>
  <si>
    <t>Accumulated amortization of Pier - improvement</t>
  </si>
  <si>
    <t>1420_15</t>
  </si>
  <si>
    <t>Accumulated amortization of Ship - imporvement</t>
  </si>
  <si>
    <t>1420_16</t>
  </si>
  <si>
    <t>Accumulated depreciation - Forklifts</t>
  </si>
  <si>
    <t>1420_17</t>
  </si>
  <si>
    <t>Accumulated amortization of Ship - improvement - RPM92</t>
  </si>
  <si>
    <t>1420_18</t>
  </si>
  <si>
    <t>Accumulated depreciation - Truck</t>
  </si>
  <si>
    <t>1420_19</t>
  </si>
  <si>
    <t>Accumulated depreciation - Digging Macro Truck</t>
  </si>
  <si>
    <t>1500_12</t>
  </si>
  <si>
    <t>Deferred Tax Asset</t>
  </si>
  <si>
    <t>Deferred Tax Assets - Noncurrent</t>
  </si>
  <si>
    <t>1151_02</t>
  </si>
  <si>
    <t>Withholding receivable</t>
  </si>
  <si>
    <t>Prepaid income tax</t>
  </si>
  <si>
    <t>1156_00</t>
  </si>
  <si>
    <t>AR - Revenue Department</t>
  </si>
  <si>
    <t>1500_05</t>
  </si>
  <si>
    <t>Gaurantee deposit</t>
  </si>
  <si>
    <t>Other Assets - Noncurrent</t>
  </si>
  <si>
    <t>1500_06</t>
  </si>
  <si>
    <t>Deposit</t>
  </si>
  <si>
    <t>Total Assets</t>
  </si>
  <si>
    <t>1112_04X</t>
  </si>
  <si>
    <t>C/A CIMB 80-0012666-5 (Bank overdraft)</t>
  </si>
  <si>
    <t>Bank overdraft and Short term loan from financial institute</t>
  </si>
  <si>
    <t>2120_10</t>
  </si>
  <si>
    <t>Short term Loan K-Bank (P/N)</t>
  </si>
  <si>
    <t>2120_11</t>
  </si>
  <si>
    <t>Short term Loan CIMB (P/N)</t>
  </si>
  <si>
    <t>2120_05</t>
  </si>
  <si>
    <t>Advance received from Saha Thai</t>
  </si>
  <si>
    <t>Short term loan from related company</t>
  </si>
  <si>
    <t>2131_08X</t>
  </si>
  <si>
    <t>Accrued interest - STS</t>
  </si>
  <si>
    <t>2120_01</t>
  </si>
  <si>
    <t>(r) Account Payable - Trade</t>
  </si>
  <si>
    <t>Accounts Payable - Trade</t>
  </si>
  <si>
    <t>2120_02</t>
  </si>
  <si>
    <t>Cheque paid</t>
  </si>
  <si>
    <t>2120_09B</t>
  </si>
  <si>
    <t>AP - Purchase asset</t>
  </si>
  <si>
    <t>Accounts Payable - Other</t>
  </si>
  <si>
    <t>2221_00</t>
  </si>
  <si>
    <t>Account Payable Oversea</t>
  </si>
  <si>
    <t>2120_09</t>
  </si>
  <si>
    <t>Account Payable - Other</t>
  </si>
  <si>
    <t>Accrued Expenses</t>
  </si>
  <si>
    <t>2131_01</t>
  </si>
  <si>
    <t>Accrued expense - Salary</t>
  </si>
  <si>
    <t>2131_04</t>
  </si>
  <si>
    <t>Accrued expense - Social Security</t>
  </si>
  <si>
    <t>2131_05</t>
  </si>
  <si>
    <t>Accrued expense - telephone</t>
  </si>
  <si>
    <t>2131_06</t>
  </si>
  <si>
    <t>Accrued expense - electricity</t>
  </si>
  <si>
    <t>2131_07</t>
  </si>
  <si>
    <t>Accrued expense - water</t>
  </si>
  <si>
    <t>2131_08</t>
  </si>
  <si>
    <t>Accrued interest</t>
  </si>
  <si>
    <t>2131_09</t>
  </si>
  <si>
    <t>Accrued expense - Audit fee</t>
  </si>
  <si>
    <t>2131_10</t>
  </si>
  <si>
    <t>Accrued expense - Other</t>
  </si>
  <si>
    <t>2131_12</t>
  </si>
  <si>
    <t>Accrued interest expense - CIMB</t>
  </si>
  <si>
    <t>2131_13</t>
  </si>
  <si>
    <t>Accrued interest expense - KTB</t>
  </si>
  <si>
    <t>2132_01</t>
  </si>
  <si>
    <t>Accrued expense - Withholding TAX PND.1</t>
  </si>
  <si>
    <t>2132_01A</t>
  </si>
  <si>
    <t>Accrued expense - Witholding TAX PND.1353</t>
  </si>
  <si>
    <t>2132_02</t>
  </si>
  <si>
    <t>Accrued expense - Withholding TAX PND.3/53</t>
  </si>
  <si>
    <t>2132_03</t>
  </si>
  <si>
    <t>Accrued income tax</t>
  </si>
  <si>
    <t>2132_04</t>
  </si>
  <si>
    <t>Withholding tax-Isuzu Motor (Thailand)</t>
  </si>
  <si>
    <t>2120_01A</t>
  </si>
  <si>
    <t>Account payable - related companies</t>
  </si>
  <si>
    <t>Amounts Due To Related Parties - Current</t>
  </si>
  <si>
    <t>2120_01B</t>
  </si>
  <si>
    <t>Account payable - Saha THai</t>
  </si>
  <si>
    <t>2120_06</t>
  </si>
  <si>
    <t>Advance received from KRC</t>
  </si>
  <si>
    <t>2120_09A</t>
  </si>
  <si>
    <t>Other AP - Related</t>
  </si>
  <si>
    <t>2131_11</t>
  </si>
  <si>
    <t>Accrued expense - Rental fee</t>
  </si>
  <si>
    <t>2131_13A</t>
  </si>
  <si>
    <t>Accrued expense - KRC</t>
  </si>
  <si>
    <t>1500_08X</t>
  </si>
  <si>
    <t>Deferred Interest (Current Portion)</t>
  </si>
  <si>
    <t>Liabilities under finance lease agreements - Current</t>
  </si>
  <si>
    <t>2220_00X</t>
  </si>
  <si>
    <t>A/P Leasing (current portion)</t>
  </si>
  <si>
    <t>2230_00X</t>
  </si>
  <si>
    <t>Deferred income from sale&amp;lease back (current port</t>
  </si>
  <si>
    <t>Deferred profit from sale and lease back - Current</t>
  </si>
  <si>
    <t>2133_01</t>
  </si>
  <si>
    <t>Deferred Income</t>
  </si>
  <si>
    <t>Other Liabilities - Current</t>
  </si>
  <si>
    <t>2134_00</t>
  </si>
  <si>
    <t>Deposit and guarantee</t>
  </si>
  <si>
    <t>2135_00</t>
  </si>
  <si>
    <t>Output VAT</t>
  </si>
  <si>
    <t>2136_00</t>
  </si>
  <si>
    <t>Undue output VAT</t>
  </si>
  <si>
    <t>2137_00</t>
  </si>
  <si>
    <t>AP Revenue department</t>
  </si>
  <si>
    <t>9999_99</t>
  </si>
  <si>
    <t>Suspend</t>
  </si>
  <si>
    <t>2210_00X</t>
  </si>
  <si>
    <t>Current portion for Long term loan from Bank - CIMB</t>
  </si>
  <si>
    <t>Current portion for Long term loan from financial institute</t>
  </si>
  <si>
    <t>2210_01A</t>
  </si>
  <si>
    <t>Current portion of long term loan from Bank - KTB</t>
  </si>
  <si>
    <t>2220_00B</t>
  </si>
  <si>
    <t>Current portion for Long term loan from financial institutes(Leasing)</t>
  </si>
  <si>
    <t>2231_00X</t>
  </si>
  <si>
    <t>Current portion of Provision for long term employee benefit</t>
  </si>
  <si>
    <t>2120_01C</t>
  </si>
  <si>
    <t>AP Trade - Related Saha Thai</t>
  </si>
  <si>
    <t>Trade account payable - relate company</t>
  </si>
  <si>
    <t>1500_08</t>
  </si>
  <si>
    <t>Deferred Interest - Tisco</t>
  </si>
  <si>
    <t>Liabilities under finance lease agreement  - Net</t>
  </si>
  <si>
    <t>1500_09</t>
  </si>
  <si>
    <t>Deferred Interest - Hitachi Capital</t>
  </si>
  <si>
    <t>1500_10</t>
  </si>
  <si>
    <t>Deferred Interest - Thai Orix Leasing</t>
  </si>
  <si>
    <t>1500_11</t>
  </si>
  <si>
    <t>Deferred Interest - SMFL LEASING</t>
  </si>
  <si>
    <t>2220_00</t>
  </si>
  <si>
    <t>A/P Leasing - Tisco</t>
  </si>
  <si>
    <t>2220_01</t>
  </si>
  <si>
    <t>A/P Leasing - Hitachi Capital</t>
  </si>
  <si>
    <t>2220_02</t>
  </si>
  <si>
    <t>A/P Leasing - Thai Orix Leasing</t>
  </si>
  <si>
    <t>2220_03</t>
  </si>
  <si>
    <t>A/P Leasing - SMFL LEASING</t>
  </si>
  <si>
    <t>2220_04</t>
  </si>
  <si>
    <t>A/P Leasing - KI Digital</t>
  </si>
  <si>
    <t>2230_00</t>
  </si>
  <si>
    <t>Deferred income from sale and lease back</t>
  </si>
  <si>
    <t>Deferred profit from sales and lease back - Net</t>
  </si>
  <si>
    <t>2232_00</t>
  </si>
  <si>
    <t>Deferred Tax Liabilities</t>
  </si>
  <si>
    <t>Deferred Tax Liability</t>
  </si>
  <si>
    <t>2231_00</t>
  </si>
  <si>
    <t>Provision for long - term employee benefit</t>
  </si>
  <si>
    <t>2210_00</t>
  </si>
  <si>
    <t>Long term loan from Bank - CIMB</t>
  </si>
  <si>
    <t>Long term loan from financial institute</t>
  </si>
  <si>
    <t>2210_01</t>
  </si>
  <si>
    <t>Long term loan from Bank - KTB</t>
  </si>
  <si>
    <t>2220_00A</t>
  </si>
  <si>
    <t>Long term loan from financial institutes (Leasing)</t>
  </si>
  <si>
    <t>Total Liabilities</t>
  </si>
  <si>
    <t>3100_00</t>
  </si>
  <si>
    <t>Common stock</t>
  </si>
  <si>
    <t>Common Stock</t>
  </si>
  <si>
    <t>3200_00</t>
  </si>
  <si>
    <t>(r) Retained earnings</t>
  </si>
  <si>
    <t>Retained Earnings</t>
  </si>
  <si>
    <t>3200_01A</t>
  </si>
  <si>
    <t>Gain/Loss from Employee Benefit</t>
  </si>
  <si>
    <t>Net Income</t>
  </si>
  <si>
    <t>Total Stockholders' Equity</t>
  </si>
  <si>
    <t>Total Liabilities and Stockholders' Equity</t>
  </si>
  <si>
    <t>4110_01</t>
  </si>
  <si>
    <t>(r) Sale - Entrance fee</t>
  </si>
  <si>
    <t>Sales Revenue, Net - Services</t>
  </si>
  <si>
    <t>4110_02</t>
  </si>
  <si>
    <t>Sale - Moving container fee ????????-Laden</t>
  </si>
  <si>
    <t>4110_03</t>
  </si>
  <si>
    <t>Sale - space fee for container-Laden</t>
  </si>
  <si>
    <t>4110_04</t>
  </si>
  <si>
    <t>Sale - Cold storage-Laden</t>
  </si>
  <si>
    <t>4110_06</t>
  </si>
  <si>
    <t>Sale - Garbage fee MV-Laden</t>
  </si>
  <si>
    <t>4110_99</t>
  </si>
  <si>
    <t>Sale Discount</t>
  </si>
  <si>
    <t>4120_01</t>
  </si>
  <si>
    <t>Sale - Toll plaza fee ????????????- containing</t>
  </si>
  <si>
    <t>4120_02</t>
  </si>
  <si>
    <t>Sale - Transfer inventory fee- containing</t>
  </si>
  <si>
    <t>4120_03</t>
  </si>
  <si>
    <t>Sale - Inventory containing fee- containing</t>
  </si>
  <si>
    <t>4120_04</t>
  </si>
  <si>
    <t>Sale - Storage fee- containing</t>
  </si>
  <si>
    <t>4120_06</t>
  </si>
  <si>
    <t>Sale - Shore passing fee- containing</t>
  </si>
  <si>
    <t>4120_07</t>
  </si>
  <si>
    <t>Sale - Port area usage fee- containing</t>
  </si>
  <si>
    <t>4120_08</t>
  </si>
  <si>
    <t>Sale - Na-Tha Area used fee- containing</t>
  </si>
  <si>
    <t>4120_09</t>
  </si>
  <si>
    <t>Sale - Moving inventory to/from the ship- containing</t>
  </si>
  <si>
    <t>4130_01</t>
  </si>
  <si>
    <t>Sale - Export freight (Barge)</t>
  </si>
  <si>
    <t>4130_02</t>
  </si>
  <si>
    <t>Sale - Export freight (lighter)</t>
  </si>
  <si>
    <t>4130_03</t>
  </si>
  <si>
    <t>Sale - Container management fee ค่าจัดเรียงตู้บนเรือ - Barge</t>
  </si>
  <si>
    <t>4130_04</t>
  </si>
  <si>
    <t>Sale - shipping boat fee- Barge</t>
  </si>
  <si>
    <t>4130_05</t>
  </si>
  <si>
    <t>Sale - Lashing&amp;shoring fee- Barge</t>
  </si>
  <si>
    <t>4130_06</t>
  </si>
  <si>
    <t>Sale - Storage inventory in ship fee-Barge</t>
  </si>
  <si>
    <t>4130_07</t>
  </si>
  <si>
    <t>Sale - Harbour fee- Barge</t>
  </si>
  <si>
    <t>4130_08</t>
  </si>
  <si>
    <t>Sale - Wage Stevedoring- Barge</t>
  </si>
  <si>
    <t>4140_01</t>
  </si>
  <si>
    <t>Sale - Transfer container fee-Land transportation</t>
  </si>
  <si>
    <t>4140_02</t>
  </si>
  <si>
    <t>Sale - Shipping fee- ขนส่งทางบก</t>
  </si>
  <si>
    <t>4150_01</t>
  </si>
  <si>
    <t>Sale - Discharge container -MV</t>
  </si>
  <si>
    <t>4150_02</t>
  </si>
  <si>
    <t>Sale - Loading container - MV</t>
  </si>
  <si>
    <t>4150_03</t>
  </si>
  <si>
    <t>Sale - Labor Discharge- MV</t>
  </si>
  <si>
    <t>4150_04</t>
  </si>
  <si>
    <t>Sale - Labor Loading- MV</t>
  </si>
  <si>
    <t>4150_05</t>
  </si>
  <si>
    <t>Sale - Openning Hatch cover- MV</t>
  </si>
  <si>
    <t>4150_06</t>
  </si>
  <si>
    <t>Sale - Garbage- MV</t>
  </si>
  <si>
    <t>4150_07</t>
  </si>
  <si>
    <t>Sale - Tie the rope of tugboat- MV</t>
  </si>
  <si>
    <t>4150_08</t>
  </si>
  <si>
    <t>Sale - Boat stop- MV</t>
  </si>
  <si>
    <t>4150_09</t>
  </si>
  <si>
    <t>Sale - Freezer- MV</t>
  </si>
  <si>
    <t>4150_10</t>
  </si>
  <si>
    <t>Sale - Openning container- MV</t>
  </si>
  <si>
    <t>4150_11</t>
  </si>
  <si>
    <t>Sale - Moving empty container -MV</t>
  </si>
  <si>
    <t>4150_12</t>
  </si>
  <si>
    <t>Sale - Moving full container- MV</t>
  </si>
  <si>
    <t>4150_13</t>
  </si>
  <si>
    <t>Sale - Changing container status- MV</t>
  </si>
  <si>
    <t>4200_03</t>
  </si>
  <si>
    <t>Sale - Folk lift rental</t>
  </si>
  <si>
    <t>4200_09</t>
  </si>
  <si>
    <t>Other income (management)</t>
  </si>
  <si>
    <t>4200_15</t>
  </si>
  <si>
    <t>Revenue from rental space</t>
  </si>
  <si>
    <t>4160_01</t>
  </si>
  <si>
    <t>Sale - Load and ship goods - Bulk</t>
  </si>
  <si>
    <t>Other Operating Revenue</t>
  </si>
  <si>
    <t>4160_02</t>
  </si>
  <si>
    <t>Sale - Tolls(goods)- Bulk</t>
  </si>
  <si>
    <t>4160_03</t>
  </si>
  <si>
    <t>Sale - Overtime(Loading goods)- Bulk</t>
  </si>
  <si>
    <t>4200_01</t>
  </si>
  <si>
    <t>Income from equipment (special)</t>
  </si>
  <si>
    <t>4200_02</t>
  </si>
  <si>
    <t>Revenue - Crane rental</t>
  </si>
  <si>
    <t>4200_04</t>
  </si>
  <si>
    <t>Sale - sale of scrap</t>
  </si>
  <si>
    <t>4200_05</t>
  </si>
  <si>
    <t>Sale - Office rental fee</t>
  </si>
  <si>
    <t>4200_06</t>
  </si>
  <si>
    <t>Sale - Car parking rental fee</t>
  </si>
  <si>
    <t>4200_07</t>
  </si>
  <si>
    <t>Income from Consulting</t>
  </si>
  <si>
    <t>4200_08</t>
  </si>
  <si>
    <t>4200_10</t>
  </si>
  <si>
    <t>Interest income</t>
  </si>
  <si>
    <t>4200_11</t>
  </si>
  <si>
    <t>Income from cleaning container</t>
  </si>
  <si>
    <t>4200_13</t>
  </si>
  <si>
    <t>Gain/(Loss) on sale asset</t>
  </si>
  <si>
    <t>4200_14</t>
  </si>
  <si>
    <t>Sale - Diesel oil</t>
  </si>
  <si>
    <t>Total Revenues</t>
  </si>
  <si>
    <t>5110_01</t>
  </si>
  <si>
    <t>Moving container expense- Laden</t>
  </si>
  <si>
    <t>Cost of Goods Sold</t>
  </si>
  <si>
    <t>5110_02</t>
  </si>
  <si>
    <t>Cost - crane rental- Laden</t>
  </si>
  <si>
    <t>5110_03</t>
  </si>
  <si>
    <t>Container lift expense- Laden</t>
  </si>
  <si>
    <t>5110_04</t>
  </si>
  <si>
    <t>Cost - Repair container- Laden</t>
  </si>
  <si>
    <t>5110_05</t>
  </si>
  <si>
    <t>Labor cost  - Stevedoring - Laden</t>
  </si>
  <si>
    <t>5110_06</t>
  </si>
  <si>
    <t>Cost - damage expense- Laden</t>
  </si>
  <si>
    <t>5110_07</t>
  </si>
  <si>
    <t>Expenses for Department of Customs- Laden</t>
  </si>
  <si>
    <t>5110_08</t>
  </si>
  <si>
    <t>Expenses for Lam Cha Bang port- Laden</t>
  </si>
  <si>
    <t>5110_09</t>
  </si>
  <si>
    <t>Cost - harbour fee- Laden</t>
  </si>
  <si>
    <t>5110_10</t>
  </si>
  <si>
    <t>Cost - shore passing fee- Laden</t>
  </si>
  <si>
    <t>5110_11</t>
  </si>
  <si>
    <t>Cost - Minimum charge and Moving across the harbor- Laden</t>
  </si>
  <si>
    <t>5110_12</t>
  </si>
  <si>
    <t>Cost - Lifting container at pier - Cosnam</t>
  </si>
  <si>
    <t>5110_13</t>
  </si>
  <si>
    <t>Container survey charge</t>
  </si>
  <si>
    <t>5110_14</t>
  </si>
  <si>
    <t>Sea navigate expense</t>
  </si>
  <si>
    <t>5110_15</t>
  </si>
  <si>
    <t>Facing problem service expense-Gentry Crane</t>
  </si>
  <si>
    <t>5110_16</t>
  </si>
  <si>
    <t>Rental-Kalmar</t>
  </si>
  <si>
    <t>5111_01</t>
  </si>
  <si>
    <t>Cost - Tugged boat - MV</t>
  </si>
  <si>
    <t>5111_02</t>
  </si>
  <si>
    <t>Labor Cost - Discharge - MV</t>
  </si>
  <si>
    <t>5111_03</t>
  </si>
  <si>
    <t>Labor Cost - Loading - MV</t>
  </si>
  <si>
    <t>5111_04</t>
  </si>
  <si>
    <t>Cost - Container checking (CY) - MV</t>
  </si>
  <si>
    <t>5111_05</t>
  </si>
  <si>
    <t>Cost - Checking the temperature of the freezer - MV</t>
  </si>
  <si>
    <t>5111_06</t>
  </si>
  <si>
    <t>The fee for open freight - MV</t>
  </si>
  <si>
    <t>5111_07</t>
  </si>
  <si>
    <t>Labor Cost - Openning container - MV</t>
  </si>
  <si>
    <t>5111_08</t>
  </si>
  <si>
    <t>Cost - Storage goods in Master Vessel (MV)</t>
  </si>
  <si>
    <t>5120_01</t>
  </si>
  <si>
    <t>Inventory containing expense</t>
  </si>
  <si>
    <t>5120_02</t>
  </si>
  <si>
    <t>Cost - Folklift rental expense- containing</t>
  </si>
  <si>
    <t>5120_03</t>
  </si>
  <si>
    <t>Cost - crane rental ( Sahathai)</t>
  </si>
  <si>
    <t>5120_04</t>
  </si>
  <si>
    <t>Expense - equipmentand tools in WH</t>
  </si>
  <si>
    <t>5120_05</t>
  </si>
  <si>
    <t>Cost - Repairment of packing equipment- containing</t>
  </si>
  <si>
    <t>5120_06</t>
  </si>
  <si>
    <t>Other expenses for containing</t>
  </si>
  <si>
    <t>5120_07</t>
  </si>
  <si>
    <t>Cost - Tractor rental- containing</t>
  </si>
  <si>
    <t>5130_01</t>
  </si>
  <si>
    <t>Freight expense (Barge)</t>
  </si>
  <si>
    <t>5130_02</t>
  </si>
  <si>
    <t>Transfer container expense(Barge Substitute)</t>
  </si>
  <si>
    <t>5130_03</t>
  </si>
  <si>
    <t>Cost - Shore passing fee(Barge Substitute)</t>
  </si>
  <si>
    <t>5130_04</t>
  </si>
  <si>
    <t>Cost - Freight (lighter)</t>
  </si>
  <si>
    <t>5130_05</t>
  </si>
  <si>
    <t>Transportaion moving goods (Lighter)</t>
  </si>
  <si>
    <t>5130_06</t>
  </si>
  <si>
    <t>Labor - lashing and shoring- Barge</t>
  </si>
  <si>
    <t>5130_07</t>
  </si>
  <si>
    <t>Labor fee (Stevedoring)- Barge</t>
  </si>
  <si>
    <t>5130_08</t>
  </si>
  <si>
    <t>Cost - ship rental- Barge</t>
  </si>
  <si>
    <t>5130_09</t>
  </si>
  <si>
    <t>Cost - ship repairment- Barge</t>
  </si>
  <si>
    <t>5130_10</t>
  </si>
  <si>
    <t>BAF expense- Barge</t>
  </si>
  <si>
    <t>5130_11</t>
  </si>
  <si>
    <t>Port moving expense- Barge</t>
  </si>
  <si>
    <t>5130_12</t>
  </si>
  <si>
    <t>Tug boat expense- Barge</t>
  </si>
  <si>
    <t>5130_13</t>
  </si>
  <si>
    <t>Cost - Pier digging- Barge</t>
  </si>
  <si>
    <t>5130_14</t>
  </si>
  <si>
    <t>Cost -passing fee</t>
  </si>
  <si>
    <t>5130_15</t>
  </si>
  <si>
    <t>Lashing expense - Barge</t>
  </si>
  <si>
    <t>5130_16</t>
  </si>
  <si>
    <t>Tug Service Mooring&amp;Unmooring-Barge</t>
  </si>
  <si>
    <t>5130_17</t>
  </si>
  <si>
    <t>Labor charge (Lighter)- Barge</t>
  </si>
  <si>
    <t>5130_18</t>
  </si>
  <si>
    <t>Cost - Transfer container-Isuzu (Barge)</t>
  </si>
  <si>
    <t>5140_01</t>
  </si>
  <si>
    <t>Cost - Truck rental</t>
  </si>
  <si>
    <t>5140_02</t>
  </si>
  <si>
    <t>Cost - transportation vehicle rental- ขนส่งทางบก</t>
  </si>
  <si>
    <t>5140_03</t>
  </si>
  <si>
    <t>Truck rental หางลาก - ขนส่งทางบก</t>
  </si>
  <si>
    <t>5150_01</t>
  </si>
  <si>
    <t>Supplies and sparepart</t>
  </si>
  <si>
    <t>5150_02</t>
  </si>
  <si>
    <t>Oil for equipment</t>
  </si>
  <si>
    <t>5150_03</t>
  </si>
  <si>
    <t>Cost - Shore improvement</t>
  </si>
  <si>
    <t>5150_04</t>
  </si>
  <si>
    <t>Cost - Shore rental expense</t>
  </si>
  <si>
    <t>5150_05</t>
  </si>
  <si>
    <t>Repair &amp; Maintenance - Crane</t>
  </si>
  <si>
    <t>5150_06</t>
  </si>
  <si>
    <t>Past service cost and interest of employee benefit - Cost</t>
  </si>
  <si>
    <t>5150_07</t>
  </si>
  <si>
    <t>Cost - Temperature checking for Reefer</t>
  </si>
  <si>
    <t>5150_08</t>
  </si>
  <si>
    <t>Cost service of employee benefit  - Cost</t>
  </si>
  <si>
    <t>5150_09</t>
  </si>
  <si>
    <t>Area used expense</t>
  </si>
  <si>
    <t>5150_99</t>
  </si>
  <si>
    <t>Others cost</t>
  </si>
  <si>
    <t>5160_01</t>
  </si>
  <si>
    <t>Salary - operation</t>
  </si>
  <si>
    <t>5160_01A</t>
  </si>
  <si>
    <t>Bonus - operation</t>
  </si>
  <si>
    <t>5160_02</t>
  </si>
  <si>
    <t>Overtime - operation</t>
  </si>
  <si>
    <t>5160_03</t>
  </si>
  <si>
    <t>5320_25</t>
  </si>
  <si>
    <t>Land Rental (40 Rai)</t>
  </si>
  <si>
    <t>5320_27</t>
  </si>
  <si>
    <t>Land Rental (45 Rai) ISUZU</t>
  </si>
  <si>
    <t>5320_28</t>
  </si>
  <si>
    <t>Construction fee (45 Rai) ISUZU</t>
  </si>
  <si>
    <t>5320_29</t>
  </si>
  <si>
    <t>Management Charge (45 Rai) ISUZU</t>
  </si>
  <si>
    <t>5350_06</t>
  </si>
  <si>
    <t>Depreciation - Tool equipment</t>
  </si>
  <si>
    <t>5350_08</t>
  </si>
  <si>
    <t>Depreciation - Crane</t>
  </si>
  <si>
    <t>5350_09</t>
  </si>
  <si>
    <t>Depreciation - Kalmar Laden Reachstacker</t>
  </si>
  <si>
    <t>5350_09X</t>
  </si>
  <si>
    <t>Depreciation Kalmar</t>
  </si>
  <si>
    <t>5350_10</t>
  </si>
  <si>
    <t>Depreciation - Land improvement - 40 Rai</t>
  </si>
  <si>
    <t>5350_11</t>
  </si>
  <si>
    <t>Amortization of Pier - improvement</t>
  </si>
  <si>
    <t>5350_12</t>
  </si>
  <si>
    <t>Amortization of Ship - improvement</t>
  </si>
  <si>
    <t>5350_13</t>
  </si>
  <si>
    <t>Depreciation - Forklifts</t>
  </si>
  <si>
    <t>5350_14</t>
  </si>
  <si>
    <t>Depreciation - Truck</t>
  </si>
  <si>
    <t>5350_15</t>
  </si>
  <si>
    <t>5350_16</t>
  </si>
  <si>
    <t>Depreciation - Digging Macro Truck</t>
  </si>
  <si>
    <t>Total Cost of Goods Sold</t>
  </si>
  <si>
    <t>Gross Profit</t>
  </si>
  <si>
    <t>5200_01</t>
  </si>
  <si>
    <t>Commission</t>
  </si>
  <si>
    <t>Selling and Marketing Expenses</t>
  </si>
  <si>
    <t>5200_02</t>
  </si>
  <si>
    <t>Expense - Advertisement</t>
  </si>
  <si>
    <t>5200_04</t>
  </si>
  <si>
    <t>Cost - Promotion expense</t>
  </si>
  <si>
    <t>5220_17</t>
  </si>
  <si>
    <t>Past service cost and interest of employee benefit - Selling</t>
  </si>
  <si>
    <t>5220_18</t>
  </si>
  <si>
    <t>Cost service of employee benefit - Selling</t>
  </si>
  <si>
    <t>5230_01</t>
  </si>
  <si>
    <t>Salary - Selling and Marketing expense</t>
  </si>
  <si>
    <t>5230_01A</t>
  </si>
  <si>
    <t>Bonus - Selling and Marketing expense</t>
  </si>
  <si>
    <t>5230_02</t>
  </si>
  <si>
    <t>Overtime - Selling and Marketing expense</t>
  </si>
  <si>
    <t>5230_03</t>
  </si>
  <si>
    <t>5320_30</t>
  </si>
  <si>
    <t>Management Charge Schengker</t>
  </si>
  <si>
    <t>1130_10A</t>
  </si>
  <si>
    <t>Loss from damage</t>
  </si>
  <si>
    <t>General and Administrative Expenses</t>
  </si>
  <si>
    <t>5200_05</t>
  </si>
  <si>
    <t>Transportation</t>
  </si>
  <si>
    <t>5200_06</t>
  </si>
  <si>
    <t>Entertainment</t>
  </si>
  <si>
    <t>5200_07</t>
  </si>
  <si>
    <t>Marine insurance expenses</t>
  </si>
  <si>
    <t>5200_09</t>
  </si>
  <si>
    <t>Travelling expenses</t>
  </si>
  <si>
    <t>5200_10</t>
  </si>
  <si>
    <t>Vehicle expense</t>
  </si>
  <si>
    <t>5200_11</t>
  </si>
  <si>
    <t>Oil for vehicles</t>
  </si>
  <si>
    <t>5220_14</t>
  </si>
  <si>
    <t>Repairment - Vehicle</t>
  </si>
  <si>
    <t>5220_16</t>
  </si>
  <si>
    <t>Donation</t>
  </si>
  <si>
    <t>5310_01</t>
  </si>
  <si>
    <t>Salary</t>
  </si>
  <si>
    <t>5310_02</t>
  </si>
  <si>
    <t>Overtime</t>
  </si>
  <si>
    <t>5310_03</t>
  </si>
  <si>
    <t>Incentive</t>
  </si>
  <si>
    <t>5310_04</t>
  </si>
  <si>
    <t>Bonus</t>
  </si>
  <si>
    <t>5310_06</t>
  </si>
  <si>
    <t>Past service cost and interest of employee benefit - Admin</t>
  </si>
  <si>
    <t>5310_09</t>
  </si>
  <si>
    <t>Social security</t>
  </si>
  <si>
    <t>5310_10</t>
  </si>
  <si>
    <t>Provident fund</t>
  </si>
  <si>
    <t>5310_11</t>
  </si>
  <si>
    <t>Medical fee</t>
  </si>
  <si>
    <t>5310_12</t>
  </si>
  <si>
    <t>Staff training expense</t>
  </si>
  <si>
    <t>5310_13</t>
  </si>
  <si>
    <t>Staff uniform</t>
  </si>
  <si>
    <t>5310_14</t>
  </si>
  <si>
    <t>Insurance</t>
  </si>
  <si>
    <t>5310_15</t>
  </si>
  <si>
    <t>Cost service of employee benefit  - Admin</t>
  </si>
  <si>
    <t>5310_16</t>
  </si>
  <si>
    <t>5310_17</t>
  </si>
  <si>
    <t>Compensation - other</t>
  </si>
  <si>
    <t>5310_22</t>
  </si>
  <si>
    <t>Cleaning expense - Office</t>
  </si>
  <si>
    <t>5320_01</t>
  </si>
  <si>
    <t>Stationery expenses</t>
  </si>
  <si>
    <t>5320_02</t>
  </si>
  <si>
    <t>Computer expense</t>
  </si>
  <si>
    <t>5320_03</t>
  </si>
  <si>
    <t>Watsed supply expense</t>
  </si>
  <si>
    <t>5320_04</t>
  </si>
  <si>
    <t>Office equipment rental</t>
  </si>
  <si>
    <t>5320_05</t>
  </si>
  <si>
    <t>Office supplies</t>
  </si>
  <si>
    <t>5320_06</t>
  </si>
  <si>
    <t>Repairment - Office equipment</t>
  </si>
  <si>
    <t>5320_07</t>
  </si>
  <si>
    <t>Expense - Furniture and fixture</t>
  </si>
  <si>
    <t>5320_09</t>
  </si>
  <si>
    <t>Insurance - Equipment</t>
  </si>
  <si>
    <t>5320_11</t>
  </si>
  <si>
    <t>Insurance expense - Building</t>
  </si>
  <si>
    <t>5320_12</t>
  </si>
  <si>
    <t>Renovation of office building.</t>
  </si>
  <si>
    <t>5320_13</t>
  </si>
  <si>
    <t>Other repairment</t>
  </si>
  <si>
    <t>5320_14</t>
  </si>
  <si>
    <t>Electricity expense</t>
  </si>
  <si>
    <t>5320_15</t>
  </si>
  <si>
    <t>Water supply expense</t>
  </si>
  <si>
    <t>5320_16</t>
  </si>
  <si>
    <t>Property Tax</t>
  </si>
  <si>
    <t>5320_17</t>
  </si>
  <si>
    <t>Labels Tax</t>
  </si>
  <si>
    <t>5320_18</t>
  </si>
  <si>
    <t>Journal membership expense</t>
  </si>
  <si>
    <t>5320_19</t>
  </si>
  <si>
    <t>Food and Beverage</t>
  </si>
  <si>
    <t>5320_20</t>
  </si>
  <si>
    <t>Security guard expense</t>
  </si>
  <si>
    <t>5320_21</t>
  </si>
  <si>
    <t>Cleaning expense</t>
  </si>
  <si>
    <t>5320_22</t>
  </si>
  <si>
    <t>Trash keeping expense</t>
  </si>
  <si>
    <t>5320_23</t>
  </si>
  <si>
    <t>Misc. expense</t>
  </si>
  <si>
    <t>5320_24</t>
  </si>
  <si>
    <t>Rental - Van</t>
  </si>
  <si>
    <t>5320_26</t>
  </si>
  <si>
    <t>Customs overtime</t>
  </si>
  <si>
    <t>5330_01</t>
  </si>
  <si>
    <t>Lawyer Consulting expense</t>
  </si>
  <si>
    <t>5330_02</t>
  </si>
  <si>
    <t>Audit fee</t>
  </si>
  <si>
    <t>5330_03</t>
  </si>
  <si>
    <t>Management Consulting expense</t>
  </si>
  <si>
    <t>5340_01</t>
  </si>
  <si>
    <t>Telephone expense</t>
  </si>
  <si>
    <t>5340_02</t>
  </si>
  <si>
    <t>Internet</t>
  </si>
  <si>
    <t>5340_09</t>
  </si>
  <si>
    <t>Messager service expense</t>
  </si>
  <si>
    <t>5340_10</t>
  </si>
  <si>
    <t>Post</t>
  </si>
  <si>
    <t>5350_02</t>
  </si>
  <si>
    <t>Depreciation - Office equipment</t>
  </si>
  <si>
    <t>5350_03</t>
  </si>
  <si>
    <t>Depreciation - Furniture and Office decprate</t>
  </si>
  <si>
    <t>5350_04</t>
  </si>
  <si>
    <t>Depreciation - Vehicle</t>
  </si>
  <si>
    <t>5350_05</t>
  </si>
  <si>
    <t>Depreciation - Computer and software</t>
  </si>
  <si>
    <t>5350_07</t>
  </si>
  <si>
    <t>Depreciation - Building improvement</t>
  </si>
  <si>
    <t>5360_01</t>
  </si>
  <si>
    <t>Loss from damage caused by work</t>
  </si>
  <si>
    <t>5360_02</t>
  </si>
  <si>
    <t>Other expenses</t>
  </si>
  <si>
    <t>5360_04</t>
  </si>
  <si>
    <t>Other cost of sales</t>
  </si>
  <si>
    <t>5360_06</t>
  </si>
  <si>
    <t>Bank charge</t>
  </si>
  <si>
    <t>5360_07</t>
  </si>
  <si>
    <t>Toll from payment</t>
  </si>
  <si>
    <t>5360_12</t>
  </si>
  <si>
    <t>Other charge</t>
  </si>
  <si>
    <t>5361_01</t>
  </si>
  <si>
    <t>Unclaim input VAT</t>
  </si>
  <si>
    <t>5361_02</t>
  </si>
  <si>
    <t>Withholding Tax paid for other person</t>
  </si>
  <si>
    <t>5361_03</t>
  </si>
  <si>
    <t>Penalties</t>
  </si>
  <si>
    <t>5361_04</t>
  </si>
  <si>
    <t>Entertainment expense</t>
  </si>
  <si>
    <t>5310_01A</t>
  </si>
  <si>
    <t>Management compensation</t>
  </si>
  <si>
    <t>5310_01B</t>
  </si>
  <si>
    <t>Bonus - management</t>
  </si>
  <si>
    <t>5310_18</t>
  </si>
  <si>
    <t>Past service cost and interest of employee benefit - Management</t>
  </si>
  <si>
    <t>5310_19</t>
  </si>
  <si>
    <t>Cost service of employee benefit - Management</t>
  </si>
  <si>
    <t>5310_20</t>
  </si>
  <si>
    <t>Salary - Management Compensation</t>
  </si>
  <si>
    <t>5310_21</t>
  </si>
  <si>
    <t>Bonus - Management Compensation</t>
  </si>
  <si>
    <t>Total Operating Expense</t>
  </si>
  <si>
    <t>Operating Income</t>
  </si>
  <si>
    <t>4200_12</t>
  </si>
  <si>
    <t>Loss (Gain) on exchange rate</t>
  </si>
  <si>
    <t>Nonoperating Gains/Losses</t>
  </si>
  <si>
    <t>5370_01</t>
  </si>
  <si>
    <t>Interest expenses - Tisco</t>
  </si>
  <si>
    <t>Finance cost</t>
  </si>
  <si>
    <t>5370_02</t>
  </si>
  <si>
    <t>Interest expenses</t>
  </si>
  <si>
    <t>5370_03</t>
  </si>
  <si>
    <t>Interest expenses - STS</t>
  </si>
  <si>
    <t>5370_04</t>
  </si>
  <si>
    <t>Interest expenses of employee benefit</t>
  </si>
  <si>
    <t>5370_05</t>
  </si>
  <si>
    <t>Interest expenses - CIMB</t>
  </si>
  <si>
    <t>5370_06</t>
  </si>
  <si>
    <t>Interest expenses - Hitachi</t>
  </si>
  <si>
    <t>5370_07</t>
  </si>
  <si>
    <t>Interest expense - Thai Orix Leasing</t>
  </si>
  <si>
    <t>5370_08</t>
  </si>
  <si>
    <t>Interest expense - SMFL Leasing</t>
  </si>
  <si>
    <t>5370_09</t>
  </si>
  <si>
    <t>Interest expense - KTB</t>
  </si>
  <si>
    <t>5390_01</t>
  </si>
  <si>
    <t>Deferred tax</t>
  </si>
  <si>
    <t>Current Income Tax Expense/(Benefit)</t>
  </si>
  <si>
    <t>5390_02</t>
  </si>
  <si>
    <t>Income Tax</t>
  </si>
  <si>
    <t>6026A</t>
  </si>
  <si>
    <t>Corporate income tax</t>
  </si>
  <si>
    <t>TB by Primary - YE 2014 - Sahathai Terminal Co., Ltd.</t>
  </si>
  <si>
    <t>รายได้จากการขายน้ำมันเชื้อเพลิง</t>
  </si>
  <si>
    <t>รายได้ค่าบริการล่วงเวลา</t>
  </si>
  <si>
    <t>รายได้ค่าเช่าพื้นที่</t>
  </si>
  <si>
    <t>รายได้ค่าสาธารณูปโภค</t>
  </si>
  <si>
    <t>รายได้ค่าเช่าที่จอดรถ</t>
  </si>
  <si>
    <t>รายได้ค่าเก็บเศษเหล็ก</t>
  </si>
  <si>
    <t>รายได้ค่าบริหารจัดการ</t>
  </si>
  <si>
    <t xml:space="preserve">        -</t>
  </si>
  <si>
    <t xml:space="preserve">          -</t>
  </si>
  <si>
    <t>รายได้ค่าเช่ารถยก</t>
  </si>
  <si>
    <t xml:space="preserve">              -</t>
  </si>
  <si>
    <t>อื่นๆ</t>
  </si>
  <si>
    <t xml:space="preserve">     รวม</t>
  </si>
  <si>
    <r>
      <t xml:space="preserve">6.          </t>
    </r>
    <r>
      <rPr>
        <u/>
        <sz val="8"/>
        <rFont val="Arial"/>
        <family val="2"/>
      </rPr>
      <t>รายได้อื่น</t>
    </r>
  </si>
  <si>
    <t>บริษัท  สหไทย เทอร์มินอล จำกัด</t>
  </si>
  <si>
    <t>ทรัพย์สินถาวรและค่าเสื่อมราคาสะสม</t>
  </si>
  <si>
    <t>1410-08   ส่วนปรับปรุงเพิ่มเติมอาคาร,สำนักงาน,หน้าท่า</t>
  </si>
  <si>
    <t>1410-03</t>
  </si>
  <si>
    <t>ที่</t>
  </si>
  <si>
    <t>เลขที่ FA</t>
  </si>
  <si>
    <t>รายการทรัพย์สิน</t>
  </si>
  <si>
    <t>วันที่ซื้อ</t>
  </si>
  <si>
    <t>Rate</t>
  </si>
  <si>
    <t>Asset Value</t>
  </si>
  <si>
    <t>2008</t>
  </si>
  <si>
    <t>2009</t>
  </si>
  <si>
    <t>Accrued Depre</t>
  </si>
  <si>
    <t>Net</t>
  </si>
  <si>
    <t>2010</t>
  </si>
  <si>
    <t>Net 1-11</t>
  </si>
  <si>
    <t>Net 2-11</t>
  </si>
  <si>
    <t>Net 3-11</t>
  </si>
  <si>
    <t>Net 4-11</t>
  </si>
  <si>
    <t>Net 5-11</t>
  </si>
  <si>
    <t>Net 6-11</t>
  </si>
  <si>
    <t>Net 7-11</t>
  </si>
  <si>
    <t>Net 8-11</t>
  </si>
  <si>
    <t>Net 9-11</t>
  </si>
  <si>
    <t>Net 10-11</t>
  </si>
  <si>
    <t>Net 11-11</t>
  </si>
  <si>
    <t>Net 12-11</t>
  </si>
  <si>
    <t>Net 1-12</t>
  </si>
  <si>
    <t>Net 2-12</t>
  </si>
  <si>
    <t>Net 3-12</t>
  </si>
  <si>
    <t>Net 4-12</t>
  </si>
  <si>
    <t>Net 5-12</t>
  </si>
  <si>
    <t>Net 6-12</t>
  </si>
  <si>
    <t>Net 7-12</t>
  </si>
  <si>
    <t>Net 8-12</t>
  </si>
  <si>
    <t>Net 9-12</t>
  </si>
  <si>
    <t>Net 10-12</t>
  </si>
  <si>
    <t>Net 11-12</t>
  </si>
  <si>
    <t>Net 12-12</t>
  </si>
  <si>
    <t>Net 1-13</t>
  </si>
  <si>
    <t>Net 2-13</t>
  </si>
  <si>
    <t>Net 3-13</t>
  </si>
  <si>
    <t>Net 4-13</t>
  </si>
  <si>
    <t>Net 5-13</t>
  </si>
  <si>
    <t>Net 6-13</t>
  </si>
  <si>
    <t>Net 7-13</t>
  </si>
  <si>
    <t>Net 8-13</t>
  </si>
  <si>
    <t>Net 9-13</t>
  </si>
  <si>
    <t>Net 10-13</t>
  </si>
  <si>
    <t>Net 11-13</t>
  </si>
  <si>
    <t>Net 12-13</t>
  </si>
  <si>
    <t>Net 1-14</t>
  </si>
  <si>
    <t>Net 2-14</t>
  </si>
  <si>
    <t>Net 3-14</t>
  </si>
  <si>
    <t>Net 4-14</t>
  </si>
  <si>
    <t>Net 5-14</t>
  </si>
  <si>
    <t>Net 6-14</t>
  </si>
  <si>
    <t>Net 7-14</t>
  </si>
  <si>
    <t>Net 8-14</t>
  </si>
  <si>
    <t>Net 9-14</t>
  </si>
  <si>
    <t>Net 10-14</t>
  </si>
  <si>
    <t>Net 11-14</t>
  </si>
  <si>
    <t>Net 12-14</t>
  </si>
  <si>
    <t>05-5104-01 </t>
  </si>
  <si>
    <t>- เบรกเกอร์ FUJI 100 A 3P #SA103</t>
  </si>
  <si>
    <t>05-5105-01 </t>
  </si>
  <si>
    <t>- ทำห้อง gate</t>
  </si>
  <si>
    <t>05-5105-02 </t>
  </si>
  <si>
    <t>- ตระแกรงถัก</t>
  </si>
  <si>
    <t>05-5105-03 </t>
  </si>
  <si>
    <t>- ระบบงานไฟฟ้า ,โทรศัพท์</t>
  </si>
  <si>
    <t>05-5105-04 </t>
  </si>
  <si>
    <t>- รั้วล้อมถังน้ำมัน</t>
  </si>
  <si>
    <t>05-5106-05 </t>
  </si>
  <si>
    <t>- แผงกั้นจราจรมีล้อ</t>
  </si>
  <si>
    <t>05-5106-06 </t>
  </si>
  <si>
    <t>05-5106-07 </t>
  </si>
  <si>
    <t>05-5106-08 </t>
  </si>
  <si>
    <t>05-5106-09 </t>
  </si>
  <si>
    <t>- ตะแกรงเหล็ก</t>
  </si>
  <si>
    <t>05-5106-10 </t>
  </si>
  <si>
    <t>05-5106-11 </t>
  </si>
  <si>
    <t>05-5106-01 </t>
  </si>
  <si>
    <t>- ระบบติดตั้งสาย main แนวกำแพง</t>
  </si>
  <si>
    <t>05-5106-02 </t>
  </si>
  <si>
    <t>- ระบบติดตั้ง MAIN METER</t>
  </si>
  <si>
    <t>05-5106-03 </t>
  </si>
  <si>
    <t>- ระบบติดตั้ง POWER  ลานซ่อม</t>
  </si>
  <si>
    <t>05-5106-04 </t>
  </si>
  <si>
    <t>- ระบบติดตั้ง POWER  ลานล้าง</t>
  </si>
  <si>
    <t>05-5108-01 </t>
  </si>
  <si>
    <t>- เดินสายไฟฟ้าในโกดัง-ทรีเฟส เทรดดิ้ง</t>
  </si>
  <si>
    <t>05-5108-02 </t>
  </si>
  <si>
    <t>- เดินสายไฟฟ้าให้แสงสว่างตาชั่ง-ทรีเฟส </t>
  </si>
  <si>
    <t>05-5108-03 </t>
  </si>
  <si>
    <t>05-5108-04 </t>
  </si>
  <si>
    <t>- เดินสายไฟฟ้าให้แสงสว่างหน้าท่า-ศรีราช</t>
  </si>
  <si>
    <t>05-5108-05 </t>
  </si>
  <si>
    <t>- เครนบรรจุสินค้าในWH-เอส ซี สตีล</t>
  </si>
  <si>
    <t>05-5109-06 </t>
  </si>
  <si>
    <t>- คุณบรรเลง-หินคลุก</t>
  </si>
  <si>
    <t>05-5109-01 </t>
  </si>
  <si>
    <t>- เอส ซี สตีล-เหล็กข้ออ้อยซ่อมลาน</t>
  </si>
  <si>
    <t>05-5109-08 </t>
  </si>
  <si>
    <t>- คุณอำนวย-ทาสี WH</t>
  </si>
  <si>
    <t>05-5109-05 </t>
  </si>
  <si>
    <t>- โอ อาร์ ซี พรีเมียร์-ปูนเทลาน</t>
  </si>
  <si>
    <t>05-5109-02 </t>
  </si>
  <si>
    <t>- คุณวาสนา-งานทำแคมออกนอกอาคาร</t>
  </si>
  <si>
    <t>05-5109-03 </t>
  </si>
  <si>
    <t>- คุณวาสนา-งานทำห้องเก็บของที่ WH</t>
  </si>
  <si>
    <t>05-5109-07 </t>
  </si>
  <si>
    <t>- คุณบรรเลง-ปูนเทลาน</t>
  </si>
  <si>
    <t>05-5109-04 </t>
  </si>
  <si>
    <t>- คุณถาวร-งานกั้นห้อง สำนักงาน</t>
  </si>
  <si>
    <t>Admin</t>
  </si>
  <si>
    <t>05-5110-01 </t>
  </si>
  <si>
    <t>- ประตูเปิด-ปิด WH</t>
  </si>
  <si>
    <t>05-5111-01 </t>
  </si>
  <si>
    <t>- ติดตั้งระบบโทรศัพท์</t>
  </si>
  <si>
    <t>05-5301-01 </t>
  </si>
  <si>
    <t>- งานย้ายโครงหลังคาเกจเวย์+ติดตั้งรั้วต</t>
  </si>
  <si>
    <t>05-5303-01 </t>
  </si>
  <si>
    <t>- ติดฟิล์มกรองแสง Oneway จำนวน 290 ตร.ฟ</t>
  </si>
  <si>
    <t>05-5303-02 </t>
  </si>
  <si>
    <t>- ชุดประตูบานสวิงช่องแสงข้าง</t>
  </si>
  <si>
    <t>05-5303-03 </t>
  </si>
  <si>
    <t>- รื้อผนังเดิมทำช่องแสง</t>
  </si>
  <si>
    <t>05-5303-04 </t>
  </si>
  <si>
    <t>- ช่องแสงปิดตายรื้อผนังเดิมใส่กระจก</t>
  </si>
  <si>
    <t>รวม ส่วนปรับปรุงเพิ่มเติมอาคาร,สำนักงาน</t>
  </si>
  <si>
    <t>05-5403-01 </t>
  </si>
  <si>
    <t>- ติดตั้งระบบไฟฟ้า</t>
  </si>
  <si>
    <t>05-5403-02 </t>
  </si>
  <si>
    <t>- งานปรับปรุงหน้าท่า-ในลาน</t>
  </si>
  <si>
    <t>05-5403-03 </t>
  </si>
  <si>
    <t>- งานติดตั้งกล้องเพิ่มเติม FZ</t>
  </si>
  <si>
    <t>05-5403-04 </t>
  </si>
  <si>
    <t>- งานปรับปรุงอาคารสำนักงาน</t>
  </si>
  <si>
    <t>05-5407-01</t>
  </si>
  <si>
    <t> งานปรับปรุงอาคารสำนักงาน</t>
  </si>
  <si>
    <t>05-5407-02</t>
  </si>
  <si>
    <t> งานปรับปรุงหน้าท่า-ในลาน</t>
  </si>
  <si>
    <t>05-5503-01</t>
  </si>
  <si>
    <t> งานปรับปรุงพื้นที่หน้าท่าเรือ เดินทะเล</t>
  </si>
  <si>
    <t>05-5503-02</t>
  </si>
  <si>
    <t> งานปรับปรุงพื้นที่หน้าท่าเรือ ชายฝั่ง</t>
  </si>
  <si>
    <t>05-5503-03</t>
  </si>
  <si>
    <t> Gate ตาชั่ง</t>
  </si>
  <si>
    <t>05-5503-04</t>
  </si>
  <si>
    <t> Office หน้าท่าเรือ</t>
  </si>
  <si>
    <t>05-5503-05</t>
  </si>
  <si>
    <t> Office Maintanance</t>
  </si>
  <si>
    <t>05-5503-06</t>
  </si>
  <si>
    <t> Office CFS</t>
  </si>
  <si>
    <t>05-5503-07</t>
  </si>
  <si>
    <t> Office กรมศุลกากร</t>
  </si>
  <si>
    <t>05-5503-08</t>
  </si>
  <si>
    <t> งานปรับปรุง โกดังท่าเรือ</t>
  </si>
  <si>
    <t>05-5503-09</t>
  </si>
  <si>
    <t> งานห้องน้ำ 40 ไร่</t>
  </si>
  <si>
    <t>05-5503-10</t>
  </si>
  <si>
    <t> งานระบบไฟฟ้า</t>
  </si>
  <si>
    <t>05-5503-11</t>
  </si>
  <si>
    <t> งานรางระบายน้ำ</t>
  </si>
  <si>
    <t>05-5503-12</t>
  </si>
  <si>
    <t> งานสะพานถนนข้ามท่า</t>
  </si>
  <si>
    <t>05-5503-13</t>
  </si>
  <si>
    <t> งานปรับปรุงพื้นที่ ป้องกันน้ำท่วม</t>
  </si>
  <si>
    <t>05-5503-14</t>
  </si>
  <si>
    <t> ปรับปรุงพื้นที่ งานจราจร</t>
  </si>
  <si>
    <t>05-5503-15</t>
  </si>
  <si>
    <t> งานระบบ Net work</t>
  </si>
  <si>
    <t>05-5503-16</t>
  </si>
  <si>
    <t> พื้นที่หน้าท่าเรือตรงสามเหลี่ยม</t>
  </si>
  <si>
    <t>05-5503-17</t>
  </si>
  <si>
    <t> พื้นที่หน้าท่าเรือ ชายฝั่ง</t>
  </si>
  <si>
    <t>05-5503-18</t>
  </si>
  <si>
    <t> ตาชั่ง</t>
  </si>
  <si>
    <t>05-5503-19</t>
  </si>
  <si>
    <t> งานปรับปรุงห้องน้ำ 40 ไร่</t>
  </si>
  <si>
    <t>05-5503-20</t>
  </si>
  <si>
    <t>05-5503-21</t>
  </si>
  <si>
    <t>05-5509-01 </t>
  </si>
  <si>
    <t> งานขยายทำเนียบท่าเรือ หน้าท่า</t>
  </si>
  <si>
    <t>05-5509-02 </t>
  </si>
  <si>
    <t> งานไฟฟ้าขยายเขตทำเนียบท่าเรือ หน้าท่า</t>
  </si>
  <si>
    <t>05-5509-03 </t>
  </si>
  <si>
    <t> งาน รพส.2</t>
  </si>
  <si>
    <t>05-5509-04 </t>
  </si>
  <si>
    <t> งานสะพานทางเชื่อมหน้าท่า กับ 40 ไร่</t>
  </si>
  <si>
    <t>05-5509-05 </t>
  </si>
  <si>
    <t>05-5510-01</t>
  </si>
  <si>
    <t> งานต่อเติมตู้ gate</t>
  </si>
  <si>
    <t>05-5510-02</t>
  </si>
  <si>
    <t> งานปรับปรุงหน้าท่า ซ่อมหลุมในลาน</t>
  </si>
  <si>
    <t>05-5510-03</t>
  </si>
  <si>
    <t> ตู้ออฟฟิศหน้าท่า 1 ตู้</t>
  </si>
  <si>
    <t>05-5511-04 </t>
  </si>
  <si>
    <t>05-5511-05 </t>
  </si>
  <si>
    <t> ตู้สำนักงานสำเร็จรูปเล็ก Office OPS ห</t>
  </si>
  <si>
    <t>05-5511-07 </t>
  </si>
  <si>
    <t> ส่วนปรับปรุงเพิ่มเติม หน้าท่า</t>
  </si>
  <si>
    <t>05-5511-06 </t>
  </si>
  <si>
    <t> ส่วนปรับปรุงเพิ่มเติม Office</t>
  </si>
  <si>
    <t>05-5511-01 </t>
  </si>
  <si>
    <t> Engineering Office 1 หลัง</t>
  </si>
  <si>
    <t>05-5511-02 </t>
  </si>
  <si>
    <t> งานสร้าง Gate หลังเล็ก Terminal 1</t>
  </si>
  <si>
    <t>05-5511-03 </t>
  </si>
  <si>
    <t> งานสร้าง Gate หลังใหญ่ Terminal 2</t>
  </si>
  <si>
    <t>05-5512-01 </t>
  </si>
  <si>
    <t> งานก่อสร้างต่อเติมอาคาร รพส</t>
  </si>
  <si>
    <t>05-5512-02 </t>
  </si>
  <si>
    <t> งานก่อสร้างต่อเติมอาคาร Freezone</t>
  </si>
  <si>
    <t>05-5512-03 </t>
  </si>
  <si>
    <t> งานก่อสร้างหน้าท่า</t>
  </si>
  <si>
    <t>05-5602-03</t>
  </si>
  <si>
    <t> งานปรับปรุงเพิ่มเติมอาคาร รพส</t>
  </si>
  <si>
    <t>05-5602-01</t>
  </si>
  <si>
    <t> งานปรับปรุงลานเทพื้นหน้าท่า</t>
  </si>
  <si>
    <t>05-5602-02</t>
  </si>
  <si>
    <t> งานปรับปรุงเพิ่มเติมอาคาร FREEZONE</t>
  </si>
  <si>
    <t>05-5602-04</t>
  </si>
  <si>
    <t> งานปรับปรุงหน้าท่า</t>
  </si>
  <si>
    <t>05-5603-01 </t>
  </si>
  <si>
    <t> งานปรับปรุงต่อเติมออฟฟิศใหม่</t>
  </si>
  <si>
    <t>05-5603-02 </t>
  </si>
  <si>
    <t> เพิ่มคู่สาย การ์ดขยาย 8 สายนอก 16 สายใน สำหรับตู้ IPX-116</t>
  </si>
  <si>
    <t>05-5604-01 </t>
  </si>
  <si>
    <t> Acorn Stairlift #Superguide 120 Indoo ลิฟ+เก้าอี้+บรรได</t>
  </si>
  <si>
    <t>05-5605-01 </t>
  </si>
  <si>
    <t> งานปรับปรุงออฟฟิศใหม่</t>
  </si>
  <si>
    <t>05-5605-02 </t>
  </si>
  <si>
    <t> งานปรับปรุงอาคาร FZ</t>
  </si>
  <si>
    <t>05-5606-01 </t>
  </si>
  <si>
    <t> งานปรับปรุงต่อติมออฟฟิศใหม่</t>
  </si>
  <si>
    <t>05-5606-02 </t>
  </si>
  <si>
    <t>05-5606-03 </t>
  </si>
  <si>
    <t> งานปรับปรุงติดตั้งหลักกันกระแทกหน้าท่</t>
  </si>
  <si>
    <t>05-5610-01</t>
  </si>
  <si>
    <t> งานก่อสร้างออฟฟิศกรมศุลกากรใหม่ FZ</t>
  </si>
  <si>
    <t>05-5610-02</t>
  </si>
  <si>
    <t>05-5611-01 </t>
  </si>
  <si>
    <t> งานติดตั้งกล้อง CCTV กล้องวงจรปิด</t>
  </si>
  <si>
    <t>05-5611-02 </t>
  </si>
  <si>
    <t> งานก่อสร้างรั้วกรมศุลกากรใหม่ FZ</t>
  </si>
  <si>
    <t>05-5703-01 </t>
  </si>
  <si>
    <t> งานเครื่องชั่งรถบรรทุกระบบอิเล็คทรอนิ</t>
  </si>
  <si>
    <t>05-5706-01 </t>
  </si>
  <si>
    <t>05-5708-01 </t>
  </si>
  <si>
    <t> งานปรับปรุงออฟฟิศ 3 ชั้น</t>
  </si>
  <si>
    <t>05-5708-02 </t>
  </si>
  <si>
    <t> งานปรับปรุง Gate ใหม่ทางเข้า ตึก 6 ชั</t>
  </si>
  <si>
    <t>05-5708-03 </t>
  </si>
  <si>
    <t>.</t>
  </si>
  <si>
    <t>Office</t>
  </si>
  <si>
    <t>Total depreciation for office building improvement 2013</t>
  </si>
  <si>
    <t>Total depreciation for office building improvement 2014</t>
  </si>
  <si>
    <t>Operation</t>
  </si>
  <si>
    <t>Total depreciation building improvement 2013</t>
  </si>
  <si>
    <t>Total depreciation building improvement 2014</t>
  </si>
  <si>
    <t>Proceeds from sales of fixed assets</t>
  </si>
  <si>
    <t>Repayment for liabilities under finance lease agreements</t>
  </si>
  <si>
    <t>มีปรับตัวเลขที่ยังไม่บันทึกใน TBEAM</t>
  </si>
  <si>
    <t xml:space="preserve">   - กลับรายการค่าใช้จ่ายค้างจ่าย (เบี้ยประกันภัย) สูงไป</t>
  </si>
  <si>
    <t>กำไรเพิ่มขึ้น หนี้สินลดลง</t>
  </si>
  <si>
    <t xml:space="preserve">   - ภาษีเงินได้นิติบุคคลคำนวณต่ำไปเนื่องจาก</t>
  </si>
  <si>
    <t xml:space="preserve">        - ไม่ได้บวกกลับค่าเผื่อผลประโยชน์พนักงานและ</t>
  </si>
  <si>
    <t xml:space="preserve">        - กลับรายการค่าใช้จ่ายค้างจ่าย</t>
  </si>
  <si>
    <t>ค่าใช้จ่ายเพิ่มขึ้น ภาษีสินทรัพย์ลดลง (ภาษีเงินได้ถูกหัก ณ ที่ จ่าย</t>
  </si>
  <si>
    <t>สุทธิ  กำไรเพิ่ม</t>
  </si>
  <si>
    <t>ปรับปรุงรายการ deferred tax จากขาดทุนตามหลักคณิตศาสตร์</t>
  </si>
  <si>
    <t xml:space="preserve">  เข้ากำไรสะสม</t>
  </si>
  <si>
    <t>ย้ายไปรายได้</t>
  </si>
  <si>
    <t>31 December 2015</t>
  </si>
  <si>
    <t>Balance as at 1 January 2015</t>
  </si>
  <si>
    <t>Balance as at 31 December 2015</t>
  </si>
  <si>
    <r>
      <t>LIABILITIES AND SHAREHOLDERS' EQUITY</t>
    </r>
    <r>
      <rPr>
        <b/>
        <sz val="8"/>
        <rFont val="Garamond"/>
        <family val="1"/>
      </rPr>
      <t xml:space="preserve"> (Continued)</t>
    </r>
  </si>
  <si>
    <t>(Unit : Baht)</t>
  </si>
  <si>
    <t xml:space="preserve">  - Appropriated for legal reserve</t>
  </si>
  <si>
    <t xml:space="preserve">  - Unappropriated</t>
  </si>
  <si>
    <t>2015</t>
  </si>
  <si>
    <t>Issued and fully</t>
  </si>
  <si>
    <t>paid - up</t>
  </si>
  <si>
    <t>Legal reserve</t>
  </si>
  <si>
    <t>Unappropriated</t>
  </si>
  <si>
    <t>Dividend payment</t>
  </si>
  <si>
    <t xml:space="preserve">Balance as at 1 January 2015 </t>
  </si>
  <si>
    <t>Appropriated for legal reserve</t>
  </si>
  <si>
    <t xml:space="preserve">Bank overdrafts </t>
  </si>
  <si>
    <t>Short-term loan from related company</t>
  </si>
  <si>
    <t>Proceeds from share capital  increment</t>
  </si>
  <si>
    <t>Leasehold right - net</t>
  </si>
  <si>
    <t>Computer software - net</t>
  </si>
  <si>
    <t xml:space="preserve">  Issued and paid - up - 1,700,000 shares</t>
  </si>
  <si>
    <t>Decrease in restricted deposit with bank</t>
  </si>
  <si>
    <t>Dividend paid</t>
  </si>
  <si>
    <t>Increase share capital</t>
  </si>
  <si>
    <t>Consolidated F/S</t>
  </si>
  <si>
    <t>Non-controlling</t>
  </si>
  <si>
    <t>interests' equity</t>
  </si>
  <si>
    <t>Shareholders' equity of the Company</t>
  </si>
  <si>
    <t>Total shareholders'</t>
  </si>
  <si>
    <t>equity</t>
  </si>
  <si>
    <t>Allocation of income (loss)</t>
  </si>
  <si>
    <t>Portion of the Company's shareholders</t>
  </si>
  <si>
    <t>Allocation of comprehensive income (loss)</t>
  </si>
  <si>
    <t xml:space="preserve">    </t>
  </si>
  <si>
    <t>Portion of non - controlling interest in subsidiary</t>
  </si>
  <si>
    <t>Proceeds from paid-up share capital from non - controlling interest</t>
  </si>
  <si>
    <t>Non - controlling interests in subsidiary</t>
  </si>
  <si>
    <t>Separate F/S</t>
  </si>
  <si>
    <t xml:space="preserve">   Depreciation and amortization</t>
  </si>
  <si>
    <t>SAHATHAI TERMINAL CO., LTD. AND SUBSIDIARY</t>
  </si>
  <si>
    <t>Property, building and equipment - net</t>
  </si>
  <si>
    <t>31 December 2016</t>
  </si>
  <si>
    <t xml:space="preserve">  Registered - 1,700,000 shares</t>
  </si>
  <si>
    <t>2016</t>
  </si>
  <si>
    <t>Balance as at 31 December 2016</t>
  </si>
  <si>
    <t xml:space="preserve">Balance as at 1 January 2016 </t>
  </si>
  <si>
    <t>Balance as at 1 January 2016</t>
  </si>
  <si>
    <t>Prepaid expenses</t>
  </si>
  <si>
    <t>Spare parts and supplies</t>
  </si>
  <si>
    <t>Restricted deposits with banks</t>
  </si>
  <si>
    <t>Accrued sub-lease income -  subsidiary</t>
  </si>
  <si>
    <t>Account payable for purchase of fixed assets</t>
  </si>
  <si>
    <t>Accrued rental expense</t>
  </si>
  <si>
    <t>Income tax benefit (income tax)</t>
  </si>
  <si>
    <t>Accrued rental expenses</t>
  </si>
  <si>
    <t>Withhold tax refunded</t>
  </si>
  <si>
    <t xml:space="preserve">Operating profit </t>
  </si>
  <si>
    <t xml:space="preserve">Non - cash transactions </t>
  </si>
  <si>
    <t xml:space="preserve">1. Leasehold right not yet paid </t>
  </si>
  <si>
    <t>2. Finance lease agreements to acquire fixed assets</t>
  </si>
  <si>
    <t>3. Accounts payable from purchase of fixed assets</t>
  </si>
  <si>
    <t>Short-term loan to subsidiary company</t>
  </si>
  <si>
    <t>Other comprehensive loss for the year</t>
  </si>
  <si>
    <t>Other comprehensive income (loss) for the year :</t>
  </si>
  <si>
    <t>Actuarial gain (net of tax)</t>
  </si>
  <si>
    <t>Total comprehensive income for the year</t>
  </si>
  <si>
    <t>6, 7</t>
  </si>
  <si>
    <t>Increase in investment in subsidiary company</t>
  </si>
  <si>
    <t>Increase in investment in associate company</t>
  </si>
  <si>
    <t xml:space="preserve">   Written-off non-refundable withholding tax</t>
  </si>
  <si>
    <t>NON-CURRENT LIABILITIES</t>
  </si>
  <si>
    <t>Total Non-Current Liabilities</t>
  </si>
  <si>
    <t>Proceeds from paid-up capital from non-controlling interest</t>
  </si>
  <si>
    <t>Comprehensive income (loss) for the year</t>
  </si>
  <si>
    <t>STATEMENT OF CHANGES IN SHAREHOLDERS' EQUITY</t>
  </si>
  <si>
    <t>Proceeds from short-term loan from related company</t>
  </si>
  <si>
    <t>Proceeds from long-term loan from bank</t>
  </si>
  <si>
    <t>Repayment for long-term loan from bank</t>
  </si>
  <si>
    <t>Net cash provided from (used in) financing activities</t>
  </si>
  <si>
    <t>NET INCREASE (DECREASE) IN CASH AND CASH EQUIVALENTS</t>
  </si>
  <si>
    <t>Decrease in short-term loan to parent company</t>
  </si>
  <si>
    <t>Increase in short-term loan to subsidiary company</t>
  </si>
  <si>
    <t xml:space="preserve">   Loss from sales of fixed assets</t>
  </si>
  <si>
    <t>7, 25</t>
  </si>
  <si>
    <t>7, 27</t>
  </si>
  <si>
    <r>
      <rPr>
        <sz val="8"/>
        <color theme="0"/>
        <rFont val="Garamond"/>
        <family val="1"/>
      </rPr>
      <t>Trade accounts receivable</t>
    </r>
    <r>
      <rPr>
        <sz val="8"/>
        <rFont val="Garamond"/>
        <family val="1"/>
      </rPr>
      <t xml:space="preserve"> - related companies</t>
    </r>
  </si>
  <si>
    <t>7, 16</t>
  </si>
  <si>
    <t xml:space="preserve">Adjustments to reconcile income before income tax to net cash </t>
  </si>
  <si>
    <t>Deposit received from lessee - other companies</t>
  </si>
  <si>
    <t>Payment for leasehold right</t>
  </si>
  <si>
    <t>Deposit received from lessee - subsidiary company</t>
  </si>
  <si>
    <r>
      <rPr>
        <sz val="8"/>
        <color theme="0"/>
        <rFont val="Garamond"/>
        <family val="1"/>
      </rPr>
      <t xml:space="preserve">Deposit received from lessee </t>
    </r>
    <r>
      <rPr>
        <sz val="8"/>
        <rFont val="Garamond"/>
        <family val="1"/>
      </rPr>
      <t>- other companies</t>
    </r>
  </si>
  <si>
    <t>Investment in associated company</t>
  </si>
  <si>
    <t>Equity in net loss of associated company</t>
  </si>
  <si>
    <t>Finance costs</t>
  </si>
  <si>
    <t xml:space="preserve">   Equity in net loss of associated company</t>
  </si>
  <si>
    <t>Increase (decrease) in bank overdraft</t>
  </si>
  <si>
    <t xml:space="preserve">Total other comprehensive income </t>
  </si>
  <si>
    <t>STATEMENTS OF FINANCIAL POSITION</t>
  </si>
  <si>
    <t>Investment in subsidiaries</t>
  </si>
  <si>
    <t>Total Equity of the Company's Shareholders</t>
  </si>
  <si>
    <t>Total Shareholders' Equity</t>
  </si>
  <si>
    <t>STATEMENTS OF PROFIT OR LOSS AND OTHER COMPREHENSIVE INCOME</t>
  </si>
  <si>
    <t xml:space="preserve">   Items not to be subsequently reclassified to profit or loss</t>
  </si>
  <si>
    <t xml:space="preserve">  Provision for employee benefits obligation expenses</t>
  </si>
  <si>
    <t>Income before finance costs and income tax</t>
  </si>
  <si>
    <t>Acquisition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</si>
</sst>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-&quot;£&quot;* #,##0_-;\-&quot;£&quot;* #,##0_-;_-&quot;£&quot;* &quot;-&quot;_-;_-@_-"/>
    <numFmt numFmtId="171" formatCode="_-&quot;£&quot;* #,##0.00_-;\-&quot;£&quot;* #,##0.00_-;_-&quot;£&quot;* &quot;-&quot;??_-;_-@_-"/>
    <numFmt numFmtId="172" formatCode="&quot;\&quot;#,##0;[Red]&quot;\&quot;&quot;\&quot;&quot;\&quot;&quot;\&quot;&quot;\&quot;&quot;\&quot;\-#,##0"/>
    <numFmt numFmtId="173" formatCode="_(* #,##0_);_(* \(#,##0\);_(* &quot;-&quot;??_);_(@_)"/>
    <numFmt numFmtId="174" formatCode="#,##0;\(#,##0\)"/>
    <numFmt numFmtId="175" formatCode="_-* #,##0_-;\-* #,##0_-;_-* &quot;-&quot;??_-;_-@_-"/>
    <numFmt numFmtId="177" formatCode="_(* #,##0_);_(* \(#,##0\);_(* &quot;-       &quot;_);_(@_)"/>
    <numFmt numFmtId="178" formatCode="_(* #,##0_);_(* \(#,##0\);_(* &quot;-     &quot;_);_(@_)"/>
    <numFmt numFmtId="179" formatCode="_(* #,##0.0_);_(* \(#,##0.0\);_(* &quot;-&quot;??_);_(@_)"/>
    <numFmt numFmtId="180" formatCode="0.00_);\(0.00\)"/>
    <numFmt numFmtId="181" formatCode="0.0_);\(0.0\)"/>
    <numFmt numFmtId="182" formatCode="0.0%"/>
    <numFmt numFmtId="183" formatCode="0_);\(0\)"/>
    <numFmt numFmtId="184" formatCode="#,###,##0.00_);\(#,###,##0.00\);\-__;@"/>
    <numFmt numFmtId="185" formatCode="[$-1010000]d/m/yy;@"/>
    <numFmt numFmtId="186" formatCode="[$-409]d\-mmm\-yy;@"/>
    <numFmt numFmtId="187" formatCode="#,##0.0_);\(#,##0.0\)"/>
    <numFmt numFmtId="188" formatCode="&quot;$&quot;____####0_);[Red]\(&quot;$&quot;____####0\)"/>
    <numFmt numFmtId="189" formatCode="&quot;?&quot;#,##0.00;[Red]&quot;?&quot;\-#,##0.00"/>
    <numFmt numFmtId="190" formatCode="&quot;?&quot;#,##0;[Red]&quot;?&quot;\-#,##0"/>
    <numFmt numFmtId="191" formatCode="0%;\(0%\)"/>
    <numFmt numFmtId="192" formatCode="_(* #,##0.0_);_(* \(#,##0.0\);_(* &quot;-&quot;?_);@_)"/>
    <numFmt numFmtId="193" formatCode="#,##0.00\ &quot;F&quot;;\-#,##0.00\ &quot;F&quot;"/>
    <numFmt numFmtId="194" formatCode="&quot;$&quot;#,##0;\-&quot;$&quot;#,##0"/>
    <numFmt numFmtId="195" formatCode="&quot;$&quot;#,##0.00;\-&quot;$&quot;#,##0.00"/>
    <numFmt numFmtId="196" formatCode="_-* #,##0_ _F_-;\-* #,##0_ _F_-;_-* &quot;-&quot;_ _F_-;_-@_-"/>
    <numFmt numFmtId="197" formatCode="_-* #,##0.00_ _F_-;\-* #,##0.00_ _F_-;_-* &quot;-&quot;??_ _F_-;_-@_-"/>
    <numFmt numFmtId="198" formatCode="_(&quot;Cr$&quot;* #,##0_);_(&quot;Cr$&quot;* \(#,##0\);_(&quot;Cr$&quot;* &quot;-&quot;_);_(@_)"/>
    <numFmt numFmtId="199" formatCode="_(&quot;Cr$&quot;* #,##0.00_);_(&quot;Cr$&quot;* \(#,##0.00\);_(&quot;Cr$&quot;* &quot;-&quot;??_);_(@_)"/>
    <numFmt numFmtId="200" formatCode="_-* #,##0&quot; F&quot;_-;\-* #,##0&quot; F&quot;_-;_-* &quot;-&quot;&quot; F&quot;_-;_-@_-"/>
    <numFmt numFmtId="201" formatCode="_-* #,##0.00&quot; F&quot;_-;\-* #,##0.00&quot; F&quot;_-;_-* &quot;-&quot;??&quot; F&quot;_-;_-@_-"/>
    <numFmt numFmtId="202" formatCode="#,##0&quot;£&quot;_);[Red]\(#,##0&quot;£&quot;\)"/>
    <numFmt numFmtId="203" formatCode="#,##0.0_);[Red]\(#,##0.0\)"/>
    <numFmt numFmtId="204" formatCode="0.00_)"/>
    <numFmt numFmtId="205" formatCode="_-&quot;$&quot;* #,##0_-;\-&quot;$&quot;* #,##0_-;_-&quot;$&quot;* &quot;-&quot;_-;_-@_-"/>
    <numFmt numFmtId="206" formatCode="\t#\ ?/?"/>
    <numFmt numFmtId="207" formatCode="\t0.00E+00"/>
    <numFmt numFmtId="208" formatCode="_-&quot;$&quot;* #,##0.00_-;\-&quot;$&quot;* #,##0.00_-;_-&quot;$&quot;* &quot;-&quot;??_-;_-@_-"/>
    <numFmt numFmtId="209" formatCode="&quot;\&quot;#,##0.00;[Red]&quot;\&quot;\-#,##0.00"/>
    <numFmt numFmtId="210" formatCode="&quot;\&quot;#,##0;[Red]&quot;\&quot;\-#,##0"/>
    <numFmt numFmtId="211" formatCode="_ * #,##0_ ;_ * \-#,##0_ ;_ * &quot;-&quot;_ ;_ @_ "/>
    <numFmt numFmtId="212" formatCode="_ * #,##0.00_ ;_ * \-#,##0.00_ ;_ * &quot;-&quot;??_ ;_ @_ "/>
    <numFmt numFmtId="213" formatCode="_(* #,##0.000_);_(* \(#,##0.000\);_(* &quot;-&quot;??_);_(@_)"/>
    <numFmt numFmtId="214" formatCode="_(* #,##0;_(* \(#,##0\);_(* &quot;-&quot;??_);_(@_)"/>
  </numFmts>
  <fonts count="221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14"/>
      <name val="Browallia New"/>
      <family val="2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Garamond"/>
      <family val="1"/>
    </font>
    <font>
      <sz val="10"/>
      <name val="ApFont"/>
    </font>
    <font>
      <sz val="10"/>
      <name val="Tahoma"/>
      <family val="2"/>
    </font>
    <font>
      <b/>
      <sz val="8"/>
      <name val="Arial"/>
      <family val="2"/>
    </font>
    <font>
      <sz val="10"/>
      <name val="Times New Roman"/>
      <family val="1"/>
    </font>
    <font>
      <u/>
      <sz val="8"/>
      <name val="Arial"/>
      <family val="2"/>
    </font>
    <font>
      <b/>
      <sz val="10"/>
      <color indexed="12"/>
      <name val="Arial"/>
      <family val="2"/>
    </font>
    <font>
      <b/>
      <sz val="8"/>
      <color indexed="12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10"/>
      <name val="Arial"/>
      <family val="2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Garamond"/>
      <family val="1"/>
    </font>
    <font>
      <sz val="10"/>
      <name val="Tahoma"/>
      <family val="2"/>
    </font>
    <font>
      <b/>
      <sz val="8"/>
      <name val="Garamond"/>
      <family val="1"/>
    </font>
    <font>
      <b/>
      <u/>
      <sz val="8"/>
      <name val="Garamond"/>
      <family val="1"/>
    </font>
    <font>
      <u/>
      <sz val="8"/>
      <name val="Garamond"/>
      <family val="1"/>
    </font>
    <font>
      <sz val="8"/>
      <color theme="1"/>
      <name val="Garamond"/>
      <family val="1"/>
    </font>
    <font>
      <b/>
      <sz val="8"/>
      <color theme="1"/>
      <name val="Garamond"/>
      <family val="1"/>
    </font>
    <font>
      <b/>
      <sz val="12"/>
      <name val="Times New Roman"/>
      <family val="1"/>
      <charset val="222"/>
    </font>
    <font>
      <sz val="8"/>
      <color theme="0"/>
      <name val="Garamond"/>
      <family val="1"/>
    </font>
    <font>
      <sz val="10"/>
      <name val="Arial"/>
      <family val="2"/>
    </font>
    <font>
      <b/>
      <sz val="8"/>
      <name val="Garamond"/>
      <family val="1"/>
    </font>
    <font>
      <sz val="8"/>
      <name val="Garamond"/>
      <family val="1"/>
    </font>
    <font>
      <b/>
      <u/>
      <sz val="8"/>
      <name val="Garamond"/>
      <family val="1"/>
    </font>
    <font>
      <sz val="11"/>
      <name val="Browallia New"/>
      <family val="2"/>
    </font>
  </fonts>
  <fills count="8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4"/>
      </left>
      <right/>
      <top style="thick">
        <color indexed="4"/>
      </top>
      <bottom/>
      <diagonal/>
    </border>
    <border>
      <left/>
      <right/>
      <top style="thick">
        <color indexed="4"/>
      </top>
      <bottom/>
      <diagonal/>
    </border>
    <border>
      <left/>
      <right style="thick">
        <color indexed="4"/>
      </right>
      <top style="thick">
        <color indexed="4"/>
      </top>
      <bottom/>
      <diagonal/>
    </border>
    <border>
      <left style="thick">
        <color indexed="4"/>
      </left>
      <right/>
      <top/>
      <bottom/>
      <diagonal/>
    </border>
    <border>
      <left/>
      <right style="thick">
        <color indexed="4"/>
      </right>
      <top/>
      <bottom/>
      <diagonal/>
    </border>
    <border>
      <left/>
      <right style="thick">
        <color indexed="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ck">
        <color indexed="4"/>
      </right>
      <top/>
      <bottom style="double">
        <color indexed="64"/>
      </bottom>
      <diagonal/>
    </border>
    <border>
      <left style="thick">
        <color indexed="4"/>
      </left>
      <right/>
      <top/>
      <bottom style="thick">
        <color indexed="4"/>
      </bottom>
      <diagonal/>
    </border>
    <border>
      <left/>
      <right/>
      <top/>
      <bottom style="thick">
        <color indexed="4"/>
      </bottom>
      <diagonal/>
    </border>
    <border>
      <left/>
      <right style="thick">
        <color indexed="4"/>
      </right>
      <top/>
      <bottom style="thick">
        <color indexed="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634">
    <xf numFmtId="0" fontId="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6" borderId="0" applyNumberFormat="0" applyBorder="0" applyAlignment="0" applyProtection="0"/>
    <xf numFmtId="0" fontId="32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3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12" borderId="0" applyNumberFormat="0" applyBorder="0" applyAlignment="0" applyProtection="0"/>
    <xf numFmtId="0" fontId="32" fillId="10" borderId="0" applyNumberFormat="0" applyBorder="0" applyAlignment="0" applyProtection="0"/>
    <xf numFmtId="0" fontId="32" fillId="2" borderId="0" applyNumberFormat="0" applyBorder="0" applyAlignment="0" applyProtection="0"/>
    <xf numFmtId="0" fontId="32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3" borderId="0" applyNumberFormat="0" applyBorder="0" applyAlignment="0" applyProtection="0"/>
    <xf numFmtId="0" fontId="33" fillId="15" borderId="0" applyNumberFormat="0" applyBorder="0" applyAlignment="0" applyProtection="0"/>
    <xf numFmtId="0" fontId="33" fillId="3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9" fontId="34" fillId="0" borderId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5" fillId="10" borderId="0" applyNumberFormat="0" applyBorder="0" applyAlignment="0" applyProtection="0"/>
    <xf numFmtId="0" fontId="4" fillId="0" borderId="0" applyNumberFormat="0" applyFill="0" applyBorder="0" applyAlignment="0" applyProtection="0"/>
    <xf numFmtId="0" fontId="30" fillId="0" borderId="0" applyFill="0" applyBorder="0" applyAlignment="0"/>
    <xf numFmtId="179" fontId="35" fillId="0" borderId="0" applyFill="0" applyBorder="0" applyAlignment="0"/>
    <xf numFmtId="0" fontId="35" fillId="0" borderId="0" applyFill="0" applyBorder="0" applyAlignment="0"/>
    <xf numFmtId="0" fontId="35" fillId="0" borderId="0" applyFill="0" applyBorder="0" applyAlignment="0"/>
    <xf numFmtId="180" fontId="35" fillId="0" borderId="0" applyFill="0" applyBorder="0" applyAlignment="0"/>
    <xf numFmtId="0" fontId="35" fillId="0" borderId="0" applyFill="0" applyBorder="0" applyAlignment="0"/>
    <xf numFmtId="181" fontId="35" fillId="0" borderId="0" applyFill="0" applyBorder="0" applyAlignment="0"/>
    <xf numFmtId="179" fontId="35" fillId="0" borderId="0" applyFill="0" applyBorder="0" applyAlignment="0"/>
    <xf numFmtId="0" fontId="16" fillId="22" borderId="1" applyNumberFormat="0" applyAlignment="0" applyProtection="0"/>
    <xf numFmtId="0" fontId="17" fillId="23" borderId="2" applyNumberFormat="0" applyAlignment="0" applyProtection="0"/>
    <xf numFmtId="43" fontId="3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7" fillId="0" borderId="0"/>
    <xf numFmtId="169" fontId="5" fillId="0" borderId="0" applyFont="0" applyFill="0" applyBorder="0" applyAlignment="0" applyProtection="0"/>
    <xf numFmtId="0" fontId="4" fillId="0" borderId="3"/>
    <xf numFmtId="179" fontId="35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37" fillId="0" borderId="0"/>
    <xf numFmtId="14" fontId="38" fillId="0" borderId="0" applyFill="0" applyBorder="0" applyAlignment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2" fontId="37" fillId="0" borderId="0"/>
    <xf numFmtId="0" fontId="35" fillId="0" borderId="0" applyFill="0" applyBorder="0" applyAlignment="0"/>
    <xf numFmtId="179" fontId="35" fillId="0" borderId="0" applyFill="0" applyBorder="0" applyAlignment="0"/>
    <xf numFmtId="0" fontId="35" fillId="0" borderId="0" applyFill="0" applyBorder="0" applyAlignment="0"/>
    <xf numFmtId="181" fontId="35" fillId="0" borderId="0" applyFill="0" applyBorder="0" applyAlignment="0"/>
    <xf numFmtId="179" fontId="35" fillId="0" borderId="0" applyFill="0" applyBorder="0" applyAlignment="0"/>
    <xf numFmtId="0" fontId="18" fillId="0" borderId="0" applyNumberFormat="0" applyFill="0" applyBorder="0" applyAlignment="0" applyProtection="0"/>
    <xf numFmtId="0" fontId="19" fillId="6" borderId="0" applyNumberFormat="0" applyBorder="0" applyAlignment="0" applyProtection="0"/>
    <xf numFmtId="38" fontId="39" fillId="24" borderId="0" applyNumberFormat="0" applyBorder="0" applyAlignment="0" applyProtection="0"/>
    <xf numFmtId="0" fontId="6" fillId="0" borderId="4" applyNumberFormat="0" applyAlignment="0" applyProtection="0">
      <alignment horizontal="left" vertical="center"/>
    </xf>
    <xf numFmtId="0" fontId="6" fillId="0" borderId="5">
      <alignment horizontal="left" vertical="center"/>
    </xf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11" borderId="1" applyNumberFormat="0" applyAlignment="0" applyProtection="0"/>
    <xf numFmtId="10" fontId="39" fillId="25" borderId="3" applyNumberFormat="0" applyBorder="0" applyAlignment="0" applyProtection="0"/>
    <xf numFmtId="0" fontId="41" fillId="0" borderId="0"/>
    <xf numFmtId="0" fontId="35" fillId="0" borderId="0" applyFill="0" applyBorder="0" applyAlignment="0"/>
    <xf numFmtId="179" fontId="35" fillId="0" borderId="0" applyFill="0" applyBorder="0" applyAlignment="0"/>
    <xf numFmtId="0" fontId="35" fillId="0" borderId="0" applyFill="0" applyBorder="0" applyAlignment="0"/>
    <xf numFmtId="181" fontId="35" fillId="0" borderId="0" applyFill="0" applyBorder="0" applyAlignment="0"/>
    <xf numFmtId="179" fontId="35" fillId="0" borderId="0" applyFill="0" applyBorder="0" applyAlignment="0"/>
    <xf numFmtId="0" fontId="24" fillId="0" borderId="9" applyNumberFormat="0" applyFill="0" applyAlignment="0" applyProtection="0"/>
    <xf numFmtId="0" fontId="25" fillId="11" borderId="0" applyNumberFormat="0" applyBorder="0" applyAlignment="0" applyProtection="0"/>
    <xf numFmtId="37" fontId="7" fillId="0" borderId="0"/>
    <xf numFmtId="172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0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62" fillId="0" borderId="0"/>
    <xf numFmtId="0" fontId="5" fillId="0" borderId="0"/>
    <xf numFmtId="0" fontId="8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26" fillId="22" borderId="11" applyNumberFormat="0" applyAlignment="0" applyProtection="0"/>
    <xf numFmtId="180" fontId="35" fillId="0" borderId="0" applyFont="0" applyFill="0" applyBorder="0" applyAlignment="0" applyProtection="0"/>
    <xf numFmtId="0" fontId="30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35" fillId="0" borderId="0" applyFill="0" applyBorder="0" applyAlignment="0"/>
    <xf numFmtId="179" fontId="35" fillId="0" borderId="0" applyFill="0" applyBorder="0" applyAlignment="0"/>
    <xf numFmtId="0" fontId="35" fillId="0" borderId="0" applyFill="0" applyBorder="0" applyAlignment="0"/>
    <xf numFmtId="181" fontId="35" fillId="0" borderId="0" applyFill="0" applyBorder="0" applyAlignment="0"/>
    <xf numFmtId="179" fontId="35" fillId="0" borderId="0" applyFill="0" applyBorder="0" applyAlignment="0"/>
    <xf numFmtId="0" fontId="35" fillId="0" borderId="3" applyNumberFormat="0" applyFont="0"/>
    <xf numFmtId="1" fontId="35" fillId="0" borderId="12" applyNumberFormat="0" applyFill="0" applyAlignment="0" applyProtection="0">
      <alignment horizontal="center" vertical="center"/>
    </xf>
    <xf numFmtId="0" fontId="35" fillId="0" borderId="3" applyNumberFormat="0"/>
    <xf numFmtId="0" fontId="43" fillId="0" borderId="13"/>
    <xf numFmtId="0" fontId="35" fillId="26" borderId="0"/>
    <xf numFmtId="0" fontId="44" fillId="0" borderId="14"/>
    <xf numFmtId="49" fontId="38" fillId="0" borderId="0" applyFill="0" applyBorder="0" applyAlignment="0"/>
    <xf numFmtId="183" fontId="35" fillId="0" borderId="0" applyFill="0" applyBorder="0" applyAlignment="0"/>
    <xf numFmtId="0" fontId="35" fillId="0" borderId="0" applyFill="0" applyBorder="0" applyAlignment="0"/>
    <xf numFmtId="0" fontId="45" fillId="27" borderId="3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170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46" fillId="23" borderId="2" applyNumberFormat="0" applyAlignment="0" applyProtection="0"/>
    <xf numFmtId="0" fontId="47" fillId="0" borderId="16" applyNumberFormat="0" applyFill="0" applyAlignment="0" applyProtection="0"/>
    <xf numFmtId="0" fontId="48" fillId="8" borderId="0" applyNumberFormat="0" applyBorder="0" applyAlignment="0" applyProtection="0"/>
    <xf numFmtId="0" fontId="49" fillId="28" borderId="11" applyNumberFormat="0" applyAlignment="0" applyProtection="0"/>
    <xf numFmtId="0" fontId="50" fillId="28" borderId="1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9" borderId="0" applyNumberFormat="0" applyBorder="0" applyAlignment="0" applyProtection="0"/>
    <xf numFmtId="9" fontId="55" fillId="0" borderId="0" applyFont="0" applyFill="0" applyBorder="0" applyAlignment="0" applyProtection="0"/>
    <xf numFmtId="0" fontId="29" fillId="0" borderId="0"/>
    <xf numFmtId="0" fontId="40" fillId="5" borderId="1" applyNumberFormat="0" applyAlignment="0" applyProtection="0"/>
    <xf numFmtId="0" fontId="56" fillId="11" borderId="0" applyNumberFormat="0" applyBorder="0" applyAlignment="0" applyProtection="0"/>
    <xf numFmtId="0" fontId="57" fillId="0" borderId="17" applyNumberFormat="0" applyFill="0" applyAlignment="0" applyProtection="0"/>
    <xf numFmtId="0" fontId="33" fillId="29" borderId="0" applyNumberFormat="0" applyBorder="0" applyAlignment="0" applyProtection="0"/>
    <xf numFmtId="0" fontId="33" fillId="21" borderId="0" applyNumberFormat="0" applyBorder="0" applyAlignment="0" applyProtection="0"/>
    <xf numFmtId="0" fontId="33" fillId="30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9" fillId="4" borderId="10" applyNumberFormat="0" applyFont="0" applyAlignment="0" applyProtection="0"/>
    <xf numFmtId="0" fontId="58" fillId="0" borderId="18" applyNumberFormat="0" applyFill="0" applyAlignment="0" applyProtection="0"/>
    <xf numFmtId="0" fontId="59" fillId="0" borderId="19" applyNumberFormat="0" applyFill="0" applyAlignment="0" applyProtection="0"/>
    <xf numFmtId="0" fontId="60" fillId="0" borderId="20" applyNumberFormat="0" applyFill="0" applyAlignment="0" applyProtection="0"/>
    <xf numFmtId="0" fontId="60" fillId="0" borderId="0" applyNumberFormat="0" applyFill="0" applyBorder="0" applyAlignment="0" applyProtection="0"/>
    <xf numFmtId="0" fontId="63" fillId="0" borderId="0"/>
    <xf numFmtId="0" fontId="3" fillId="0" borderId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3" fillId="0" borderId="0"/>
    <xf numFmtId="0" fontId="72" fillId="0" borderId="0"/>
    <xf numFmtId="0" fontId="2" fillId="0" borderId="0"/>
    <xf numFmtId="0" fontId="72" fillId="44" borderId="0" applyNumberFormat="0" applyBorder="0" applyAlignment="0" applyProtection="0"/>
    <xf numFmtId="0" fontId="70" fillId="44" borderId="0" applyNumberFormat="0" applyBorder="0" applyAlignment="0" applyProtection="0"/>
    <xf numFmtId="0" fontId="72" fillId="45" borderId="0" applyNumberFormat="0" applyBorder="0" applyAlignment="0" applyProtection="0"/>
    <xf numFmtId="0" fontId="70" fillId="45" borderId="0" applyNumberFormat="0" applyBorder="0" applyAlignment="0" applyProtection="0"/>
    <xf numFmtId="0" fontId="72" fillId="46" borderId="0" applyNumberFormat="0" applyBorder="0" applyAlignment="0" applyProtection="0"/>
    <xf numFmtId="0" fontId="70" fillId="46" borderId="0" applyNumberFormat="0" applyBorder="0" applyAlignment="0" applyProtection="0"/>
    <xf numFmtId="0" fontId="72" fillId="47" borderId="0" applyNumberFormat="0" applyBorder="0" applyAlignment="0" applyProtection="0"/>
    <xf numFmtId="0" fontId="70" fillId="47" borderId="0" applyNumberFormat="0" applyBorder="0" applyAlignment="0" applyProtection="0"/>
    <xf numFmtId="0" fontId="72" fillId="48" borderId="0" applyNumberFormat="0" applyBorder="0" applyAlignment="0" applyProtection="0"/>
    <xf numFmtId="0" fontId="70" fillId="48" borderId="0" applyNumberFormat="0" applyBorder="0" applyAlignment="0" applyProtection="0"/>
    <xf numFmtId="0" fontId="72" fillId="49" borderId="0" applyNumberFormat="0" applyBorder="0" applyAlignment="0" applyProtection="0"/>
    <xf numFmtId="0" fontId="70" fillId="49" borderId="0" applyNumberFormat="0" applyBorder="0" applyAlignment="0" applyProtection="0"/>
    <xf numFmtId="0" fontId="70" fillId="44" borderId="0" applyNumberFormat="0" applyBorder="0" applyAlignment="0" applyProtection="0"/>
    <xf numFmtId="0" fontId="70" fillId="45" borderId="0" applyNumberFormat="0" applyBorder="0" applyAlignment="0" applyProtection="0"/>
    <xf numFmtId="0" fontId="70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70" fillId="49" borderId="0" applyNumberFormat="0" applyBorder="0" applyAlignment="0" applyProtection="0"/>
    <xf numFmtId="0" fontId="72" fillId="50" borderId="0" applyNumberFormat="0" applyBorder="0" applyAlignment="0" applyProtection="0"/>
    <xf numFmtId="0" fontId="70" fillId="50" borderId="0" applyNumberFormat="0" applyBorder="0" applyAlignment="0" applyProtection="0"/>
    <xf numFmtId="0" fontId="72" fillId="51" borderId="0" applyNumberFormat="0" applyBorder="0" applyAlignment="0" applyProtection="0"/>
    <xf numFmtId="0" fontId="70" fillId="51" borderId="0" applyNumberFormat="0" applyBorder="0" applyAlignment="0" applyProtection="0"/>
    <xf numFmtId="0" fontId="72" fillId="52" borderId="0" applyNumberFormat="0" applyBorder="0" applyAlignment="0" applyProtection="0"/>
    <xf numFmtId="0" fontId="70" fillId="52" borderId="0" applyNumberFormat="0" applyBorder="0" applyAlignment="0" applyProtection="0"/>
    <xf numFmtId="0" fontId="72" fillId="53" borderId="0" applyNumberFormat="0" applyBorder="0" applyAlignment="0" applyProtection="0"/>
    <xf numFmtId="0" fontId="70" fillId="53" borderId="0" applyNumberFormat="0" applyBorder="0" applyAlignment="0" applyProtection="0"/>
    <xf numFmtId="0" fontId="72" fillId="54" borderId="0" applyNumberFormat="0" applyBorder="0" applyAlignment="0" applyProtection="0"/>
    <xf numFmtId="0" fontId="70" fillId="54" borderId="0" applyNumberFormat="0" applyBorder="0" applyAlignment="0" applyProtection="0"/>
    <xf numFmtId="0" fontId="72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0" borderId="0" applyNumberFormat="0" applyBorder="0" applyAlignment="0" applyProtection="0"/>
    <xf numFmtId="0" fontId="70" fillId="51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70" fillId="54" borderId="0" applyNumberFormat="0" applyBorder="0" applyAlignment="0" applyProtection="0"/>
    <xf numFmtId="0" fontId="70" fillId="55" borderId="0" applyNumberFormat="0" applyBorder="0" applyAlignment="0" applyProtection="0"/>
    <xf numFmtId="0" fontId="75" fillId="56" borderId="0" applyNumberFormat="0" applyBorder="0" applyAlignment="0" applyProtection="0"/>
    <xf numFmtId="0" fontId="76" fillId="56" borderId="0" applyNumberFormat="0" applyBorder="0" applyAlignment="0" applyProtection="0"/>
    <xf numFmtId="0" fontId="75" fillId="57" borderId="0" applyNumberFormat="0" applyBorder="0" applyAlignment="0" applyProtection="0"/>
    <xf numFmtId="0" fontId="76" fillId="57" borderId="0" applyNumberFormat="0" applyBorder="0" applyAlignment="0" applyProtection="0"/>
    <xf numFmtId="0" fontId="75" fillId="58" borderId="0" applyNumberFormat="0" applyBorder="0" applyAlignment="0" applyProtection="0"/>
    <xf numFmtId="0" fontId="76" fillId="58" borderId="0" applyNumberFormat="0" applyBorder="0" applyAlignment="0" applyProtection="0"/>
    <xf numFmtId="0" fontId="75" fillId="59" borderId="0" applyNumberFormat="0" applyBorder="0" applyAlignment="0" applyProtection="0"/>
    <xf numFmtId="0" fontId="76" fillId="59" borderId="0" applyNumberFormat="0" applyBorder="0" applyAlignment="0" applyProtection="0"/>
    <xf numFmtId="0" fontId="75" fillId="60" borderId="0" applyNumberFormat="0" applyBorder="0" applyAlignment="0" applyProtection="0"/>
    <xf numFmtId="0" fontId="76" fillId="60" borderId="0" applyNumberFormat="0" applyBorder="0" applyAlignment="0" applyProtection="0"/>
    <xf numFmtId="0" fontId="75" fillId="61" borderId="0" applyNumberFormat="0" applyBorder="0" applyAlignment="0" applyProtection="0"/>
    <xf numFmtId="0" fontId="76" fillId="61" borderId="0" applyNumberFormat="0" applyBorder="0" applyAlignment="0" applyProtection="0"/>
    <xf numFmtId="0" fontId="76" fillId="56" borderId="0" applyNumberFormat="0" applyBorder="0" applyAlignment="0" applyProtection="0"/>
    <xf numFmtId="0" fontId="76" fillId="57" borderId="0" applyNumberFormat="0" applyBorder="0" applyAlignment="0" applyProtection="0"/>
    <xf numFmtId="0" fontId="76" fillId="58" borderId="0" applyNumberFormat="0" applyBorder="0" applyAlignment="0" applyProtection="0"/>
    <xf numFmtId="0" fontId="76" fillId="59" borderId="0" applyNumberFormat="0" applyBorder="0" applyAlignment="0" applyProtection="0"/>
    <xf numFmtId="0" fontId="76" fillId="60" borderId="0" applyNumberFormat="0" applyBorder="0" applyAlignment="0" applyProtection="0"/>
    <xf numFmtId="0" fontId="76" fillId="61" borderId="0" applyNumberFormat="0" applyBorder="0" applyAlignment="0" applyProtection="0"/>
    <xf numFmtId="0" fontId="75" fillId="62" borderId="0" applyNumberFormat="0" applyBorder="0" applyAlignment="0" applyProtection="0"/>
    <xf numFmtId="0" fontId="76" fillId="62" borderId="0" applyNumberFormat="0" applyBorder="0" applyAlignment="0" applyProtection="0"/>
    <xf numFmtId="0" fontId="75" fillId="63" borderId="0" applyNumberFormat="0" applyBorder="0" applyAlignment="0" applyProtection="0"/>
    <xf numFmtId="0" fontId="76" fillId="63" borderId="0" applyNumberFormat="0" applyBorder="0" applyAlignment="0" applyProtection="0"/>
    <xf numFmtId="0" fontId="75" fillId="64" borderId="0" applyNumberFormat="0" applyBorder="0" applyAlignment="0" applyProtection="0"/>
    <xf numFmtId="0" fontId="76" fillId="64" borderId="0" applyNumberFormat="0" applyBorder="0" applyAlignment="0" applyProtection="0"/>
    <xf numFmtId="0" fontId="75" fillId="65" borderId="0" applyNumberFormat="0" applyBorder="0" applyAlignment="0" applyProtection="0"/>
    <xf numFmtId="0" fontId="76" fillId="65" borderId="0" applyNumberFormat="0" applyBorder="0" applyAlignment="0" applyProtection="0"/>
    <xf numFmtId="0" fontId="75" fillId="66" borderId="0" applyNumberFormat="0" applyBorder="0" applyAlignment="0" applyProtection="0"/>
    <xf numFmtId="0" fontId="76" fillId="66" borderId="0" applyNumberFormat="0" applyBorder="0" applyAlignment="0" applyProtection="0"/>
    <xf numFmtId="0" fontId="75" fillId="67" borderId="0" applyNumberFormat="0" applyBorder="0" applyAlignment="0" applyProtection="0"/>
    <xf numFmtId="0" fontId="76" fillId="67" borderId="0" applyNumberFormat="0" applyBorder="0" applyAlignment="0" applyProtection="0"/>
    <xf numFmtId="0" fontId="77" fillId="68" borderId="0" applyNumberFormat="0" applyBorder="0" applyAlignment="0" applyProtection="0"/>
    <xf numFmtId="0" fontId="78" fillId="68" borderId="0" applyNumberFormat="0" applyBorder="0" applyAlignment="0" applyProtection="0"/>
    <xf numFmtId="0" fontId="79" fillId="69" borderId="41" applyNumberFormat="0" applyAlignment="0" applyProtection="0"/>
    <xf numFmtId="0" fontId="80" fillId="69" borderId="41" applyNumberFormat="0" applyAlignment="0" applyProtection="0"/>
    <xf numFmtId="0" fontId="81" fillId="70" borderId="42" applyNumberFormat="0" applyAlignment="0" applyProtection="0"/>
    <xf numFmtId="0" fontId="82" fillId="70" borderId="42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71" borderId="0" applyNumberFormat="0" applyBorder="0" applyAlignment="0" applyProtection="0"/>
    <xf numFmtId="0" fontId="86" fillId="71" borderId="0" applyNumberFormat="0" applyBorder="0" applyAlignment="0" applyProtection="0"/>
    <xf numFmtId="0" fontId="87" fillId="0" borderId="43" applyNumberFormat="0" applyFill="0" applyAlignment="0" applyProtection="0"/>
    <xf numFmtId="0" fontId="88" fillId="0" borderId="44" applyNumberFormat="0" applyFill="0" applyAlignment="0" applyProtection="0"/>
    <xf numFmtId="0" fontId="89" fillId="0" borderId="45" applyNumberFormat="0" applyFill="0" applyAlignment="0" applyProtection="0"/>
    <xf numFmtId="0" fontId="89" fillId="0" borderId="0" applyNumberFormat="0" applyFill="0" applyBorder="0" applyAlignment="0" applyProtection="0"/>
    <xf numFmtId="0" fontId="90" fillId="72" borderId="41" applyNumberFormat="0" applyAlignment="0" applyProtection="0"/>
    <xf numFmtId="0" fontId="91" fillId="72" borderId="41" applyNumberFormat="0" applyAlignment="0" applyProtection="0"/>
    <xf numFmtId="0" fontId="92" fillId="0" borderId="46" applyNumberFormat="0" applyFill="0" applyAlignment="0" applyProtection="0"/>
    <xf numFmtId="0" fontId="93" fillId="0" borderId="46" applyNumberFormat="0" applyFill="0" applyAlignment="0" applyProtection="0"/>
    <xf numFmtId="0" fontId="94" fillId="73" borderId="0" applyNumberFormat="0" applyBorder="0" applyAlignment="0" applyProtection="0"/>
    <xf numFmtId="0" fontId="95" fillId="73" borderId="0" applyNumberFormat="0" applyBorder="0" applyAlignment="0" applyProtection="0"/>
    <xf numFmtId="0" fontId="96" fillId="69" borderId="47" applyNumberFormat="0" applyAlignment="0" applyProtection="0"/>
    <xf numFmtId="0" fontId="97" fillId="69" borderId="47" applyNumberFormat="0" applyAlignment="0" applyProtection="0"/>
    <xf numFmtId="0" fontId="98" fillId="0" borderId="0" applyNumberFormat="0" applyFill="0" applyBorder="0" applyAlignment="0" applyProtection="0"/>
    <xf numFmtId="0" fontId="99" fillId="0" borderId="48" applyNumberFormat="0" applyFill="0" applyAlignment="0" applyProtection="0"/>
    <xf numFmtId="0" fontId="100" fillId="0" borderId="48" applyNumberFormat="0" applyFill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82" fillId="70" borderId="42" applyNumberFormat="0" applyAlignment="0" applyProtection="0"/>
    <xf numFmtId="0" fontId="93" fillId="0" borderId="46" applyNumberFormat="0" applyFill="0" applyAlignment="0" applyProtection="0"/>
    <xf numFmtId="0" fontId="78" fillId="68" borderId="0" applyNumberFormat="0" applyBorder="0" applyAlignment="0" applyProtection="0"/>
    <xf numFmtId="0" fontId="97" fillId="69" borderId="47" applyNumberFormat="0" applyAlignment="0" applyProtection="0"/>
    <xf numFmtId="0" fontId="80" fillId="69" borderId="41" applyNumberFormat="0" applyAlignment="0" applyProtection="0"/>
    <xf numFmtId="0" fontId="10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71" borderId="0" applyNumberFormat="0" applyBorder="0" applyAlignment="0" applyProtection="0"/>
    <xf numFmtId="0" fontId="91" fillId="72" borderId="41" applyNumberFormat="0" applyAlignment="0" applyProtection="0"/>
    <xf numFmtId="0" fontId="95" fillId="73" borderId="0" applyNumberFormat="0" applyBorder="0" applyAlignment="0" applyProtection="0"/>
    <xf numFmtId="0" fontId="100" fillId="0" borderId="48" applyNumberFormat="0" applyFill="0" applyAlignment="0" applyProtection="0"/>
    <xf numFmtId="0" fontId="76" fillId="62" borderId="0" applyNumberFormat="0" applyBorder="0" applyAlignment="0" applyProtection="0"/>
    <xf numFmtId="0" fontId="76" fillId="63" borderId="0" applyNumberFormat="0" applyBorder="0" applyAlignment="0" applyProtection="0"/>
    <xf numFmtId="0" fontId="76" fillId="64" borderId="0" applyNumberFormat="0" applyBorder="0" applyAlignment="0" applyProtection="0"/>
    <xf numFmtId="0" fontId="76" fillId="65" borderId="0" applyNumberFormat="0" applyBorder="0" applyAlignment="0" applyProtection="0"/>
    <xf numFmtId="0" fontId="76" fillId="66" borderId="0" applyNumberFormat="0" applyBorder="0" applyAlignment="0" applyProtection="0"/>
    <xf numFmtId="0" fontId="76" fillId="67" borderId="0" applyNumberFormat="0" applyBorder="0" applyAlignment="0" applyProtection="0"/>
    <xf numFmtId="0" fontId="70" fillId="74" borderId="49" applyNumberFormat="0" applyFont="0" applyAlignment="0" applyProtection="0"/>
    <xf numFmtId="0" fontId="2" fillId="74" borderId="49" applyNumberFormat="0" applyFont="0" applyAlignment="0" applyProtection="0"/>
    <xf numFmtId="0" fontId="87" fillId="0" borderId="43" applyNumberFormat="0" applyFill="0" applyAlignment="0" applyProtection="0"/>
    <xf numFmtId="0" fontId="88" fillId="0" borderId="44" applyNumberFormat="0" applyFill="0" applyAlignment="0" applyProtection="0"/>
    <xf numFmtId="0" fontId="89" fillId="0" borderId="45" applyNumberFormat="0" applyFill="0" applyAlignment="0" applyProtection="0"/>
    <xf numFmtId="0" fontId="89" fillId="0" borderId="0" applyNumberFormat="0" applyFill="0" applyBorder="0" applyAlignment="0" applyProtection="0"/>
    <xf numFmtId="0" fontId="8" fillId="0" borderId="0"/>
    <xf numFmtId="0" fontId="3" fillId="0" borderId="0" applyNumberForma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" fontId="34" fillId="0" borderId="0" applyNumberFormat="0"/>
    <xf numFmtId="0" fontId="105" fillId="0" borderId="0"/>
    <xf numFmtId="189" fontId="106" fillId="0" borderId="0" applyFont="0" applyFill="0" applyBorder="0" applyAlignment="0" applyProtection="0"/>
    <xf numFmtId="0" fontId="107" fillId="0" borderId="0"/>
    <xf numFmtId="40" fontId="105" fillId="0" borderId="0" applyFont="0" applyFill="0" applyBorder="0" applyAlignment="0" applyProtection="0"/>
    <xf numFmtId="38" fontId="105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90" fontId="106" fillId="0" borderId="0" applyFont="0" applyFill="0" applyBorder="0" applyAlignment="0" applyProtection="0"/>
    <xf numFmtId="0" fontId="109" fillId="0" borderId="0"/>
    <xf numFmtId="0" fontId="8" fillId="0" borderId="0"/>
    <xf numFmtId="0" fontId="8" fillId="0" borderId="0"/>
    <xf numFmtId="0" fontId="38" fillId="0" borderId="0">
      <alignment vertical="top"/>
    </xf>
    <xf numFmtId="0" fontId="8" fillId="0" borderId="0"/>
    <xf numFmtId="0" fontId="38" fillId="0" borderId="0">
      <alignment vertical="top"/>
    </xf>
    <xf numFmtId="0" fontId="38" fillId="0" borderId="0">
      <alignment vertical="top"/>
    </xf>
    <xf numFmtId="0" fontId="110" fillId="0" borderId="0" applyNumberFormat="0" applyFill="0" applyBorder="0" applyAlignment="0" applyProtection="0"/>
    <xf numFmtId="0" fontId="8" fillId="0" borderId="0"/>
    <xf numFmtId="0" fontId="8" fillId="0" borderId="0"/>
    <xf numFmtId="0" fontId="110" fillId="0" borderId="0" applyNumberFormat="0" applyFill="0" applyBorder="0" applyAlignment="0" applyProtection="0"/>
    <xf numFmtId="0" fontId="8" fillId="0" borderId="0"/>
    <xf numFmtId="0" fontId="111" fillId="0" borderId="0"/>
    <xf numFmtId="0" fontId="110" fillId="0" borderId="0" applyNumberFormat="0" applyFill="0" applyBorder="0" applyAlignment="0" applyProtection="0"/>
    <xf numFmtId="0" fontId="38" fillId="0" borderId="0">
      <alignment vertical="top"/>
    </xf>
    <xf numFmtId="0" fontId="110" fillId="0" borderId="0" applyNumberFormat="0" applyFill="0" applyBorder="0" applyAlignment="0" applyProtection="0"/>
    <xf numFmtId="0" fontId="3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8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8" fillId="0" borderId="0">
      <alignment vertical="top"/>
    </xf>
    <xf numFmtId="0" fontId="3" fillId="0" borderId="0" applyNumberFormat="0" applyFill="0" applyBorder="0" applyAlignment="0" applyProtection="0"/>
    <xf numFmtId="0" fontId="104" fillId="0" borderId="0"/>
    <xf numFmtId="0" fontId="8" fillId="0" borderId="0"/>
    <xf numFmtId="0" fontId="104" fillId="0" borderId="0"/>
    <xf numFmtId="0" fontId="38" fillId="0" borderId="0">
      <alignment vertical="top"/>
    </xf>
    <xf numFmtId="0" fontId="104" fillId="0" borderId="0"/>
    <xf numFmtId="0" fontId="104" fillId="0" borderId="0"/>
    <xf numFmtId="0" fontId="38" fillId="0" borderId="0">
      <alignment vertical="top"/>
    </xf>
    <xf numFmtId="0" fontId="38" fillId="0" borderId="0">
      <alignment vertical="top"/>
    </xf>
    <xf numFmtId="0" fontId="110" fillId="0" borderId="0" applyNumberFormat="0" applyFill="0" applyBorder="0" applyAlignment="0" applyProtection="0"/>
    <xf numFmtId="0" fontId="38" fillId="0" borderId="0">
      <alignment vertical="top"/>
    </xf>
    <xf numFmtId="0" fontId="110" fillId="0" borderId="0" applyNumberFormat="0" applyFill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8" fillId="0" borderId="0">
      <alignment vertical="top"/>
    </xf>
    <xf numFmtId="0" fontId="111" fillId="0" borderId="0"/>
    <xf numFmtId="0" fontId="111" fillId="0" borderId="0"/>
    <xf numFmtId="0" fontId="111" fillId="0" borderId="0"/>
    <xf numFmtId="0" fontId="38" fillId="0" borderId="0">
      <alignment vertical="top"/>
    </xf>
    <xf numFmtId="0" fontId="38" fillId="0" borderId="0">
      <alignment vertical="top"/>
    </xf>
    <xf numFmtId="0" fontId="111" fillId="0" borderId="0"/>
    <xf numFmtId="0" fontId="111" fillId="0" borderId="0"/>
    <xf numFmtId="0" fontId="8" fillId="0" borderId="0"/>
    <xf numFmtId="0" fontId="104" fillId="0" borderId="0"/>
    <xf numFmtId="0" fontId="104" fillId="0" borderId="0"/>
    <xf numFmtId="0" fontId="8" fillId="0" borderId="0" applyNumberFormat="0" applyFill="0" applyBorder="0" applyAlignment="0" applyProtection="0"/>
    <xf numFmtId="191" fontId="112" fillId="0" borderId="0" applyFont="0" applyFill="0" applyBorder="0" applyAlignment="0" applyProtection="0"/>
    <xf numFmtId="0" fontId="8" fillId="0" borderId="0"/>
    <xf numFmtId="0" fontId="8" fillId="0" borderId="0"/>
    <xf numFmtId="182" fontId="112" fillId="0" borderId="0" applyFont="0" applyFill="0" applyBorder="0" applyAlignment="0" applyProtection="0"/>
    <xf numFmtId="10" fontId="112" fillId="0" borderId="0" applyFont="0" applyFill="0" applyBorder="0" applyAlignment="0" applyProtection="0"/>
    <xf numFmtId="3" fontId="113" fillId="0" borderId="50">
      <alignment vertical="center"/>
    </xf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36" fillId="7" borderId="0" applyNumberFormat="0" applyBorder="0" applyAlignment="0" applyProtection="0"/>
    <xf numFmtId="0" fontId="32" fillId="7" borderId="0" applyNumberFormat="0" applyBorder="0" applyAlignment="0" applyProtection="0"/>
    <xf numFmtId="0" fontId="36" fillId="8" borderId="0" applyNumberFormat="0" applyBorder="0" applyAlignment="0" applyProtection="0"/>
    <xf numFmtId="0" fontId="32" fillId="8" borderId="0" applyNumberFormat="0" applyBorder="0" applyAlignment="0" applyProtection="0"/>
    <xf numFmtId="0" fontId="36" fillId="9" borderId="0" applyNumberFormat="0" applyBorder="0" applyAlignment="0" applyProtection="0"/>
    <xf numFmtId="0" fontId="32" fillId="9" borderId="0" applyNumberFormat="0" applyBorder="0" applyAlignment="0" applyProtection="0"/>
    <xf numFmtId="0" fontId="36" fillId="10" borderId="0" applyNumberFormat="0" applyBorder="0" applyAlignment="0" applyProtection="0"/>
    <xf numFmtId="0" fontId="32" fillId="10" borderId="0" applyNumberFormat="0" applyBorder="0" applyAlignment="0" applyProtection="0"/>
    <xf numFmtId="0" fontId="36" fillId="6" borderId="0" applyNumberFormat="0" applyBorder="0" applyAlignment="0" applyProtection="0"/>
    <xf numFmtId="0" fontId="32" fillId="6" borderId="0" applyNumberFormat="0" applyBorder="0" applyAlignment="0" applyProtection="0"/>
    <xf numFmtId="0" fontId="36" fillId="5" borderId="0" applyNumberFormat="0" applyBorder="0" applyAlignment="0" applyProtection="0"/>
    <xf numFmtId="0" fontId="32" fillId="5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6" fillId="2" borderId="0" applyNumberFormat="0" applyBorder="0" applyAlignment="0" applyProtection="0"/>
    <xf numFmtId="0" fontId="32" fillId="2" borderId="0" applyNumberFormat="0" applyBorder="0" applyAlignment="0" applyProtection="0"/>
    <xf numFmtId="0" fontId="36" fillId="3" borderId="0" applyNumberFormat="0" applyBorder="0" applyAlignment="0" applyProtection="0"/>
    <xf numFmtId="0" fontId="32" fillId="3" borderId="0" applyNumberFormat="0" applyBorder="0" applyAlignment="0" applyProtection="0"/>
    <xf numFmtId="0" fontId="36" fillId="12" borderId="0" applyNumberFormat="0" applyBorder="0" applyAlignment="0" applyProtection="0"/>
    <xf numFmtId="0" fontId="32" fillId="12" borderId="0" applyNumberFormat="0" applyBorder="0" applyAlignment="0" applyProtection="0"/>
    <xf numFmtId="0" fontId="36" fillId="10" borderId="0" applyNumberFormat="0" applyBorder="0" applyAlignment="0" applyProtection="0"/>
    <xf numFmtId="0" fontId="32" fillId="10" borderId="0" applyNumberFormat="0" applyBorder="0" applyAlignment="0" applyProtection="0"/>
    <xf numFmtId="0" fontId="36" fillId="2" borderId="0" applyNumberFormat="0" applyBorder="0" applyAlignment="0" applyProtection="0"/>
    <xf numFmtId="0" fontId="32" fillId="2" borderId="0" applyNumberFormat="0" applyBorder="0" applyAlignment="0" applyProtection="0"/>
    <xf numFmtId="0" fontId="36" fillId="13" borderId="0" applyNumberFormat="0" applyBorder="0" applyAlignment="0" applyProtection="0"/>
    <xf numFmtId="0" fontId="32" fillId="13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5" borderId="0" applyNumberFormat="0" applyBorder="0" applyAlignment="0" applyProtection="0"/>
    <xf numFmtId="0" fontId="33" fillId="15" borderId="0" applyNumberFormat="0" applyBorder="0" applyAlignment="0" applyProtection="0"/>
    <xf numFmtId="0" fontId="114" fillId="3" borderId="0" applyNumberFormat="0" applyBorder="0" applyAlignment="0" applyProtection="0"/>
    <xf numFmtId="0" fontId="33" fillId="3" borderId="0" applyNumberFormat="0" applyBorder="0" applyAlignment="0" applyProtection="0"/>
    <xf numFmtId="0" fontId="114" fillId="12" borderId="0" applyNumberFormat="0" applyBorder="0" applyAlignment="0" applyProtection="0"/>
    <xf numFmtId="0" fontId="33" fillId="12" borderId="0" applyNumberFormat="0" applyBorder="0" applyAlignment="0" applyProtection="0"/>
    <xf numFmtId="0" fontId="114" fillId="16" borderId="0" applyNumberFormat="0" applyBorder="0" applyAlignment="0" applyProtection="0"/>
    <xf numFmtId="0" fontId="33" fillId="16" borderId="0" applyNumberFormat="0" applyBorder="0" applyAlignment="0" applyProtection="0"/>
    <xf numFmtId="0" fontId="114" fillId="17" borderId="0" applyNumberFormat="0" applyBorder="0" applyAlignment="0" applyProtection="0"/>
    <xf numFmtId="0" fontId="33" fillId="17" borderId="0" applyNumberFormat="0" applyBorder="0" applyAlignment="0" applyProtection="0"/>
    <xf numFmtId="0" fontId="114" fillId="18" borderId="0" applyNumberFormat="0" applyBorder="0" applyAlignment="0" applyProtection="0"/>
    <xf numFmtId="0" fontId="33" fillId="18" borderId="0" applyNumberFormat="0" applyBorder="0" applyAlignment="0" applyProtection="0"/>
    <xf numFmtId="9" fontId="103" fillId="0" borderId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0" fillId="0" borderId="0">
      <alignment horizontal="left" vertical="top" wrapText="1"/>
    </xf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38" fontId="3" fillId="0" borderId="0" applyFont="0" applyFill="0" applyBorder="0" applyAlignment="0" applyProtection="0"/>
    <xf numFmtId="0" fontId="118" fillId="0" borderId="0" applyFont="0"/>
    <xf numFmtId="49" fontId="119" fillId="0" borderId="0" applyFont="0" applyFill="0" applyBorder="0" applyAlignment="0" applyProtection="0">
      <alignment horizontal="left"/>
    </xf>
    <xf numFmtId="192" fontId="120" fillId="0" borderId="0" applyAlignment="0" applyProtection="0"/>
    <xf numFmtId="182" fontId="12" fillId="0" borderId="0" applyFill="0" applyBorder="0" applyAlignment="0" applyProtection="0"/>
    <xf numFmtId="49" fontId="12" fillId="0" borderId="0" applyNumberFormat="0" applyAlignment="0" applyProtection="0">
      <alignment horizontal="left"/>
    </xf>
    <xf numFmtId="49" fontId="121" fillId="0" borderId="51" applyNumberFormat="0" applyAlignment="0" applyProtection="0">
      <alignment horizontal="left" wrapText="1"/>
    </xf>
    <xf numFmtId="49" fontId="121" fillId="0" borderId="0" applyNumberFormat="0" applyAlignment="0" applyProtection="0">
      <alignment horizontal="left" wrapText="1"/>
    </xf>
    <xf numFmtId="49" fontId="122" fillId="0" borderId="0" applyAlignment="0" applyProtection="0">
      <alignment horizontal="left"/>
    </xf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9" fontId="3" fillId="0" borderId="0" applyFill="0" applyBorder="0" applyAlignment="0"/>
    <xf numFmtId="0" fontId="124" fillId="28" borderId="1" applyNumberFormat="0" applyAlignment="0" applyProtection="0"/>
    <xf numFmtId="0" fontId="124" fillId="28" borderId="1" applyNumberFormat="0" applyAlignment="0" applyProtection="0"/>
    <xf numFmtId="0" fontId="124" fillId="28" borderId="1" applyNumberFormat="0" applyAlignment="0" applyProtection="0"/>
    <xf numFmtId="0" fontId="124" fillId="28" borderId="1" applyNumberFormat="0" applyAlignment="0" applyProtection="0"/>
    <xf numFmtId="0" fontId="124" fillId="28" borderId="1" applyNumberFormat="0" applyAlignment="0" applyProtection="0"/>
    <xf numFmtId="0" fontId="124" fillId="28" borderId="1" applyNumberFormat="0" applyAlignment="0" applyProtection="0"/>
    <xf numFmtId="0" fontId="124" fillId="28" borderId="1" applyNumberFormat="0" applyAlignment="0" applyProtection="0"/>
    <xf numFmtId="0" fontId="124" fillId="28" borderId="1" applyNumberFormat="0" applyAlignment="0" applyProtection="0"/>
    <xf numFmtId="0" fontId="124" fillId="28" borderId="1" applyNumberFormat="0" applyAlignment="0" applyProtection="0"/>
    <xf numFmtId="0" fontId="124" fillId="28" borderId="1" applyNumberFormat="0" applyAlignment="0" applyProtection="0"/>
    <xf numFmtId="0" fontId="124" fillId="28" borderId="1" applyNumberFormat="0" applyAlignment="0" applyProtection="0"/>
    <xf numFmtId="0" fontId="124" fillId="28" borderId="1" applyNumberFormat="0" applyAlignment="0" applyProtection="0"/>
    <xf numFmtId="0" fontId="124" fillId="28" borderId="1" applyNumberFormat="0" applyAlignment="0" applyProtection="0"/>
    <xf numFmtId="0" fontId="124" fillId="28" borderId="1" applyNumberFormat="0" applyAlignment="0" applyProtection="0"/>
    <xf numFmtId="0" fontId="124" fillId="28" borderId="1" applyNumberFormat="0" applyAlignment="0" applyProtection="0"/>
    <xf numFmtId="0" fontId="124" fillId="28" borderId="1" applyNumberFormat="0" applyAlignment="0" applyProtection="0"/>
    <xf numFmtId="0" fontId="124" fillId="28" borderId="1" applyNumberFormat="0" applyAlignment="0" applyProtection="0"/>
    <xf numFmtId="0" fontId="124" fillId="28" borderId="1" applyNumberFormat="0" applyAlignment="0" applyProtection="0"/>
    <xf numFmtId="0" fontId="124" fillId="28" borderId="1" applyNumberFormat="0" applyAlignment="0" applyProtection="0"/>
    <xf numFmtId="0" fontId="124" fillId="28" borderId="1" applyNumberFormat="0" applyAlignment="0" applyProtection="0"/>
    <xf numFmtId="0" fontId="124" fillId="28" borderId="1" applyNumberFormat="0" applyAlignment="0" applyProtection="0"/>
    <xf numFmtId="0" fontId="124" fillId="28" borderId="1" applyNumberFormat="0" applyAlignment="0" applyProtection="0"/>
    <xf numFmtId="0" fontId="124" fillId="28" borderId="1" applyNumberFormat="0" applyAlignment="0" applyProtection="0"/>
    <xf numFmtId="0" fontId="124" fillId="28" borderId="1" applyNumberFormat="0" applyAlignment="0" applyProtection="0"/>
    <xf numFmtId="0" fontId="124" fillId="28" borderId="1" applyNumberFormat="0" applyAlignment="0" applyProtection="0"/>
    <xf numFmtId="0" fontId="124" fillId="28" borderId="1" applyNumberFormat="0" applyAlignment="0" applyProtection="0"/>
    <xf numFmtId="0" fontId="124" fillId="28" borderId="1" applyNumberFormat="0" applyAlignment="0" applyProtection="0"/>
    <xf numFmtId="0" fontId="124" fillId="28" borderId="1" applyNumberFormat="0" applyAlignment="0" applyProtection="0"/>
    <xf numFmtId="0" fontId="124" fillId="28" borderId="1" applyNumberFormat="0" applyAlignment="0" applyProtection="0"/>
    <xf numFmtId="0" fontId="124" fillId="28" borderId="1" applyNumberFormat="0" applyAlignment="0" applyProtection="0"/>
    <xf numFmtId="0" fontId="124" fillId="28" borderId="1" applyNumberFormat="0" applyAlignment="0" applyProtection="0"/>
    <xf numFmtId="0" fontId="124" fillId="28" borderId="1" applyNumberFormat="0" applyAlignment="0" applyProtection="0"/>
    <xf numFmtId="0" fontId="124" fillId="28" borderId="1" applyNumberFormat="0" applyAlignment="0" applyProtection="0"/>
    <xf numFmtId="0" fontId="124" fillId="28" borderId="1" applyNumberFormat="0" applyAlignment="0" applyProtection="0"/>
    <xf numFmtId="0" fontId="124" fillId="28" borderId="1" applyNumberFormat="0" applyAlignment="0" applyProtection="0"/>
    <xf numFmtId="0" fontId="124" fillId="28" borderId="1" applyNumberFormat="0" applyAlignment="0" applyProtection="0"/>
    <xf numFmtId="0" fontId="124" fillId="28" borderId="1" applyNumberFormat="0" applyAlignment="0" applyProtection="0"/>
    <xf numFmtId="0" fontId="124" fillId="28" borderId="1" applyNumberFormat="0" applyAlignment="0" applyProtection="0"/>
    <xf numFmtId="0" fontId="124" fillId="28" borderId="1" applyNumberFormat="0" applyAlignment="0" applyProtection="0"/>
    <xf numFmtId="0" fontId="124" fillId="28" borderId="1" applyNumberFormat="0" applyAlignment="0" applyProtection="0"/>
    <xf numFmtId="0" fontId="125" fillId="0" borderId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8" fillId="0" borderId="21" applyNumberFormat="0" applyFill="0" applyProtection="0">
      <alignment horizontal="center"/>
    </xf>
    <xf numFmtId="43" fontId="8" fillId="0" borderId="0" applyFont="0" applyFill="0" applyBorder="0" applyAlignment="0" applyProtection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167" fontId="34" fillId="0" borderId="0" applyNumberFormat="0" applyBorder="0"/>
    <xf numFmtId="38" fontId="11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03" fillId="0" borderId="0"/>
    <xf numFmtId="37" fontId="112" fillId="0" borderId="0" applyFont="0" applyFill="0" applyBorder="0" applyAlignment="0" applyProtection="0"/>
    <xf numFmtId="187" fontId="112" fillId="0" borderId="0" applyFont="0" applyFill="0" applyBorder="0" applyAlignment="0" applyProtection="0"/>
    <xf numFmtId="39" fontId="112" fillId="0" borderId="0" applyFont="0" applyFill="0" applyBorder="0" applyAlignment="0" applyProtection="0"/>
    <xf numFmtId="3" fontId="130" fillId="0" borderId="0" applyFont="0" applyFill="0" applyBorder="0" applyAlignment="0" applyProtection="0">
      <alignment vertical="top"/>
    </xf>
    <xf numFmtId="0" fontId="131" fillId="0" borderId="0" applyNumberFormat="0" applyAlignment="0">
      <alignment horizontal="left"/>
    </xf>
    <xf numFmtId="0" fontId="132" fillId="0" borderId="0">
      <alignment horizontal="left"/>
    </xf>
    <xf numFmtId="0" fontId="133" fillId="0" borderId="0"/>
    <xf numFmtId="0" fontId="134" fillId="0" borderId="0">
      <alignment horizontal="left"/>
    </xf>
    <xf numFmtId="17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4" fontId="112" fillId="0" borderId="0" applyFont="0" applyFill="0" applyBorder="0" applyAlignment="0" applyProtection="0"/>
    <xf numFmtId="195" fontId="112" fillId="0" borderId="0" applyFont="0" applyFill="0" applyBorder="0" applyAlignment="0" applyProtection="0"/>
    <xf numFmtId="164" fontId="130" fillId="0" borderId="0" applyFont="0" applyFill="0" applyBorder="0" applyAlignment="0" applyProtection="0">
      <alignment vertical="top"/>
    </xf>
    <xf numFmtId="0" fontId="103" fillId="0" borderId="0"/>
    <xf numFmtId="38" fontId="3" fillId="0" borderId="0" applyFont="0" applyFill="0" applyBorder="0" applyAlignment="0" applyProtection="0"/>
    <xf numFmtId="182" fontId="103" fillId="0" borderId="0"/>
    <xf numFmtId="0" fontId="4" fillId="0" borderId="0" applyNumberFormat="0" applyFill="0" applyBorder="0" applyAlignment="0" applyProtection="0"/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9" fontId="3" fillId="0" borderId="0" applyFill="0" applyBorder="0" applyAlignment="0"/>
    <xf numFmtId="0" fontId="135" fillId="0" borderId="0" applyNumberFormat="0" applyAlignment="0">
      <alignment horizontal="left"/>
    </xf>
    <xf numFmtId="183" fontId="3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>
      <alignment horizontal="left"/>
    </xf>
    <xf numFmtId="0" fontId="139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1" fillId="0" borderId="0">
      <alignment horizontal="left"/>
    </xf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38" fontId="12" fillId="24" borderId="0" applyNumberFormat="0" applyBorder="0" applyAlignment="0" applyProtection="0"/>
    <xf numFmtId="0" fontId="144" fillId="0" borderId="0">
      <alignment horizontal="left"/>
    </xf>
    <xf numFmtId="0" fontId="144" fillId="75" borderId="52"/>
    <xf numFmtId="0" fontId="145" fillId="0" borderId="0">
      <alignment horizontal="left"/>
    </xf>
    <xf numFmtId="0" fontId="145" fillId="0" borderId="0">
      <alignment horizontal="left"/>
    </xf>
    <xf numFmtId="0" fontId="69" fillId="76" borderId="53">
      <alignment vertical="center" wrapText="1"/>
    </xf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8" fillId="0" borderId="0">
      <alignment horizontal="left"/>
    </xf>
    <xf numFmtId="0" fontId="149" fillId="0" borderId="50">
      <alignment horizontal="left" vertical="top"/>
    </xf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2" fillId="0" borderId="0">
      <alignment horizontal="left"/>
    </xf>
    <xf numFmtId="0" fontId="153" fillId="0" borderId="50">
      <alignment horizontal="left" vertical="top"/>
    </xf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6" fillId="0" borderId="0">
      <alignment horizontal="left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0" fontId="12" fillId="25" borderId="3" applyNumberFormat="0" applyBorder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65" fillId="0" borderId="0" applyNumberFormat="0" applyFont="0" applyFill="0" applyBorder="0" applyProtection="0">
      <alignment horizontal="left" vertical="center"/>
    </xf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9" fontId="3" fillId="0" borderId="0" applyFill="0" applyBorder="0" applyAlignment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196" fontId="161" fillId="0" borderId="0" applyFont="0" applyFill="0" applyBorder="0" applyAlignment="0" applyProtection="0"/>
    <xf numFmtId="197" fontId="161" fillId="0" borderId="0" applyFont="0" applyFill="0" applyBorder="0" applyAlignment="0" applyProtection="0"/>
    <xf numFmtId="0" fontId="162" fillId="0" borderId="22"/>
    <xf numFmtId="198" fontId="163" fillId="0" borderId="0" applyFont="0" applyFill="0" applyBorder="0" applyAlignment="0" applyProtection="0"/>
    <xf numFmtId="199" fontId="163" fillId="0" borderId="0" applyFont="0" applyFill="0" applyBorder="0" applyAlignment="0" applyProtection="0"/>
    <xf numFmtId="200" fontId="164" fillId="0" borderId="0" applyFont="0" applyFill="0" applyBorder="0" applyAlignment="0" applyProtection="0"/>
    <xf numFmtId="201" fontId="164" fillId="0" borderId="0" applyFont="0" applyFill="0" applyBorder="0" applyAlignment="0" applyProtection="0"/>
    <xf numFmtId="200" fontId="161" fillId="0" borderId="0" applyFont="0" applyFill="0" applyBorder="0" applyAlignment="0" applyProtection="0"/>
    <xf numFmtId="201" fontId="161" fillId="0" borderId="0" applyFont="0" applyFill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188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1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1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42" fillId="0" borderId="0"/>
    <xf numFmtId="0" fontId="42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42" fillId="0" borderId="0"/>
    <xf numFmtId="0" fontId="3" fillId="0" borderId="0"/>
    <xf numFmtId="0" fontId="118" fillId="0" borderId="0"/>
    <xf numFmtId="0" fontId="167" fillId="0" borderId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169" fillId="28" borderId="11" applyNumberFormat="0" applyAlignment="0" applyProtection="0"/>
    <xf numFmtId="0" fontId="169" fillId="28" borderId="11" applyNumberFormat="0" applyAlignment="0" applyProtection="0"/>
    <xf numFmtId="0" fontId="169" fillId="28" borderId="11" applyNumberFormat="0" applyAlignment="0" applyProtection="0"/>
    <xf numFmtId="0" fontId="169" fillId="28" borderId="11" applyNumberFormat="0" applyAlignment="0" applyProtection="0"/>
    <xf numFmtId="0" fontId="169" fillId="28" borderId="11" applyNumberFormat="0" applyAlignment="0" applyProtection="0"/>
    <xf numFmtId="0" fontId="169" fillId="28" borderId="11" applyNumberFormat="0" applyAlignment="0" applyProtection="0"/>
    <xf numFmtId="0" fontId="169" fillId="28" borderId="11" applyNumberFormat="0" applyAlignment="0" applyProtection="0"/>
    <xf numFmtId="0" fontId="169" fillId="28" borderId="11" applyNumberFormat="0" applyAlignment="0" applyProtection="0"/>
    <xf numFmtId="0" fontId="169" fillId="28" borderId="11" applyNumberFormat="0" applyAlignment="0" applyProtection="0"/>
    <xf numFmtId="0" fontId="169" fillId="28" borderId="11" applyNumberFormat="0" applyAlignment="0" applyProtection="0"/>
    <xf numFmtId="0" fontId="169" fillId="28" borderId="11" applyNumberFormat="0" applyAlignment="0" applyProtection="0"/>
    <xf numFmtId="0" fontId="169" fillId="28" borderId="11" applyNumberFormat="0" applyAlignment="0" applyProtection="0"/>
    <xf numFmtId="0" fontId="169" fillId="28" borderId="11" applyNumberFormat="0" applyAlignment="0" applyProtection="0"/>
    <xf numFmtId="0" fontId="169" fillId="28" borderId="11" applyNumberFormat="0" applyAlignment="0" applyProtection="0"/>
    <xf numFmtId="0" fontId="169" fillId="28" borderId="11" applyNumberFormat="0" applyAlignment="0" applyProtection="0"/>
    <xf numFmtId="0" fontId="169" fillId="28" borderId="11" applyNumberFormat="0" applyAlignment="0" applyProtection="0"/>
    <xf numFmtId="0" fontId="169" fillId="28" borderId="11" applyNumberFormat="0" applyAlignment="0" applyProtection="0"/>
    <xf numFmtId="0" fontId="169" fillId="28" borderId="11" applyNumberFormat="0" applyAlignment="0" applyProtection="0"/>
    <xf numFmtId="0" fontId="169" fillId="28" borderId="11" applyNumberFormat="0" applyAlignment="0" applyProtection="0"/>
    <xf numFmtId="0" fontId="169" fillId="28" borderId="11" applyNumberFormat="0" applyAlignment="0" applyProtection="0"/>
    <xf numFmtId="0" fontId="169" fillId="28" borderId="11" applyNumberFormat="0" applyAlignment="0" applyProtection="0"/>
    <xf numFmtId="0" fontId="169" fillId="28" borderId="11" applyNumberFormat="0" applyAlignment="0" applyProtection="0"/>
    <xf numFmtId="0" fontId="169" fillId="28" borderId="11" applyNumberFormat="0" applyAlignment="0" applyProtection="0"/>
    <xf numFmtId="0" fontId="169" fillId="28" borderId="11" applyNumberFormat="0" applyAlignment="0" applyProtection="0"/>
    <xf numFmtId="0" fontId="169" fillId="28" borderId="11" applyNumberFormat="0" applyAlignment="0" applyProtection="0"/>
    <xf numFmtId="0" fontId="169" fillId="28" borderId="11" applyNumberFormat="0" applyAlignment="0" applyProtection="0"/>
    <xf numFmtId="0" fontId="169" fillId="28" borderId="11" applyNumberFormat="0" applyAlignment="0" applyProtection="0"/>
    <xf numFmtId="0" fontId="169" fillId="28" borderId="11" applyNumberFormat="0" applyAlignment="0" applyProtection="0"/>
    <xf numFmtId="0" fontId="169" fillId="28" borderId="11" applyNumberFormat="0" applyAlignment="0" applyProtection="0"/>
    <xf numFmtId="0" fontId="169" fillId="28" borderId="11" applyNumberFormat="0" applyAlignment="0" applyProtection="0"/>
    <xf numFmtId="0" fontId="169" fillId="28" borderId="11" applyNumberFormat="0" applyAlignment="0" applyProtection="0"/>
    <xf numFmtId="0" fontId="169" fillId="28" borderId="11" applyNumberFormat="0" applyAlignment="0" applyProtection="0"/>
    <xf numFmtId="0" fontId="169" fillId="28" borderId="11" applyNumberFormat="0" applyAlignment="0" applyProtection="0"/>
    <xf numFmtId="0" fontId="169" fillId="28" borderId="11" applyNumberFormat="0" applyAlignment="0" applyProtection="0"/>
    <xf numFmtId="0" fontId="169" fillId="28" borderId="11" applyNumberFormat="0" applyAlignment="0" applyProtection="0"/>
    <xf numFmtId="0" fontId="169" fillId="28" borderId="11" applyNumberFormat="0" applyAlignment="0" applyProtection="0"/>
    <xf numFmtId="0" fontId="169" fillId="28" borderId="11" applyNumberFormat="0" applyAlignment="0" applyProtection="0"/>
    <xf numFmtId="0" fontId="169" fillId="28" borderId="11" applyNumberFormat="0" applyAlignment="0" applyProtection="0"/>
    <xf numFmtId="0" fontId="169" fillId="28" borderId="11" applyNumberFormat="0" applyAlignment="0" applyProtection="0"/>
    <xf numFmtId="0" fontId="169" fillId="28" borderId="11" applyNumberFormat="0" applyAlignment="0" applyProtection="0"/>
    <xf numFmtId="40" fontId="170" fillId="77" borderId="0">
      <alignment horizontal="right"/>
    </xf>
    <xf numFmtId="0" fontId="171" fillId="77" borderId="0">
      <alignment horizontal="right"/>
    </xf>
    <xf numFmtId="0" fontId="172" fillId="77" borderId="54"/>
    <xf numFmtId="0" fontId="172" fillId="0" borderId="0" applyBorder="0">
      <alignment horizontal="centerContinuous"/>
    </xf>
    <xf numFmtId="0" fontId="173" fillId="0" borderId="0" applyBorder="0">
      <alignment horizontal="centerContinuous"/>
    </xf>
    <xf numFmtId="0" fontId="174" fillId="0" borderId="0">
      <alignment horizontal="left"/>
    </xf>
    <xf numFmtId="9" fontId="8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9" fontId="3" fillId="0" borderId="0" applyFill="0" applyBorder="0" applyAlignment="0"/>
    <xf numFmtId="0" fontId="3" fillId="0" borderId="3" applyNumberFormat="0" applyFont="0"/>
    <xf numFmtId="0" fontId="130" fillId="0" borderId="0" applyNumberFormat="0" applyFont="0" applyFill="0" applyBorder="0" applyAlignment="0" applyProtection="0">
      <alignment horizontal="left"/>
    </xf>
    <xf numFmtId="15" fontId="130" fillId="0" borderId="0" applyFont="0" applyFill="0" applyBorder="0" applyAlignment="0" applyProtection="0"/>
    <xf numFmtId="1" fontId="3" fillId="0" borderId="12" applyNumberFormat="0" applyFill="0" applyAlignment="0" applyProtection="0">
      <alignment horizontal="center" vertical="center"/>
    </xf>
    <xf numFmtId="202" fontId="3" fillId="0" borderId="0" applyNumberFormat="0" applyFill="0" applyBorder="0" applyAlignment="0" applyProtection="0">
      <alignment horizontal="left"/>
    </xf>
    <xf numFmtId="203" fontId="3" fillId="0" borderId="0"/>
    <xf numFmtId="0" fontId="3" fillId="0" borderId="3" applyNumberFormat="0"/>
    <xf numFmtId="0" fontId="139" fillId="0" borderId="55">
      <alignment vertical="center"/>
    </xf>
    <xf numFmtId="4" fontId="175" fillId="78" borderId="0" applyNumberFormat="0" applyProtection="0">
      <alignment horizontal="left" vertical="center" indent="1"/>
    </xf>
    <xf numFmtId="4" fontId="38" fillId="79" borderId="56" applyNumberFormat="0" applyProtection="0">
      <alignment horizontal="right" vertical="center"/>
    </xf>
    <xf numFmtId="4" fontId="38" fillId="80" borderId="56" applyNumberFormat="0" applyProtection="0">
      <alignment horizontal="left" vertical="center" indent="1"/>
    </xf>
    <xf numFmtId="4" fontId="176" fillId="81" borderId="0" applyNumberFormat="0" applyProtection="0">
      <alignment horizontal="left" vertical="center" indent="1"/>
    </xf>
    <xf numFmtId="0" fontId="177" fillId="82" borderId="0"/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0" fontId="3" fillId="0" borderId="0" applyNumberFormat="0" applyFill="0" applyBorder="0" applyAlignment="0" applyProtection="0"/>
    <xf numFmtId="38" fontId="3" fillId="0" borderId="0" applyFont="0" applyFill="0" applyBorder="0" applyAlignment="0" applyProtection="0"/>
    <xf numFmtId="0" fontId="162" fillId="0" borderId="0"/>
    <xf numFmtId="40" fontId="178" fillId="0" borderId="0" applyBorder="0">
      <alignment horizontal="right"/>
    </xf>
    <xf numFmtId="3" fontId="3" fillId="0" borderId="3" applyNumberFormat="0" applyFont="0" applyFill="0" applyAlignment="0" applyProtection="0">
      <alignment vertical="center"/>
    </xf>
    <xf numFmtId="0" fontId="179" fillId="0" borderId="0">
      <alignment horizontal="left"/>
    </xf>
    <xf numFmtId="0" fontId="140" fillId="0" borderId="0">
      <alignment horizontal="left"/>
    </xf>
    <xf numFmtId="0" fontId="152" fillId="0" borderId="0"/>
    <xf numFmtId="0" fontId="148" fillId="0" borderId="0"/>
    <xf numFmtId="0" fontId="140" fillId="0" borderId="0"/>
    <xf numFmtId="0" fontId="180" fillId="0" borderId="0"/>
    <xf numFmtId="0" fontId="180" fillId="0" borderId="0"/>
    <xf numFmtId="0" fontId="181" fillId="0" borderId="0"/>
    <xf numFmtId="0" fontId="181" fillId="0" borderId="0"/>
    <xf numFmtId="0" fontId="180" fillId="0" borderId="0"/>
    <xf numFmtId="0" fontId="180" fillId="0" borderId="0"/>
    <xf numFmtId="183" fontId="3" fillId="0" borderId="0" applyFill="0" applyBorder="0" applyAlignment="0"/>
    <xf numFmtId="0" fontId="3" fillId="0" borderId="0" applyFill="0" applyBorder="0" applyAlignment="0"/>
    <xf numFmtId="38" fontId="3" fillId="0" borderId="0" applyNumberFormat="0" applyFont="0" applyFill="0" applyAlignment="0" applyProtection="0"/>
    <xf numFmtId="40" fontId="182" fillId="0" borderId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1" fillId="0" borderId="0"/>
    <xf numFmtId="0" fontId="180" fillId="0" borderId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38" fontId="3" fillId="0" borderId="0" applyFont="0" applyFill="0" applyBorder="0" applyAlignment="0" applyProtection="0"/>
    <xf numFmtId="40" fontId="118" fillId="0" borderId="0" applyFont="0" applyFill="0" applyBorder="0" applyAlignment="0" applyProtection="0"/>
    <xf numFmtId="8" fontId="186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57"/>
    <xf numFmtId="0" fontId="161" fillId="0" borderId="0" applyNumberFormat="0" applyFont="0" applyFill="0" applyBorder="0" applyProtection="0">
      <alignment horizontal="center" vertical="center" wrapText="1"/>
    </xf>
    <xf numFmtId="41" fontId="9" fillId="0" borderId="0" applyFont="0" applyFill="0" applyBorder="0" applyAlignment="0" applyProtection="0"/>
    <xf numFmtId="204" fontId="190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91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69" fontId="3" fillId="0" borderId="0" applyNumberForma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26" fillId="23" borderId="2" applyNumberFormat="0" applyAlignment="0" applyProtection="0"/>
    <xf numFmtId="0" fontId="46" fillId="23" borderId="2" applyNumberFormat="0" applyAlignment="0" applyProtection="0"/>
    <xf numFmtId="0" fontId="159" fillId="0" borderId="16" applyNumberFormat="0" applyFill="0" applyAlignment="0" applyProtection="0"/>
    <xf numFmtId="0" fontId="47" fillId="0" borderId="16" applyNumberFormat="0" applyFill="0" applyAlignment="0" applyProtection="0"/>
    <xf numFmtId="9" fontId="3" fillId="0" borderId="0" applyFont="0" applyFill="0" applyBorder="0" applyAlignment="0" applyProtection="0"/>
    <xf numFmtId="0" fontId="38" fillId="0" borderId="0">
      <alignment vertical="top"/>
    </xf>
    <xf numFmtId="0" fontId="116" fillId="8" borderId="0" applyNumberFormat="0" applyBorder="0" applyAlignment="0" applyProtection="0"/>
    <xf numFmtId="0" fontId="48" fillId="8" borderId="0" applyNumberFormat="0" applyBorder="0" applyAlignment="0" applyProtection="0"/>
    <xf numFmtId="0" fontId="168" fillId="28" borderId="11" applyNumberFormat="0" applyAlignment="0" applyProtection="0"/>
    <xf numFmtId="0" fontId="49" fillId="28" borderId="11" applyNumberFormat="0" applyAlignment="0" applyProtection="0"/>
    <xf numFmtId="0" fontId="123" fillId="28" borderId="1" applyNumberFormat="0" applyAlignment="0" applyProtection="0"/>
    <xf numFmtId="0" fontId="50" fillId="28" borderId="1" applyNumberFormat="0" applyAlignment="0" applyProtection="0"/>
    <xf numFmtId="0" fontId="18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93" fillId="0" borderId="0"/>
    <xf numFmtId="41" fontId="193" fillId="0" borderId="0" applyFont="0" applyFill="0" applyBorder="0" applyAlignment="0" applyProtection="0"/>
    <xf numFmtId="169" fontId="193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0" fontId="142" fillId="9" borderId="0" applyNumberFormat="0" applyBorder="0" applyAlignment="0" applyProtection="0"/>
    <xf numFmtId="0" fontId="54" fillId="9" borderId="0" applyNumberFormat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3" fillId="0" borderId="0"/>
    <xf numFmtId="0" fontId="191" fillId="0" borderId="0"/>
    <xf numFmtId="0" fontId="196" fillId="0" borderId="0"/>
    <xf numFmtId="0" fontId="197" fillId="0" borderId="0"/>
    <xf numFmtId="0" fontId="8" fillId="0" borderId="0"/>
    <xf numFmtId="0" fontId="157" fillId="5" borderId="1" applyNumberFormat="0" applyAlignment="0" applyProtection="0"/>
    <xf numFmtId="0" fontId="40" fillId="5" borderId="1" applyNumberFormat="0" applyAlignment="0" applyProtection="0"/>
    <xf numFmtId="0" fontId="165" fillId="11" borderId="0" applyNumberFormat="0" applyBorder="0" applyAlignment="0" applyProtection="0"/>
    <xf numFmtId="0" fontId="56" fillId="11" borderId="0" applyNumberFormat="0" applyBorder="0" applyAlignment="0" applyProtection="0"/>
    <xf numFmtId="0" fontId="198" fillId="0" borderId="17" applyNumberFormat="0" applyFill="0" applyAlignment="0" applyProtection="0"/>
    <xf numFmtId="0" fontId="57" fillId="0" borderId="17" applyNumberFormat="0" applyFill="0" applyAlignment="0" applyProtection="0"/>
    <xf numFmtId="205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0" fontId="38" fillId="0" borderId="0">
      <alignment vertical="top"/>
    </xf>
    <xf numFmtId="38" fontId="3" fillId="0" borderId="0" applyFont="0" applyFill="0" applyBorder="0" applyAlignment="0" applyProtection="0"/>
    <xf numFmtId="0" fontId="199" fillId="0" borderId="0"/>
    <xf numFmtId="0" fontId="114" fillId="29" borderId="0" applyNumberFormat="0" applyBorder="0" applyAlignment="0" applyProtection="0"/>
    <xf numFmtId="0" fontId="33" fillId="29" borderId="0" applyNumberFormat="0" applyBorder="0" applyAlignment="0" applyProtection="0"/>
    <xf numFmtId="0" fontId="114" fillId="21" borderId="0" applyNumberFormat="0" applyBorder="0" applyAlignment="0" applyProtection="0"/>
    <xf numFmtId="0" fontId="33" fillId="21" borderId="0" applyNumberFormat="0" applyBorder="0" applyAlignment="0" applyProtection="0"/>
    <xf numFmtId="0" fontId="114" fillId="30" borderId="0" applyNumberFormat="0" applyBorder="0" applyAlignment="0" applyProtection="0"/>
    <xf numFmtId="0" fontId="33" fillId="30" borderId="0" applyNumberFormat="0" applyBorder="0" applyAlignment="0" applyProtection="0"/>
    <xf numFmtId="0" fontId="114" fillId="16" borderId="0" applyNumberFormat="0" applyBorder="0" applyAlignment="0" applyProtection="0"/>
    <xf numFmtId="0" fontId="33" fillId="16" borderId="0" applyNumberFormat="0" applyBorder="0" applyAlignment="0" applyProtection="0"/>
    <xf numFmtId="0" fontId="114" fillId="17" borderId="0" applyNumberFormat="0" applyBorder="0" applyAlignment="0" applyProtection="0"/>
    <xf numFmtId="0" fontId="33" fillId="17" borderId="0" applyNumberFormat="0" applyBorder="0" applyAlignment="0" applyProtection="0"/>
    <xf numFmtId="0" fontId="114" fillId="14" borderId="0" applyNumberFormat="0" applyBorder="0" applyAlignment="0" applyProtection="0"/>
    <xf numFmtId="0" fontId="33" fillId="14" borderId="0" applyNumberFormat="0" applyBorder="0" applyAlignment="0" applyProtection="0"/>
    <xf numFmtId="0" fontId="36" fillId="4" borderId="10" applyNumberFormat="0" applyFont="0" applyAlignment="0" applyProtection="0"/>
    <xf numFmtId="0" fontId="146" fillId="0" borderId="18" applyNumberFormat="0" applyFill="0" applyAlignment="0" applyProtection="0"/>
    <xf numFmtId="0" fontId="58" fillId="0" borderId="18" applyNumberFormat="0" applyFill="0" applyAlignment="0" applyProtection="0"/>
    <xf numFmtId="0" fontId="150" fillId="0" borderId="19" applyNumberFormat="0" applyFill="0" applyAlignment="0" applyProtection="0"/>
    <xf numFmtId="0" fontId="59" fillId="0" borderId="19" applyNumberFormat="0" applyFill="0" applyAlignment="0" applyProtection="0"/>
    <xf numFmtId="0" fontId="154" fillId="0" borderId="20" applyNumberFormat="0" applyFill="0" applyAlignment="0" applyProtection="0"/>
    <xf numFmtId="0" fontId="60" fillId="0" borderId="20" applyNumberFormat="0" applyFill="0" applyAlignment="0" applyProtection="0"/>
    <xf numFmtId="0" fontId="15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/>
    <xf numFmtId="166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9" fontId="3" fillId="0" borderId="0" applyFont="0" applyFill="0" applyBorder="0" applyAlignment="0" applyProtection="0"/>
    <xf numFmtId="41" fontId="201" fillId="0" borderId="0" applyFont="0" applyFill="0" applyBorder="0" applyAlignment="0" applyProtection="0"/>
    <xf numFmtId="169" fontId="202" fillId="0" borderId="0" applyFont="0" applyFill="0" applyBorder="0" applyAlignment="0" applyProtection="0"/>
    <xf numFmtId="0" fontId="203" fillId="0" borderId="0"/>
    <xf numFmtId="0" fontId="3" fillId="0" borderId="0"/>
    <xf numFmtId="0" fontId="204" fillId="0" borderId="0"/>
    <xf numFmtId="43" fontId="205" fillId="0" borderId="0" applyFont="0" applyFill="0" applyBorder="0" applyAlignment="0" applyProtection="0"/>
    <xf numFmtId="38" fontId="113" fillId="0" borderId="0" applyFont="0" applyFill="0" applyBorder="0" applyAlignment="0" applyProtection="0"/>
    <xf numFmtId="0" fontId="206" fillId="0" borderId="0"/>
    <xf numFmtId="205" fontId="201" fillId="0" borderId="0" applyFont="0" applyFill="0" applyBorder="0" applyAlignment="0" applyProtection="0"/>
    <xf numFmtId="208" fontId="201" fillId="0" borderId="0" applyFont="0" applyFill="0" applyBorder="0" applyAlignment="0" applyProtection="0"/>
    <xf numFmtId="209" fontId="113" fillId="0" borderId="0" applyFont="0" applyFill="0" applyBorder="0" applyAlignment="0" applyProtection="0"/>
    <xf numFmtId="210" fontId="113" fillId="0" borderId="0" applyFont="0" applyFill="0" applyBorder="0" applyAlignment="0" applyProtection="0"/>
    <xf numFmtId="0" fontId="8" fillId="0" borderId="0"/>
    <xf numFmtId="0" fontId="8" fillId="0" borderId="0"/>
    <xf numFmtId="41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211" fontId="200" fillId="0" borderId="0" applyFont="0" applyFill="0" applyBorder="0" applyAlignment="0" applyProtection="0"/>
    <xf numFmtId="212" fontId="200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08" fillId="0" borderId="0"/>
    <xf numFmtId="0" fontId="208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" fillId="0" borderId="0"/>
    <xf numFmtId="0" fontId="8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8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04" fillId="0" borderId="0"/>
    <xf numFmtId="0" fontId="104" fillId="0" borderId="0"/>
    <xf numFmtId="0" fontId="38" fillId="0" borderId="0">
      <alignment vertical="top"/>
    </xf>
    <xf numFmtId="0" fontId="38" fillId="0" borderId="0">
      <alignment vertical="top"/>
    </xf>
    <xf numFmtId="0" fontId="104" fillId="0" borderId="0"/>
    <xf numFmtId="0" fontId="104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04" fillId="0" borderId="0"/>
    <xf numFmtId="0" fontId="104" fillId="0" borderId="0"/>
    <xf numFmtId="9" fontId="8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6" borderId="0" applyNumberFormat="0" applyBorder="0" applyAlignment="0" applyProtection="0"/>
    <xf numFmtId="0" fontId="32" fillId="5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12" borderId="0" applyNumberFormat="0" applyBorder="0" applyAlignment="0" applyProtection="0"/>
    <xf numFmtId="0" fontId="32" fillId="10" borderId="0" applyNumberFormat="0" applyBorder="0" applyAlignment="0" applyProtection="0"/>
    <xf numFmtId="0" fontId="32" fillId="2" borderId="0" applyNumberFormat="0" applyBorder="0" applyAlignment="0" applyProtection="0"/>
    <xf numFmtId="0" fontId="32" fillId="13" borderId="0" applyNumberFormat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18" fillId="0" borderId="0" applyFont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9" fontId="8" fillId="0" borderId="0" applyFont="0" applyFill="0" applyBorder="0" applyAlignment="0" applyProtection="0"/>
    <xf numFmtId="4" fontId="176" fillId="81" borderId="0" applyNumberFormat="0" applyProtection="0">
      <alignment horizontal="left" vertical="center" indent="1"/>
    </xf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NumberFormat="0" applyFont="0" applyFill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191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/>
    <xf numFmtId="0" fontId="9" fillId="0" borderId="0"/>
    <xf numFmtId="0" fontId="3" fillId="0" borderId="0"/>
    <xf numFmtId="0" fontId="3" fillId="0" borderId="0"/>
    <xf numFmtId="0" fontId="191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9" fillId="4" borderId="10" applyNumberFormat="0" applyFont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2" fillId="0" borderId="0" applyFont="0" applyFill="0" applyBorder="0" applyAlignment="0" applyProtection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216" fillId="0" borderId="0" applyFont="0" applyFill="0" applyBorder="0" applyAlignment="0" applyProtection="0"/>
  </cellStyleXfs>
  <cellXfs count="358">
    <xf numFmtId="0" fontId="0" fillId="0" borderId="0" xfId="0"/>
    <xf numFmtId="0" fontId="61" fillId="0" borderId="0" xfId="0" applyFont="1" applyFill="1" applyAlignment="1">
      <alignment vertical="center"/>
    </xf>
    <xf numFmtId="0" fontId="12" fillId="0" borderId="25" xfId="219" applyFont="1" applyBorder="1"/>
    <xf numFmtId="0" fontId="12" fillId="0" borderId="26" xfId="219" applyFont="1" applyBorder="1"/>
    <xf numFmtId="0" fontId="12" fillId="0" borderId="27" xfId="219" applyFont="1" applyBorder="1"/>
    <xf numFmtId="0" fontId="63" fillId="0" borderId="0" xfId="219"/>
    <xf numFmtId="0" fontId="12" fillId="0" borderId="28" xfId="219" applyFont="1" applyBorder="1"/>
    <xf numFmtId="0" fontId="12" fillId="0" borderId="0" xfId="219" applyFont="1"/>
    <xf numFmtId="0" fontId="12" fillId="0" borderId="29" xfId="219" applyFont="1" applyBorder="1"/>
    <xf numFmtId="49" fontId="64" fillId="0" borderId="28" xfId="219" applyNumberFormat="1" applyFont="1" applyBorder="1" applyAlignment="1">
      <alignment horizontal="center"/>
    </xf>
    <xf numFmtId="49" fontId="64" fillId="0" borderId="0" xfId="219" applyNumberFormat="1" applyFont="1" applyAlignment="1">
      <alignment horizontal="center"/>
    </xf>
    <xf numFmtId="184" fontId="64" fillId="0" borderId="0" xfId="219" applyNumberFormat="1" applyFont="1" applyAlignment="1">
      <alignment horizontal="center"/>
    </xf>
    <xf numFmtId="184" fontId="64" fillId="0" borderId="29" xfId="219" applyNumberFormat="1" applyFont="1" applyBorder="1" applyAlignment="1">
      <alignment horizontal="center"/>
    </xf>
    <xf numFmtId="49" fontId="12" fillId="0" borderId="28" xfId="219" quotePrefix="1" applyNumberFormat="1" applyFont="1" applyBorder="1"/>
    <xf numFmtId="49" fontId="12" fillId="0" borderId="0" xfId="219" applyNumberFormat="1" applyFont="1"/>
    <xf numFmtId="184" fontId="12" fillId="0" borderId="0" xfId="219" applyNumberFormat="1" applyFont="1"/>
    <xf numFmtId="184" fontId="12" fillId="0" borderId="29" xfId="219" applyNumberFormat="1" applyFont="1" applyBorder="1"/>
    <xf numFmtId="184" fontId="12" fillId="0" borderId="21" xfId="219" applyNumberFormat="1" applyFont="1" applyBorder="1"/>
    <xf numFmtId="184" fontId="12" fillId="0" borderId="30" xfId="219" applyNumberFormat="1" applyFont="1" applyBorder="1"/>
    <xf numFmtId="49" fontId="12" fillId="0" borderId="28" xfId="219" applyNumberFormat="1" applyFont="1" applyBorder="1"/>
    <xf numFmtId="184" fontId="12" fillId="0" borderId="31" xfId="219" applyNumberFormat="1" applyFont="1" applyBorder="1"/>
    <xf numFmtId="184" fontId="12" fillId="0" borderId="32" xfId="219" applyNumberFormat="1" applyFont="1" applyBorder="1"/>
    <xf numFmtId="49" fontId="12" fillId="0" borderId="33" xfId="219" applyNumberFormat="1" applyFont="1" applyBorder="1"/>
    <xf numFmtId="49" fontId="12" fillId="0" borderId="34" xfId="219" applyNumberFormat="1" applyFont="1" applyBorder="1"/>
    <xf numFmtId="184" fontId="12" fillId="0" borderId="34" xfId="219" applyNumberFormat="1" applyFont="1" applyBorder="1"/>
    <xf numFmtId="184" fontId="12" fillId="0" borderId="35" xfId="219" applyNumberFormat="1" applyFont="1" applyBorder="1"/>
    <xf numFmtId="43" fontId="12" fillId="0" borderId="0" xfId="63" applyFont="1"/>
    <xf numFmtId="43" fontId="12" fillId="0" borderId="0" xfId="219" applyNumberFormat="1" applyFont="1"/>
    <xf numFmtId="184" fontId="12" fillId="31" borderId="29" xfId="219" applyNumberFormat="1" applyFont="1" applyFill="1" applyBorder="1"/>
    <xf numFmtId="184" fontId="12" fillId="32" borderId="0" xfId="219" applyNumberFormat="1" applyFont="1" applyFill="1"/>
    <xf numFmtId="184" fontId="12" fillId="32" borderId="29" xfId="219" applyNumberFormat="1" applyFont="1" applyFill="1" applyBorder="1"/>
    <xf numFmtId="49" fontId="12" fillId="32" borderId="28" xfId="219" quotePrefix="1" applyNumberFormat="1" applyFont="1" applyFill="1" applyBorder="1"/>
    <xf numFmtId="49" fontId="12" fillId="32" borderId="0" xfId="219" applyNumberFormat="1" applyFont="1" applyFill="1"/>
    <xf numFmtId="0" fontId="63" fillId="32" borderId="0" xfId="219" applyFill="1"/>
    <xf numFmtId="184" fontId="12" fillId="33" borderId="29" xfId="219" applyNumberFormat="1" applyFont="1" applyFill="1" applyBorder="1"/>
    <xf numFmtId="184" fontId="12" fillId="34" borderId="0" xfId="219" applyNumberFormat="1" applyFont="1" applyFill="1"/>
    <xf numFmtId="184" fontId="12" fillId="34" borderId="29" xfId="219" applyNumberFormat="1" applyFont="1" applyFill="1" applyBorder="1"/>
    <xf numFmtId="184" fontId="12" fillId="31" borderId="0" xfId="219" applyNumberFormat="1" applyFont="1" applyFill="1"/>
    <xf numFmtId="184" fontId="12" fillId="32" borderId="21" xfId="219" applyNumberFormat="1" applyFont="1" applyFill="1" applyBorder="1"/>
    <xf numFmtId="184" fontId="12" fillId="32" borderId="30" xfId="219" applyNumberFormat="1" applyFont="1" applyFill="1" applyBorder="1"/>
    <xf numFmtId="49" fontId="12" fillId="35" borderId="28" xfId="219" applyNumberFormat="1" applyFont="1" applyFill="1" applyBorder="1"/>
    <xf numFmtId="49" fontId="12" fillId="35" borderId="0" xfId="219" applyNumberFormat="1" applyFont="1" applyFill="1"/>
    <xf numFmtId="184" fontId="12" fillId="35" borderId="0" xfId="219" applyNumberFormat="1" applyFont="1" applyFill="1"/>
    <xf numFmtId="184" fontId="12" fillId="35" borderId="29" xfId="219" applyNumberFormat="1" applyFont="1" applyFill="1" applyBorder="1"/>
    <xf numFmtId="184" fontId="12" fillId="36" borderId="0" xfId="219" applyNumberFormat="1" applyFont="1" applyFill="1"/>
    <xf numFmtId="184" fontId="12" fillId="36" borderId="29" xfId="219" applyNumberFormat="1" applyFont="1" applyFill="1" applyBorder="1"/>
    <xf numFmtId="184" fontId="12" fillId="31" borderId="21" xfId="219" applyNumberFormat="1" applyFont="1" applyFill="1" applyBorder="1"/>
    <xf numFmtId="184" fontId="12" fillId="31" borderId="30" xfId="219" applyNumberFormat="1" applyFont="1" applyFill="1" applyBorder="1"/>
    <xf numFmtId="184" fontId="12" fillId="37" borderId="29" xfId="219" applyNumberFormat="1" applyFont="1" applyFill="1" applyBorder="1"/>
    <xf numFmtId="184" fontId="12" fillId="37" borderId="30" xfId="219" applyNumberFormat="1" applyFont="1" applyFill="1" applyBorder="1"/>
    <xf numFmtId="184" fontId="12" fillId="37" borderId="0" xfId="219" applyNumberFormat="1" applyFont="1" applyFill="1"/>
    <xf numFmtId="184" fontId="12" fillId="37" borderId="21" xfId="219" applyNumberFormat="1" applyFont="1" applyFill="1" applyBorder="1"/>
    <xf numFmtId="49" fontId="12" fillId="31" borderId="28" xfId="219" quotePrefix="1" applyNumberFormat="1" applyFont="1" applyFill="1" applyBorder="1"/>
    <xf numFmtId="49" fontId="12" fillId="31" borderId="0" xfId="219" applyNumberFormat="1" applyFont="1" applyFill="1"/>
    <xf numFmtId="0" fontId="63" fillId="31" borderId="0" xfId="219" applyFill="1"/>
    <xf numFmtId="0" fontId="12" fillId="0" borderId="28" xfId="219" applyFont="1" applyBorder="1"/>
    <xf numFmtId="0" fontId="12" fillId="0" borderId="0" xfId="219" applyFont="1"/>
    <xf numFmtId="0" fontId="12" fillId="0" borderId="0" xfId="0" applyFont="1" applyAlignment="1">
      <alignment horizontal="justify" vertical="center"/>
    </xf>
    <xf numFmtId="0" fontId="12" fillId="0" borderId="0" xfId="0" applyFont="1"/>
    <xf numFmtId="0" fontId="12" fillId="0" borderId="0" xfId="0" applyFont="1" applyAlignment="1">
      <alignment horizontal="justify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3" fontId="12" fillId="0" borderId="22" xfId="0" applyNumberFormat="1" applyFont="1" applyBorder="1" applyAlignment="1">
      <alignment horizontal="right" vertical="center" wrapText="1"/>
    </xf>
    <xf numFmtId="3" fontId="12" fillId="0" borderId="37" xfId="0" applyNumberFormat="1" applyFont="1" applyBorder="1" applyAlignment="1">
      <alignment horizontal="right" vertical="center" wrapText="1"/>
    </xf>
    <xf numFmtId="0" fontId="12" fillId="32" borderId="21" xfId="219" applyNumberFormat="1" applyFont="1" applyFill="1" applyBorder="1"/>
    <xf numFmtId="0" fontId="6" fillId="0" borderId="0" xfId="220" applyFont="1"/>
    <xf numFmtId="0" fontId="3" fillId="0" borderId="0" xfId="220"/>
    <xf numFmtId="185" fontId="3" fillId="0" borderId="0" xfId="220" applyNumberFormat="1"/>
    <xf numFmtId="169" fontId="3" fillId="0" borderId="0" xfId="221" applyFont="1"/>
    <xf numFmtId="186" fontId="67" fillId="0" borderId="0" xfId="220" applyNumberFormat="1" applyFont="1" applyAlignment="1">
      <alignment horizontal="left"/>
    </xf>
    <xf numFmtId="186" fontId="68" fillId="0" borderId="0" xfId="220" applyNumberFormat="1" applyFont="1" applyAlignment="1">
      <alignment horizontal="left"/>
    </xf>
    <xf numFmtId="185" fontId="68" fillId="0" borderId="0" xfId="220" applyNumberFormat="1" applyFont="1" applyAlignment="1">
      <alignment horizontal="left"/>
    </xf>
    <xf numFmtId="169" fontId="68" fillId="0" borderId="0" xfId="221" applyFont="1" applyAlignment="1">
      <alignment horizontal="left"/>
    </xf>
    <xf numFmtId="169" fontId="12" fillId="0" borderId="0" xfId="221" applyFont="1"/>
    <xf numFmtId="0" fontId="12" fillId="0" borderId="0" xfId="220" applyFont="1"/>
    <xf numFmtId="1" fontId="69" fillId="0" borderId="0" xfId="220" applyNumberFormat="1" applyFont="1"/>
    <xf numFmtId="1" fontId="64" fillId="0" borderId="0" xfId="220" applyNumberFormat="1" applyFont="1"/>
    <xf numFmtId="185" fontId="64" fillId="0" borderId="0" xfId="220" applyNumberFormat="1" applyFont="1"/>
    <xf numFmtId="0" fontId="69" fillId="0" borderId="0" xfId="220" applyFont="1"/>
    <xf numFmtId="0" fontId="3" fillId="0" borderId="0" xfId="220" applyFont="1" applyFill="1" applyAlignment="1">
      <alignment horizontal="center"/>
    </xf>
    <xf numFmtId="0" fontId="69" fillId="38" borderId="3" xfId="220" applyFont="1" applyFill="1" applyBorder="1" applyAlignment="1">
      <alignment horizontal="center"/>
    </xf>
    <xf numFmtId="185" fontId="69" fillId="38" borderId="3" xfId="220" applyNumberFormat="1" applyFont="1" applyFill="1" applyBorder="1" applyAlignment="1">
      <alignment horizontal="center"/>
    </xf>
    <xf numFmtId="169" fontId="69" fillId="38" borderId="3" xfId="221" applyFont="1" applyFill="1" applyBorder="1" applyAlignment="1">
      <alignment horizontal="center"/>
    </xf>
    <xf numFmtId="169" fontId="69" fillId="38" borderId="3" xfId="221" quotePrefix="1" applyFont="1" applyFill="1" applyBorder="1" applyAlignment="1">
      <alignment horizontal="center"/>
    </xf>
    <xf numFmtId="17" fontId="69" fillId="38" borderId="3" xfId="221" applyNumberFormat="1" applyFont="1" applyFill="1" applyBorder="1" applyAlignment="1">
      <alignment horizontal="center"/>
    </xf>
    <xf numFmtId="169" fontId="3" fillId="0" borderId="0" xfId="220" applyNumberFormat="1"/>
    <xf numFmtId="43" fontId="3" fillId="0" borderId="0" xfId="222"/>
    <xf numFmtId="43" fontId="3" fillId="39" borderId="0" xfId="222" applyFill="1"/>
    <xf numFmtId="169" fontId="3" fillId="0" borderId="0" xfId="220" applyNumberFormat="1" applyFill="1"/>
    <xf numFmtId="169" fontId="3" fillId="39" borderId="0" xfId="221" applyFont="1" applyFill="1"/>
    <xf numFmtId="43" fontId="70" fillId="0" borderId="0" xfId="223" applyFont="1"/>
    <xf numFmtId="169" fontId="71" fillId="0" borderId="0" xfId="224" applyFont="1"/>
    <xf numFmtId="43" fontId="2" fillId="0" borderId="0" xfId="225" applyFont="1"/>
    <xf numFmtId="4" fontId="3" fillId="0" borderId="0" xfId="220" applyNumberFormat="1"/>
    <xf numFmtId="0" fontId="3" fillId="0" borderId="0" xfId="220" applyFont="1"/>
    <xf numFmtId="169" fontId="3" fillId="0" borderId="0" xfId="221" applyFont="1" applyBorder="1"/>
    <xf numFmtId="169" fontId="3" fillId="0" borderId="0" xfId="221" applyFont="1" applyFill="1" applyBorder="1"/>
    <xf numFmtId="0" fontId="3" fillId="31" borderId="0" xfId="220" applyFont="1" applyFill="1"/>
    <xf numFmtId="185" fontId="3" fillId="31" borderId="0" xfId="220" applyNumberFormat="1" applyFill="1"/>
    <xf numFmtId="169" fontId="3" fillId="31" borderId="0" xfId="221" applyFont="1" applyFill="1"/>
    <xf numFmtId="169" fontId="3" fillId="31" borderId="0" xfId="221" applyFont="1" applyFill="1" applyBorder="1"/>
    <xf numFmtId="169" fontId="3" fillId="31" borderId="0" xfId="220" applyNumberFormat="1" applyFill="1"/>
    <xf numFmtId="0" fontId="3" fillId="31" borderId="0" xfId="220" applyFill="1"/>
    <xf numFmtId="43" fontId="3" fillId="31" borderId="0" xfId="222" applyFill="1"/>
    <xf numFmtId="43" fontId="70" fillId="31" borderId="0" xfId="223" applyFont="1" applyFill="1"/>
    <xf numFmtId="169" fontId="71" fillId="31" borderId="0" xfId="224" applyFont="1" applyFill="1"/>
    <xf numFmtId="43" fontId="2" fillId="31" borderId="0" xfId="225" applyFont="1" applyFill="1"/>
    <xf numFmtId="169" fontId="3" fillId="0" borderId="38" xfId="221" applyFont="1" applyBorder="1"/>
    <xf numFmtId="169" fontId="3" fillId="0" borderId="0" xfId="220" applyNumberFormat="1" applyBorder="1"/>
    <xf numFmtId="169" fontId="0" fillId="0" borderId="0" xfId="221" applyFont="1"/>
    <xf numFmtId="169" fontId="2" fillId="0" borderId="0" xfId="224" applyFont="1"/>
    <xf numFmtId="169" fontId="72" fillId="0" borderId="0" xfId="226" applyFont="1"/>
    <xf numFmtId="169" fontId="3" fillId="40" borderId="31" xfId="221" applyFont="1" applyFill="1" applyBorder="1"/>
    <xf numFmtId="169" fontId="3" fillId="41" borderId="31" xfId="221" applyFont="1" applyFill="1" applyBorder="1"/>
    <xf numFmtId="0" fontId="3" fillId="0" borderId="0" xfId="220" applyFont="1" applyFill="1"/>
    <xf numFmtId="185" fontId="3" fillId="0" borderId="0" xfId="220" applyNumberFormat="1" applyFill="1"/>
    <xf numFmtId="0" fontId="3" fillId="0" borderId="0" xfId="220" applyFill="1"/>
    <xf numFmtId="169" fontId="0" fillId="31" borderId="0" xfId="221" applyFont="1" applyFill="1"/>
    <xf numFmtId="169" fontId="3" fillId="31" borderId="0" xfId="220" applyNumberFormat="1" applyFill="1" applyBorder="1"/>
    <xf numFmtId="4" fontId="3" fillId="31" borderId="0" xfId="220" applyNumberFormat="1" applyFill="1"/>
    <xf numFmtId="169" fontId="2" fillId="31" borderId="0" xfId="224" applyFont="1" applyFill="1"/>
    <xf numFmtId="169" fontId="72" fillId="31" borderId="0" xfId="226" applyFont="1" applyFill="1"/>
    <xf numFmtId="169" fontId="3" fillId="0" borderId="5" xfId="221" applyFont="1" applyBorder="1"/>
    <xf numFmtId="0" fontId="3" fillId="0" borderId="0" xfId="220" applyBorder="1"/>
    <xf numFmtId="0" fontId="3" fillId="31" borderId="0" xfId="220" applyFill="1" applyBorder="1"/>
    <xf numFmtId="169" fontId="3" fillId="0" borderId="0" xfId="221" applyFont="1" applyFill="1"/>
    <xf numFmtId="4" fontId="3" fillId="0" borderId="0" xfId="220" applyNumberFormat="1" applyFill="1"/>
    <xf numFmtId="169" fontId="3" fillId="0" borderId="0" xfId="220" applyNumberFormat="1" applyFill="1" applyBorder="1"/>
    <xf numFmtId="43" fontId="3" fillId="0" borderId="0" xfId="222" applyFill="1"/>
    <xf numFmtId="169" fontId="0" fillId="0" borderId="0" xfId="221" applyFont="1" applyFill="1"/>
    <xf numFmtId="169" fontId="2" fillId="0" borderId="0" xfId="224" applyFont="1" applyFill="1"/>
    <xf numFmtId="169" fontId="72" fillId="0" borderId="0" xfId="226" applyFont="1" applyFill="1"/>
    <xf numFmtId="43" fontId="70" fillId="0" borderId="0" xfId="223" applyFont="1" applyFill="1"/>
    <xf numFmtId="169" fontId="71" fillId="0" borderId="0" xfId="224" applyFont="1" applyFill="1"/>
    <xf numFmtId="43" fontId="2" fillId="0" borderId="0" xfId="225" applyFont="1" applyFill="1"/>
    <xf numFmtId="0" fontId="3" fillId="0" borderId="0" xfId="220" applyFill="1" applyBorder="1"/>
    <xf numFmtId="0" fontId="3" fillId="0" borderId="0" xfId="227" applyFont="1"/>
    <xf numFmtId="185" fontId="3" fillId="0" borderId="0" xfId="227" applyNumberFormat="1"/>
    <xf numFmtId="0" fontId="3" fillId="31" borderId="0" xfId="227" applyFont="1" applyFill="1"/>
    <xf numFmtId="185" fontId="3" fillId="31" borderId="0" xfId="227" applyNumberFormat="1" applyFill="1"/>
    <xf numFmtId="185" fontId="3" fillId="0" borderId="0" xfId="227" applyNumberFormat="1" applyFont="1"/>
    <xf numFmtId="0" fontId="73" fillId="0" borderId="0" xfId="228" applyFont="1"/>
    <xf numFmtId="0" fontId="73" fillId="0" borderId="0" xfId="228" applyFont="1" applyAlignment="1">
      <alignment horizontal="center"/>
    </xf>
    <xf numFmtId="185" fontId="72" fillId="0" borderId="0" xfId="228" applyNumberFormat="1"/>
    <xf numFmtId="0" fontId="73" fillId="0" borderId="0" xfId="229" applyFont="1"/>
    <xf numFmtId="185" fontId="2" fillId="0" borderId="0" xfId="229" applyNumberFormat="1"/>
    <xf numFmtId="0" fontId="73" fillId="31" borderId="0" xfId="229" applyFont="1" applyFill="1"/>
    <xf numFmtId="185" fontId="2" fillId="31" borderId="0" xfId="229" applyNumberFormat="1" applyFill="1"/>
    <xf numFmtId="185" fontId="72" fillId="31" borderId="0" xfId="228" applyNumberFormat="1" applyFill="1"/>
    <xf numFmtId="169" fontId="3" fillId="42" borderId="38" xfId="221" applyFont="1" applyFill="1" applyBorder="1"/>
    <xf numFmtId="169" fontId="3" fillId="43" borderId="38" xfId="221" applyFont="1" applyFill="1" applyBorder="1"/>
    <xf numFmtId="169" fontId="3" fillId="31" borderId="39" xfId="221" applyFont="1" applyFill="1" applyBorder="1"/>
    <xf numFmtId="169" fontId="3" fillId="31" borderId="4" xfId="221" applyFont="1" applyFill="1" applyBorder="1"/>
    <xf numFmtId="169" fontId="3" fillId="31" borderId="40" xfId="221" applyFont="1" applyFill="1" applyBorder="1"/>
    <xf numFmtId="169" fontId="0" fillId="0" borderId="0" xfId="221" applyFont="1" applyBorder="1"/>
    <xf numFmtId="169" fontId="74" fillId="0" borderId="0" xfId="221" applyFont="1" applyBorder="1"/>
    <xf numFmtId="175" fontId="12" fillId="0" borderId="0" xfId="63" applyNumberFormat="1" applyFont="1" applyAlignment="1">
      <alignment horizontal="right" vertical="center" wrapText="1"/>
    </xf>
    <xf numFmtId="175" fontId="12" fillId="0" borderId="0" xfId="63" applyNumberFormat="1" applyFont="1" applyAlignment="1">
      <alignment horizontal="center" vertical="center" wrapText="1"/>
    </xf>
    <xf numFmtId="187" fontId="12" fillId="0" borderId="0" xfId="219" applyNumberFormat="1" applyFont="1"/>
    <xf numFmtId="3" fontId="11" fillId="0" borderId="0" xfId="0" applyNumberFormat="1" applyFont="1" applyAlignment="1">
      <alignment horizontal="right" vertical="center"/>
    </xf>
    <xf numFmtId="39" fontId="12" fillId="0" borderId="0" xfId="219" applyNumberFormat="1" applyFont="1"/>
    <xf numFmtId="39" fontId="63" fillId="0" borderId="0" xfId="219" applyNumberFormat="1"/>
    <xf numFmtId="3" fontId="207" fillId="0" borderId="0" xfId="0" applyNumberFormat="1" applyFont="1" applyAlignment="1">
      <alignment horizontal="right" vertical="center" wrapText="1"/>
    </xf>
    <xf numFmtId="3" fontId="207" fillId="0" borderId="22" xfId="0" applyNumberFormat="1" applyFont="1" applyBorder="1" applyAlignment="1">
      <alignment horizontal="right" vertical="center" wrapText="1"/>
    </xf>
    <xf numFmtId="49" fontId="12" fillId="37" borderId="28" xfId="219" quotePrefix="1" applyNumberFormat="1" applyFont="1" applyFill="1" applyBorder="1"/>
    <xf numFmtId="49" fontId="12" fillId="37" borderId="0" xfId="219" applyNumberFormat="1" applyFont="1" applyFill="1"/>
    <xf numFmtId="169" fontId="63" fillId="0" borderId="0" xfId="219" applyNumberFormat="1"/>
    <xf numFmtId="0" fontId="209" fillId="0" borderId="0" xfId="144" applyFont="1" applyAlignment="1">
      <alignment horizontal="left" vertical="center"/>
    </xf>
    <xf numFmtId="0" fontId="209" fillId="0" borderId="0" xfId="144" applyFont="1" applyAlignment="1">
      <alignment horizontal="centerContinuous" vertical="center"/>
    </xf>
    <xf numFmtId="0" fontId="61" fillId="0" borderId="0" xfId="0" applyFont="1" applyAlignment="1">
      <alignment vertical="center"/>
    </xf>
    <xf numFmtId="0" fontId="210" fillId="0" borderId="0" xfId="144" applyFont="1" applyAlignment="1">
      <alignment horizontal="left" vertical="center"/>
    </xf>
    <xf numFmtId="0" fontId="209" fillId="0" borderId="0" xfId="144" applyFont="1" applyBorder="1" applyAlignment="1">
      <alignment horizontal="center" vertical="center"/>
    </xf>
    <xf numFmtId="0" fontId="209" fillId="0" borderId="21" xfId="144" applyFont="1" applyBorder="1" applyAlignment="1">
      <alignment horizontal="center" vertical="center"/>
    </xf>
    <xf numFmtId="0" fontId="209" fillId="0" borderId="0" xfId="144" applyFont="1" applyAlignment="1">
      <alignment vertical="center"/>
    </xf>
    <xf numFmtId="0" fontId="61" fillId="0" borderId="0" xfId="144" applyFont="1" applyAlignment="1">
      <alignment vertical="center"/>
    </xf>
    <xf numFmtId="0" fontId="211" fillId="0" borderId="0" xfId="144" applyFont="1" applyAlignment="1">
      <alignment vertical="center"/>
    </xf>
    <xf numFmtId="0" fontId="211" fillId="0" borderId="0" xfId="144" applyFont="1" applyAlignment="1">
      <alignment horizontal="center" vertical="center"/>
    </xf>
    <xf numFmtId="0" fontId="61" fillId="0" borderId="0" xfId="63" applyNumberFormat="1" applyFont="1" applyAlignment="1">
      <alignment horizontal="center" vertical="center"/>
    </xf>
    <xf numFmtId="175" fontId="61" fillId="0" borderId="0" xfId="63" applyNumberFormat="1" applyFont="1" applyAlignment="1">
      <alignment vertical="center"/>
    </xf>
    <xf numFmtId="175" fontId="61" fillId="0" borderId="5" xfId="63" applyNumberFormat="1" applyFont="1" applyBorder="1" applyAlignment="1">
      <alignment vertical="center"/>
    </xf>
    <xf numFmtId="0" fontId="61" fillId="0" borderId="0" xfId="144" applyFont="1" applyBorder="1" applyAlignment="1">
      <alignment vertical="center"/>
    </xf>
    <xf numFmtId="0" fontId="61" fillId="0" borderId="0" xfId="144" applyNumberFormat="1" applyFont="1" applyAlignment="1">
      <alignment horizontal="center" vertical="center"/>
    </xf>
    <xf numFmtId="175" fontId="61" fillId="0" borderId="22" xfId="63" applyNumberFormat="1" applyFont="1" applyBorder="1" applyAlignment="1">
      <alignment vertical="center"/>
    </xf>
    <xf numFmtId="0" fontId="61" fillId="0" borderId="0" xfId="144" applyFont="1" applyAlignment="1">
      <alignment horizontal="centerContinuous" vertical="center"/>
    </xf>
    <xf numFmtId="0" fontId="61" fillId="0" borderId="0" xfId="144" applyFont="1" applyAlignment="1">
      <alignment horizontal="right" vertical="center"/>
    </xf>
    <xf numFmtId="174" fontId="209" fillId="0" borderId="0" xfId="0" applyNumberFormat="1" applyFont="1" applyAlignment="1">
      <alignment vertical="center"/>
    </xf>
    <xf numFmtId="0" fontId="61" fillId="0" borderId="0" xfId="0" applyFont="1" applyFill="1" applyBorder="1" applyAlignment="1">
      <alignment vertical="center"/>
    </xf>
    <xf numFmtId="0" fontId="209" fillId="0" borderId="0" xfId="0" applyFont="1" applyFill="1" applyAlignment="1">
      <alignment horizontal="justify" vertical="center" wrapText="1"/>
    </xf>
    <xf numFmtId="0" fontId="209" fillId="0" borderId="0" xfId="0" applyFont="1" applyFill="1" applyAlignment="1">
      <alignment vertical="center"/>
    </xf>
    <xf numFmtId="0" fontId="61" fillId="0" borderId="0" xfId="0" applyFont="1" applyFill="1" applyAlignment="1">
      <alignment vertical="center" wrapText="1"/>
    </xf>
    <xf numFmtId="0" fontId="210" fillId="0" borderId="0" xfId="0" applyFont="1" applyFill="1" applyAlignment="1">
      <alignment vertical="center"/>
    </xf>
    <xf numFmtId="0" fontId="209" fillId="0" borderId="0" xfId="0" applyFont="1" applyBorder="1" applyAlignment="1">
      <alignment vertical="center"/>
    </xf>
    <xf numFmtId="0" fontId="61" fillId="0" borderId="0" xfId="0" applyFont="1" applyBorder="1" applyAlignment="1">
      <alignment vertical="center"/>
    </xf>
    <xf numFmtId="173" fontId="61" fillId="0" borderId="0" xfId="0" applyNumberFormat="1" applyFont="1" applyFill="1" applyBorder="1" applyAlignment="1">
      <alignment vertical="center"/>
    </xf>
    <xf numFmtId="0" fontId="61" fillId="0" borderId="0" xfId="0" applyFont="1" applyAlignment="1">
      <alignment horizontal="center" vertical="center"/>
    </xf>
    <xf numFmtId="0" fontId="61" fillId="0" borderId="0" xfId="0" applyFont="1" applyFill="1" applyAlignment="1">
      <alignment horizontal="right" vertical="center"/>
    </xf>
    <xf numFmtId="173" fontId="61" fillId="0" borderId="0" xfId="0" applyNumberFormat="1" applyFont="1" applyFill="1" applyBorder="1" applyAlignment="1">
      <alignment horizontal="right" vertical="center"/>
    </xf>
    <xf numFmtId="0" fontId="61" fillId="0" borderId="0" xfId="0" applyFont="1" applyFill="1" applyBorder="1" applyAlignment="1">
      <alignment vertical="center" wrapText="1"/>
    </xf>
    <xf numFmtId="173" fontId="61" fillId="0" borderId="21" xfId="0" applyNumberFormat="1" applyFont="1" applyFill="1" applyBorder="1" applyAlignment="1">
      <alignment horizontal="right" vertical="center"/>
    </xf>
    <xf numFmtId="173" fontId="209" fillId="0" borderId="0" xfId="0" applyNumberFormat="1" applyFont="1" applyFill="1" applyAlignment="1">
      <alignment vertical="center"/>
    </xf>
    <xf numFmtId="173" fontId="210" fillId="0" borderId="0" xfId="0" applyNumberFormat="1" applyFont="1" applyFill="1" applyAlignment="1">
      <alignment vertical="center"/>
    </xf>
    <xf numFmtId="173" fontId="61" fillId="0" borderId="0" xfId="0" applyNumberFormat="1" applyFont="1" applyFill="1" applyAlignment="1">
      <alignment vertical="center"/>
    </xf>
    <xf numFmtId="0" fontId="61" fillId="0" borderId="0" xfId="0" applyFont="1" applyAlignment="1">
      <alignment horizontal="right" vertical="center"/>
    </xf>
    <xf numFmtId="174" fontId="209" fillId="0" borderId="0" xfId="0" applyNumberFormat="1" applyFont="1" applyAlignment="1">
      <alignment horizontal="left" vertical="center"/>
    </xf>
    <xf numFmtId="0" fontId="209" fillId="0" borderId="0" xfId="0" applyFont="1" applyAlignment="1">
      <alignment vertical="center"/>
    </xf>
    <xf numFmtId="0" fontId="209" fillId="0" borderId="0" xfId="0" applyFont="1" applyAlignment="1">
      <alignment horizontal="left" vertical="center"/>
    </xf>
    <xf numFmtId="174" fontId="210" fillId="0" borderId="0" xfId="0" applyNumberFormat="1" applyFont="1" applyAlignment="1">
      <alignment horizontal="left" vertical="center"/>
    </xf>
    <xf numFmtId="0" fontId="209" fillId="0" borderId="0" xfId="0" applyFont="1" applyBorder="1" applyAlignment="1">
      <alignment horizontal="center" vertical="center"/>
    </xf>
    <xf numFmtId="0" fontId="209" fillId="0" borderId="0" xfId="0" applyFont="1" applyAlignment="1">
      <alignment horizontal="center" vertical="center"/>
    </xf>
    <xf numFmtId="0" fontId="61" fillId="0" borderId="0" xfId="0" applyNumberFormat="1" applyFont="1" applyBorder="1" applyAlignment="1">
      <alignment vertical="center"/>
    </xf>
    <xf numFmtId="0" fontId="209" fillId="0" borderId="21" xfId="0" applyFont="1" applyBorder="1" applyAlignment="1">
      <alignment horizontal="center" vertical="center"/>
    </xf>
    <xf numFmtId="1" fontId="209" fillId="0" borderId="21" xfId="63" applyNumberFormat="1" applyFont="1" applyBorder="1" applyAlignment="1">
      <alignment horizontal="center" vertical="center"/>
    </xf>
    <xf numFmtId="174" fontId="209" fillId="0" borderId="0" xfId="0" applyNumberFormat="1" applyFont="1" applyBorder="1" applyAlignment="1">
      <alignment horizontal="center" vertical="center"/>
    </xf>
    <xf numFmtId="1" fontId="209" fillId="0" borderId="0" xfId="63" applyNumberFormat="1" applyFont="1" applyBorder="1" applyAlignment="1">
      <alignment horizontal="center" vertical="center"/>
    </xf>
    <xf numFmtId="0" fontId="209" fillId="0" borderId="0" xfId="145" applyFont="1" applyFill="1" applyAlignment="1">
      <alignment vertical="center"/>
    </xf>
    <xf numFmtId="173" fontId="61" fillId="0" borderId="0" xfId="63" applyNumberFormat="1" applyFont="1" applyBorder="1" applyAlignment="1">
      <alignment vertical="center"/>
    </xf>
    <xf numFmtId="173" fontId="61" fillId="0" borderId="23" xfId="63" applyNumberFormat="1" applyFont="1" applyBorder="1" applyAlignment="1">
      <alignment vertical="center"/>
    </xf>
    <xf numFmtId="0" fontId="61" fillId="0" borderId="0" xfId="0" applyFont="1" applyBorder="1" applyAlignment="1">
      <alignment horizontal="center" vertical="center"/>
    </xf>
    <xf numFmtId="174" fontId="61" fillId="0" borderId="0" xfId="0" applyNumberFormat="1" applyFont="1" applyAlignment="1">
      <alignment horizontal="centerContinuous" vertical="center"/>
    </xf>
    <xf numFmtId="0" fontId="61" fillId="0" borderId="0" xfId="0" applyFont="1" applyAlignment="1">
      <alignment horizontal="centerContinuous" vertical="center"/>
    </xf>
    <xf numFmtId="174" fontId="210" fillId="0" borderId="0" xfId="0" applyNumberFormat="1" applyFont="1" applyAlignment="1">
      <alignment horizontal="centerContinuous" vertical="center"/>
    </xf>
    <xf numFmtId="174" fontId="209" fillId="0" borderId="0" xfId="0" applyNumberFormat="1" applyFont="1" applyFill="1" applyAlignment="1">
      <alignment vertical="center"/>
    </xf>
    <xf numFmtId="174" fontId="209" fillId="0" borderId="0" xfId="0" applyNumberFormat="1" applyFont="1" applyAlignment="1">
      <alignment horizontal="centerContinuous" vertical="center"/>
    </xf>
    <xf numFmtId="174" fontId="61" fillId="0" borderId="0" xfId="0" applyNumberFormat="1" applyFont="1" applyAlignment="1">
      <alignment horizontal="left" vertical="center"/>
    </xf>
    <xf numFmtId="0" fontId="61" fillId="0" borderId="0" xfId="63" applyNumberFormat="1" applyFont="1" applyBorder="1" applyAlignment="1">
      <alignment horizontal="center" vertical="center"/>
    </xf>
    <xf numFmtId="173" fontId="61" fillId="0" borderId="21" xfId="63" applyNumberFormat="1" applyFont="1" applyBorder="1" applyAlignment="1">
      <alignment vertical="center"/>
    </xf>
    <xf numFmtId="173" fontId="209" fillId="0" borderId="0" xfId="0" applyNumberFormat="1" applyFont="1" applyAlignment="1">
      <alignment vertical="center"/>
    </xf>
    <xf numFmtId="173" fontId="61" fillId="0" borderId="5" xfId="63" applyNumberFormat="1" applyFont="1" applyBorder="1" applyAlignment="1">
      <alignment vertical="center"/>
    </xf>
    <xf numFmtId="177" fontId="61" fillId="0" borderId="0" xfId="63" applyNumberFormat="1" applyFont="1" applyBorder="1" applyAlignment="1">
      <alignment vertical="center"/>
    </xf>
    <xf numFmtId="173" fontId="61" fillId="0" borderId="0" xfId="63" applyNumberFormat="1" applyFont="1" applyFill="1" applyAlignment="1">
      <alignment horizontal="right" vertical="center"/>
    </xf>
    <xf numFmtId="173" fontId="61" fillId="0" borderId="21" xfId="63" applyNumberFormat="1" applyFont="1" applyFill="1" applyBorder="1" applyAlignment="1">
      <alignment horizontal="right" vertical="center"/>
    </xf>
    <xf numFmtId="175" fontId="61" fillId="0" borderId="0" xfId="63" applyNumberFormat="1" applyFont="1" applyBorder="1" applyAlignment="1">
      <alignment vertical="center"/>
    </xf>
    <xf numFmtId="173" fontId="61" fillId="0" borderId="0" xfId="63" applyNumberFormat="1" applyFont="1" applyFill="1" applyBorder="1" applyAlignment="1">
      <alignment horizontal="right" vertical="center"/>
    </xf>
    <xf numFmtId="173" fontId="61" fillId="0" borderId="23" xfId="63" applyNumberFormat="1" applyFont="1" applyFill="1" applyBorder="1" applyAlignment="1">
      <alignment horizontal="right" vertical="center"/>
    </xf>
    <xf numFmtId="43" fontId="61" fillId="0" borderId="22" xfId="63" applyNumberFormat="1" applyFont="1" applyBorder="1" applyAlignment="1">
      <alignment vertical="center"/>
    </xf>
    <xf numFmtId="0" fontId="209" fillId="0" borderId="0" xfId="146" applyFont="1" applyAlignment="1">
      <alignment horizontal="left" vertical="center"/>
    </xf>
    <xf numFmtId="0" fontId="209" fillId="0" borderId="0" xfId="146" applyFont="1" applyAlignment="1">
      <alignment horizontal="centerContinuous" vertical="center"/>
    </xf>
    <xf numFmtId="0" fontId="210" fillId="0" borderId="0" xfId="146" applyFont="1" applyAlignment="1">
      <alignment horizontal="left" vertical="center"/>
    </xf>
    <xf numFmtId="0" fontId="209" fillId="0" borderId="0" xfId="146" applyFont="1" applyBorder="1" applyAlignment="1">
      <alignment horizontal="centerContinuous" vertical="center"/>
    </xf>
    <xf numFmtId="0" fontId="209" fillId="0" borderId="0" xfId="146" applyFont="1" applyAlignment="1">
      <alignment vertical="center"/>
    </xf>
    <xf numFmtId="0" fontId="61" fillId="0" borderId="0" xfId="146" applyFont="1" applyAlignment="1">
      <alignment vertical="center"/>
    </xf>
    <xf numFmtId="0" fontId="61" fillId="0" borderId="0" xfId="146" applyFont="1" applyBorder="1" applyAlignment="1">
      <alignment horizontal="center" vertical="center"/>
    </xf>
    <xf numFmtId="0" fontId="61" fillId="0" borderId="0" xfId="146" applyNumberFormat="1" applyFont="1" applyBorder="1" applyAlignment="1">
      <alignment horizontal="center" vertical="center"/>
    </xf>
    <xf numFmtId="0" fontId="61" fillId="0" borderId="0" xfId="0" applyFont="1" applyAlignment="1">
      <alignment horizontal="left" vertical="center" indent="1"/>
    </xf>
    <xf numFmtId="173" fontId="61" fillId="0" borderId="22" xfId="63" applyNumberFormat="1" applyFont="1" applyBorder="1" applyAlignment="1">
      <alignment vertical="center"/>
    </xf>
    <xf numFmtId="0" fontId="61" fillId="0" borderId="0" xfId="146" applyFont="1" applyAlignment="1">
      <alignment horizontal="center" vertical="center"/>
    </xf>
    <xf numFmtId="0" fontId="61" fillId="0" borderId="0" xfId="146" applyFont="1" applyBorder="1" applyAlignment="1">
      <alignment vertical="center"/>
    </xf>
    <xf numFmtId="213" fontId="61" fillId="0" borderId="0" xfId="0" applyNumberFormat="1" applyFont="1" applyAlignment="1">
      <alignment vertical="center"/>
    </xf>
    <xf numFmtId="0" fontId="61" fillId="0" borderId="0" xfId="146" applyNumberFormat="1" applyFont="1" applyAlignment="1">
      <alignment horizontal="left" vertical="center"/>
    </xf>
    <xf numFmtId="0" fontId="61" fillId="0" borderId="0" xfId="146" applyFont="1" applyAlignment="1">
      <alignment horizontal="centerContinuous" vertical="center"/>
    </xf>
    <xf numFmtId="0" fontId="61" fillId="0" borderId="0" xfId="146" applyFont="1" applyAlignment="1">
      <alignment horizontal="right" vertical="center"/>
    </xf>
    <xf numFmtId="0" fontId="211" fillId="0" borderId="0" xfId="146" applyFont="1" applyAlignment="1">
      <alignment vertical="center"/>
    </xf>
    <xf numFmtId="0" fontId="211" fillId="0" borderId="0" xfId="146" applyFont="1" applyAlignment="1">
      <alignment horizontal="center" vertical="center"/>
    </xf>
    <xf numFmtId="174" fontId="61" fillId="0" borderId="0" xfId="0" applyNumberFormat="1" applyFont="1" applyFill="1" applyAlignment="1">
      <alignment vertical="center"/>
    </xf>
    <xf numFmtId="174" fontId="61" fillId="0" borderId="0" xfId="0" quotePrefix="1" applyNumberFormat="1" applyFont="1" applyFill="1" applyAlignment="1">
      <alignment vertical="center"/>
    </xf>
    <xf numFmtId="0" fontId="61" fillId="0" borderId="0" xfId="0" quotePrefix="1" applyFont="1" applyFill="1" applyAlignment="1">
      <alignment vertical="center"/>
    </xf>
    <xf numFmtId="0" fontId="61" fillId="0" borderId="0" xfId="146" applyNumberFormat="1" applyFont="1" applyAlignment="1">
      <alignment horizontal="center" vertical="center"/>
    </xf>
    <xf numFmtId="175" fontId="61" fillId="0" borderId="0" xfId="146" applyNumberFormat="1" applyFont="1" applyAlignment="1">
      <alignment vertical="center"/>
    </xf>
    <xf numFmtId="43" fontId="61" fillId="0" borderId="0" xfId="63" applyFont="1" applyBorder="1" applyAlignment="1">
      <alignment horizontal="center" vertical="center"/>
    </xf>
    <xf numFmtId="173" fontId="61" fillId="0" borderId="0" xfId="89" applyNumberFormat="1" applyFont="1" applyBorder="1" applyAlignment="1">
      <alignment horizontal="center" vertical="center"/>
    </xf>
    <xf numFmtId="0" fontId="61" fillId="0" borderId="0" xfId="2496" applyFont="1" applyAlignment="1">
      <alignment vertical="center"/>
    </xf>
    <xf numFmtId="0" fontId="209" fillId="0" borderId="0" xfId="2496" applyFont="1" applyAlignment="1">
      <alignment horizontal="right" vertical="center"/>
    </xf>
    <xf numFmtId="0" fontId="209" fillId="0" borderId="0" xfId="2496" applyFont="1" applyAlignment="1">
      <alignment horizontal="center" vertical="center"/>
    </xf>
    <xf numFmtId="0" fontId="209" fillId="0" borderId="21" xfId="2496" applyFont="1" applyBorder="1" applyAlignment="1">
      <alignment horizontal="center" vertical="center"/>
    </xf>
    <xf numFmtId="0" fontId="209" fillId="0" borderId="0" xfId="2496" applyFont="1" applyBorder="1" applyAlignment="1">
      <alignment vertical="center"/>
    </xf>
    <xf numFmtId="49" fontId="209" fillId="0" borderId="5" xfId="2496" applyNumberFormat="1" applyFont="1" applyBorder="1" applyAlignment="1">
      <alignment horizontal="center" vertical="center"/>
    </xf>
    <xf numFmtId="49" fontId="209" fillId="0" borderId="0" xfId="2496" applyNumberFormat="1" applyFont="1" applyBorder="1" applyAlignment="1">
      <alignment horizontal="center" vertical="center" wrapText="1"/>
    </xf>
    <xf numFmtId="49" fontId="209" fillId="0" borderId="0" xfId="2496" applyNumberFormat="1" applyFont="1" applyBorder="1" applyAlignment="1">
      <alignment horizontal="center" vertical="center"/>
    </xf>
    <xf numFmtId="0" fontId="212" fillId="0" borderId="0" xfId="0" applyFont="1"/>
    <xf numFmtId="0" fontId="209" fillId="0" borderId="0" xfId="2496" applyFont="1" applyFill="1" applyAlignment="1">
      <alignment vertical="center"/>
    </xf>
    <xf numFmtId="0" fontId="209" fillId="0" borderId="0" xfId="2496" applyFont="1" applyFill="1" applyAlignment="1">
      <alignment vertical="center" wrapText="1"/>
    </xf>
    <xf numFmtId="175" fontId="209" fillId="0" borderId="0" xfId="63" applyNumberFormat="1" applyFont="1" applyBorder="1" applyAlignment="1">
      <alignment horizontal="center" vertical="center"/>
    </xf>
    <xf numFmtId="43" fontId="209" fillId="0" borderId="0" xfId="63" applyFont="1" applyAlignment="1">
      <alignment horizontal="center" vertical="center"/>
    </xf>
    <xf numFmtId="174" fontId="209" fillId="0" borderId="0" xfId="0" applyNumberFormat="1" applyFont="1" applyBorder="1" applyAlignment="1">
      <alignment horizontal="centerContinuous" vertical="center"/>
    </xf>
    <xf numFmtId="0" fontId="209" fillId="0" borderId="0" xfId="0" applyFont="1" applyBorder="1" applyAlignment="1">
      <alignment horizontal="centerContinuous" vertical="center"/>
    </xf>
    <xf numFmtId="174" fontId="210" fillId="0" borderId="0" xfId="0" applyNumberFormat="1" applyFont="1" applyFill="1" applyAlignment="1">
      <alignment horizontal="left" vertical="center"/>
    </xf>
    <xf numFmtId="0" fontId="213" fillId="0" borderId="21" xfId="0" applyFont="1" applyBorder="1" applyAlignment="1">
      <alignment horizontal="center" vertical="center"/>
    </xf>
    <xf numFmtId="0" fontId="213" fillId="0" borderId="0" xfId="0" applyFont="1" applyBorder="1" applyAlignment="1">
      <alignment horizontal="center" vertical="center"/>
    </xf>
    <xf numFmtId="0" fontId="210" fillId="0" borderId="0" xfId="0" applyFont="1" applyAlignment="1">
      <alignment vertical="center"/>
    </xf>
    <xf numFmtId="174" fontId="210" fillId="0" borderId="0" xfId="0" applyNumberFormat="1" applyFont="1" applyFill="1" applyBorder="1" applyAlignment="1">
      <alignment horizontal="left" vertical="center"/>
    </xf>
    <xf numFmtId="0" fontId="61" fillId="0" borderId="0" xfId="0" applyFont="1" applyFill="1" applyAlignment="1">
      <alignment horizontal="center" vertical="center"/>
    </xf>
    <xf numFmtId="174" fontId="210" fillId="0" borderId="0" xfId="0" applyNumberFormat="1" applyFont="1" applyBorder="1" applyAlignment="1">
      <alignment horizontal="left" vertical="center"/>
    </xf>
    <xf numFmtId="0" fontId="209" fillId="0" borderId="0" xfId="144" applyFont="1" applyAlignment="1">
      <alignment horizontal="center" vertical="center"/>
    </xf>
    <xf numFmtId="0" fontId="61" fillId="0" borderId="0" xfId="145" applyFont="1" applyFill="1" applyAlignment="1">
      <alignment vertical="center"/>
    </xf>
    <xf numFmtId="174" fontId="214" fillId="0" borderId="0" xfId="2498" applyNumberFormat="1" applyFont="1" applyFill="1" applyBorder="1" applyAlignment="1">
      <alignment horizontal="center"/>
    </xf>
    <xf numFmtId="0" fontId="61" fillId="0" borderId="0" xfId="0" applyFont="1" applyFill="1" applyBorder="1" applyAlignment="1">
      <alignment horizontal="center" vertical="center"/>
    </xf>
    <xf numFmtId="0" fontId="212" fillId="0" borderId="0" xfId="0" applyFont="1" applyBorder="1"/>
    <xf numFmtId="174" fontId="61" fillId="0" borderId="0" xfId="2100" applyNumberFormat="1" applyFont="1" applyAlignment="1">
      <alignment vertical="center"/>
    </xf>
    <xf numFmtId="0" fontId="61" fillId="0" borderId="0" xfId="2100" applyFont="1" applyAlignment="1">
      <alignment vertical="center"/>
    </xf>
    <xf numFmtId="0" fontId="209" fillId="0" borderId="0" xfId="144" applyFont="1" applyAlignment="1">
      <alignment horizontal="left" vertical="center"/>
    </xf>
    <xf numFmtId="0" fontId="61" fillId="0" borderId="0" xfId="146" applyFont="1" applyFill="1" applyAlignment="1">
      <alignment vertical="center"/>
    </xf>
    <xf numFmtId="0" fontId="209" fillId="0" borderId="21" xfId="0" applyFont="1" applyBorder="1" applyAlignment="1">
      <alignment horizontal="center" vertical="center"/>
    </xf>
    <xf numFmtId="173" fontId="61" fillId="0" borderId="24" xfId="63" applyNumberFormat="1" applyFont="1" applyBorder="1" applyAlignment="1">
      <alignment vertical="center"/>
    </xf>
    <xf numFmtId="214" fontId="209" fillId="0" borderId="0" xfId="2497" applyNumberFormat="1" applyFont="1" applyAlignment="1">
      <alignment horizontal="center" vertical="center"/>
    </xf>
    <xf numFmtId="214" fontId="209" fillId="0" borderId="21" xfId="2497" applyNumberFormat="1" applyFont="1" applyBorder="1" applyAlignment="1">
      <alignment horizontal="center" vertical="center"/>
    </xf>
    <xf numFmtId="0" fontId="209" fillId="0" borderId="0" xfId="2497" applyFont="1" applyAlignment="1">
      <alignment horizontal="center" vertical="center"/>
    </xf>
    <xf numFmtId="0" fontId="209" fillId="0" borderId="21" xfId="2497" applyFont="1" applyBorder="1" applyAlignment="1">
      <alignment horizontal="center" vertical="center"/>
    </xf>
    <xf numFmtId="174" fontId="209" fillId="0" borderId="0" xfId="431" applyNumberFormat="1" applyFont="1" applyAlignment="1">
      <alignment vertical="center"/>
    </xf>
    <xf numFmtId="0" fontId="61" fillId="0" borderId="0" xfId="431" applyFont="1" applyAlignment="1">
      <alignment vertical="center"/>
    </xf>
    <xf numFmtId="174" fontId="61" fillId="0" borderId="0" xfId="431" applyNumberFormat="1" applyFont="1" applyAlignment="1">
      <alignment vertical="center"/>
    </xf>
    <xf numFmtId="175" fontId="61" fillId="0" borderId="23" xfId="63" applyNumberFormat="1" applyFont="1" applyBorder="1" applyAlignment="1">
      <alignment vertical="center"/>
    </xf>
    <xf numFmtId="175" fontId="61" fillId="0" borderId="0" xfId="0" applyNumberFormat="1" applyFont="1" applyAlignment="1">
      <alignment vertical="center"/>
    </xf>
    <xf numFmtId="175" fontId="61" fillId="0" borderId="0" xfId="0" applyNumberFormat="1" applyFont="1" applyAlignment="1">
      <alignment horizontal="center" vertical="center"/>
    </xf>
    <xf numFmtId="0" fontId="61" fillId="0" borderId="0" xfId="2496" applyFont="1" applyFill="1" applyAlignment="1">
      <alignment vertical="center"/>
    </xf>
    <xf numFmtId="0" fontId="61" fillId="0" borderId="0" xfId="2629" applyFont="1" applyFill="1" applyAlignment="1">
      <alignment vertical="center"/>
    </xf>
    <xf numFmtId="0" fontId="209" fillId="0" borderId="0" xfId="144" applyFont="1" applyAlignment="1">
      <alignment horizontal="left" vertical="center"/>
    </xf>
    <xf numFmtId="0" fontId="209" fillId="0" borderId="0" xfId="2496" applyFont="1" applyBorder="1" applyAlignment="1">
      <alignment horizontal="center" vertical="center"/>
    </xf>
    <xf numFmtId="49" fontId="209" fillId="0" borderId="21" xfId="2496" applyNumberFormat="1" applyFont="1" applyBorder="1" applyAlignment="1">
      <alignment horizontal="center" vertical="center"/>
    </xf>
    <xf numFmtId="49" fontId="209" fillId="0" borderId="0" xfId="144" applyNumberFormat="1" applyFont="1" applyBorder="1" applyAlignment="1">
      <alignment horizontal="center" vertical="center"/>
    </xf>
    <xf numFmtId="49" fontId="209" fillId="0" borderId="21" xfId="144" applyNumberFormat="1" applyFont="1" applyBorder="1" applyAlignment="1">
      <alignment horizontal="center" vertical="center"/>
    </xf>
    <xf numFmtId="0" fontId="61" fillId="0" borderId="0" xfId="431" applyFont="1" applyFill="1" applyAlignment="1">
      <alignment vertical="center"/>
    </xf>
    <xf numFmtId="173" fontId="61" fillId="0" borderId="5" xfId="63" applyNumberFormat="1" applyFont="1" applyFill="1" applyBorder="1" applyAlignment="1">
      <alignment horizontal="right" vertical="center"/>
    </xf>
    <xf numFmtId="173" fontId="61" fillId="0" borderId="0" xfId="0" applyNumberFormat="1" applyFont="1" applyAlignment="1">
      <alignment vertical="center"/>
    </xf>
    <xf numFmtId="9" fontId="61" fillId="0" borderId="0" xfId="2633" applyFont="1" applyAlignment="1">
      <alignment vertical="center"/>
    </xf>
    <xf numFmtId="173" fontId="61" fillId="0" borderId="5" xfId="0" applyNumberFormat="1" applyFont="1" applyFill="1" applyBorder="1" applyAlignment="1">
      <alignment horizontal="right" vertical="center"/>
    </xf>
    <xf numFmtId="214" fontId="209" fillId="0" borderId="0" xfId="2497" applyNumberFormat="1" applyFont="1" applyBorder="1" applyAlignment="1">
      <alignment horizontal="center" vertical="center"/>
    </xf>
    <xf numFmtId="174" fontId="217" fillId="0" borderId="0" xfId="0" applyNumberFormat="1" applyFont="1" applyAlignment="1">
      <alignment vertical="center"/>
    </xf>
    <xf numFmtId="0" fontId="218" fillId="0" borderId="0" xfId="0" applyFont="1" applyFill="1" applyAlignment="1">
      <alignment vertical="center"/>
    </xf>
    <xf numFmtId="0" fontId="217" fillId="0" borderId="0" xfId="2496" applyFont="1" applyAlignment="1">
      <alignment horizontal="right" vertical="center"/>
    </xf>
    <xf numFmtId="0" fontId="217" fillId="0" borderId="0" xfId="0" applyFont="1" applyFill="1" applyAlignment="1">
      <alignment horizontal="justify" vertical="center" wrapText="1"/>
    </xf>
    <xf numFmtId="0" fontId="217" fillId="0" borderId="0" xfId="2496" applyFont="1" applyBorder="1" applyAlignment="1">
      <alignment vertical="center"/>
    </xf>
    <xf numFmtId="49" fontId="217" fillId="0" borderId="5" xfId="0" applyNumberFormat="1" applyFont="1" applyFill="1" applyBorder="1" applyAlignment="1">
      <alignment horizontal="center" vertical="center" wrapText="1"/>
    </xf>
    <xf numFmtId="49" fontId="217" fillId="0" borderId="0" xfId="2496" applyNumberFormat="1" applyFont="1" applyBorder="1" applyAlignment="1">
      <alignment horizontal="center" vertical="center"/>
    </xf>
    <xf numFmtId="0" fontId="217" fillId="0" borderId="0" xfId="0" applyFont="1" applyFill="1" applyAlignment="1">
      <alignment vertical="center"/>
    </xf>
    <xf numFmtId="0" fontId="218" fillId="0" borderId="0" xfId="0" applyFont="1" applyFill="1" applyAlignment="1">
      <alignment horizontal="right" vertical="center" wrapText="1"/>
    </xf>
    <xf numFmtId="178" fontId="218" fillId="0" borderId="0" xfId="0" applyNumberFormat="1" applyFont="1" applyFill="1" applyBorder="1" applyAlignment="1">
      <alignment vertical="center" wrapText="1"/>
    </xf>
    <xf numFmtId="0" fontId="218" fillId="0" borderId="0" xfId="0" applyFont="1" applyFill="1" applyAlignment="1">
      <alignment vertical="center" wrapText="1"/>
    </xf>
    <xf numFmtId="178" fontId="218" fillId="0" borderId="5" xfId="0" applyNumberFormat="1" applyFont="1" applyFill="1" applyBorder="1" applyAlignment="1">
      <alignment vertical="center" wrapText="1"/>
    </xf>
    <xf numFmtId="0" fontId="219" fillId="0" borderId="0" xfId="0" applyFont="1" applyFill="1" applyAlignment="1">
      <alignment vertical="center"/>
    </xf>
    <xf numFmtId="0" fontId="217" fillId="0" borderId="0" xfId="0" applyFont="1" applyBorder="1" applyAlignment="1">
      <alignment vertical="center"/>
    </xf>
    <xf numFmtId="0" fontId="217" fillId="0" borderId="0" xfId="0" applyFont="1" applyFill="1" applyBorder="1" applyAlignment="1">
      <alignment vertical="center"/>
    </xf>
    <xf numFmtId="0" fontId="218" fillId="0" borderId="0" xfId="0" applyFont="1" applyFill="1" applyBorder="1" applyAlignment="1">
      <alignment vertical="center"/>
    </xf>
    <xf numFmtId="0" fontId="217" fillId="0" borderId="0" xfId="0" applyFont="1" applyFill="1" applyBorder="1" applyAlignment="1">
      <alignment vertical="center" wrapText="1"/>
    </xf>
    <xf numFmtId="178" fontId="218" fillId="0" borderId="21" xfId="0" applyNumberFormat="1" applyFont="1" applyFill="1" applyBorder="1" applyAlignment="1">
      <alignment vertical="center" wrapText="1"/>
    </xf>
    <xf numFmtId="178" fontId="218" fillId="0" borderId="23" xfId="0" applyNumberFormat="1" applyFont="1" applyFill="1" applyBorder="1" applyAlignment="1">
      <alignment vertical="center" wrapText="1"/>
    </xf>
    <xf numFmtId="0" fontId="217" fillId="0" borderId="0" xfId="0" applyFont="1" applyFill="1" applyAlignment="1">
      <alignment horizontal="left" vertical="center" wrapText="1"/>
    </xf>
    <xf numFmtId="0" fontId="218" fillId="0" borderId="0" xfId="0" applyFont="1" applyAlignment="1">
      <alignment horizontal="left" vertical="center"/>
    </xf>
    <xf numFmtId="173" fontId="218" fillId="0" borderId="0" xfId="0" applyNumberFormat="1" applyFont="1" applyBorder="1" applyAlignment="1">
      <alignment vertical="center" wrapText="1"/>
    </xf>
    <xf numFmtId="0" fontId="218" fillId="0" borderId="0" xfId="0" applyFont="1" applyAlignment="1">
      <alignment vertical="center"/>
    </xf>
    <xf numFmtId="173" fontId="218" fillId="0" borderId="0" xfId="0" applyNumberFormat="1" applyFont="1" applyBorder="1" applyAlignment="1">
      <alignment vertical="center"/>
    </xf>
    <xf numFmtId="173" fontId="218" fillId="0" borderId="0" xfId="0" applyNumberFormat="1" applyFont="1" applyFill="1" applyBorder="1" applyAlignment="1">
      <alignment vertical="center" wrapText="1"/>
    </xf>
    <xf numFmtId="0" fontId="220" fillId="0" borderId="0" xfId="0" applyFont="1" applyFill="1" applyAlignment="1">
      <alignment vertical="center"/>
    </xf>
    <xf numFmtId="173" fontId="218" fillId="0" borderId="0" xfId="0" applyNumberFormat="1" applyFont="1" applyFill="1" applyBorder="1" applyAlignment="1">
      <alignment vertical="center"/>
    </xf>
    <xf numFmtId="0" fontId="218" fillId="0" borderId="0" xfId="0" applyFont="1" applyAlignment="1">
      <alignment horizontal="center" vertical="center"/>
    </xf>
    <xf numFmtId="0" fontId="12" fillId="0" borderId="28" xfId="219" applyFont="1" applyBorder="1"/>
    <xf numFmtId="0" fontId="12" fillId="0" borderId="0" xfId="219" applyFont="1"/>
    <xf numFmtId="0" fontId="12" fillId="0" borderId="22" xfId="0" applyFont="1" applyBorder="1" applyAlignment="1">
      <alignment horizontal="center" vertical="center" wrapText="1"/>
    </xf>
    <xf numFmtId="169" fontId="12" fillId="0" borderId="0" xfId="221" applyFont="1" applyAlignment="1">
      <alignment horizontal="center"/>
    </xf>
    <xf numFmtId="0" fontId="209" fillId="0" borderId="0" xfId="144" applyFont="1" applyAlignment="1">
      <alignment horizontal="left" vertical="center"/>
    </xf>
    <xf numFmtId="0" fontId="209" fillId="0" borderId="21" xfId="2496" applyFont="1" applyBorder="1" applyAlignment="1">
      <alignment horizontal="center" vertical="center"/>
    </xf>
    <xf numFmtId="0" fontId="209" fillId="0" borderId="21" xfId="144" applyFont="1" applyBorder="1" applyAlignment="1">
      <alignment horizontal="center" vertical="center"/>
    </xf>
    <xf numFmtId="0" fontId="209" fillId="0" borderId="21" xfId="0" applyFont="1" applyBorder="1" applyAlignment="1">
      <alignment horizontal="center" vertical="center"/>
    </xf>
    <xf numFmtId="0" fontId="217" fillId="0" borderId="21" xfId="2496" applyFont="1" applyBorder="1" applyAlignment="1">
      <alignment horizontal="center" vertical="center"/>
    </xf>
    <xf numFmtId="0" fontId="217" fillId="0" borderId="21" xfId="144" applyFont="1" applyBorder="1" applyAlignment="1">
      <alignment horizontal="center" vertical="center"/>
    </xf>
  </cellXfs>
  <cellStyles count="2634">
    <cellStyle name=" 1" xfId="2"/>
    <cellStyle name=" 1 2" xfId="348"/>
    <cellStyle name=" a specified number of montd" xfId="349"/>
    <cellStyle name=" a specified number of montd 2" xfId="2504"/>
    <cellStyle name=" a specified number of montd 3" xfId="2505"/>
    <cellStyle name=" before or after a specified number of montd" xfId="350"/>
    <cellStyle name=" before or after a specified number of montd 2" xfId="2506"/>
    <cellStyle name=" before or after a specified number of montd 3" xfId="2507"/>
    <cellStyle name=" between two dateœ" xfId="351"/>
    <cellStyle name=" between two dateœ 2" xfId="2508"/>
    <cellStyle name=" between two dateœ 3" xfId="2509"/>
    <cellStyle name=" of whole workdays between two dateœ" xfId="352"/>
    <cellStyle name=" of whole workdays between two dateœ 2" xfId="2510"/>
    <cellStyle name=" of whole workdays between two dateœ 3" xfId="2511"/>
    <cellStyle name="(Normal)" xfId="353"/>
    <cellStyle name="??" xfId="354"/>
    <cellStyle name="?? [0.00]_Book2 ??? 2" xfId="355"/>
    <cellStyle name="???" xfId="356"/>
    <cellStyle name="???? [0.00]_Person" xfId="357"/>
    <cellStyle name="????_Person" xfId="358"/>
    <cellStyle name="???[0]_liz-ss" xfId="359"/>
    <cellStyle name="???_liz-ss" xfId="360"/>
    <cellStyle name="??_Book2 ??? 2" xfId="361"/>
    <cellStyle name="?W?_DLV" xfId="362"/>
    <cellStyle name="_1600-1" xfId="363"/>
    <cellStyle name="_2000-1" xfId="364"/>
    <cellStyle name="_2000-1 Cash" xfId="365"/>
    <cellStyle name="_2000-1 Cash 2" xfId="2512"/>
    <cellStyle name="_2000-1 Cash 3" xfId="2513"/>
    <cellStyle name="_2501-1 Other Operating Revenue Q2'12" xfId="366"/>
    <cellStyle name="_2501-1 Other Operating Revenue Q2'13_reviewed" xfId="367"/>
    <cellStyle name="_2501-1 Other Operating Revenue Q2'13_reviewed 2" xfId="2514"/>
    <cellStyle name="_2501-1 Other Operating Revenue Q2'13_reviewed 3" xfId="2515"/>
    <cellStyle name="_2501-1 Other Operating Revenue Q3'13 Done" xfId="368"/>
    <cellStyle name="_2501-1 Other Operating Revenue Q3'13 Done 2" xfId="2516"/>
    <cellStyle name="_2501-1 Other Operating Revenue Q3'13 Done 3" xfId="2517"/>
    <cellStyle name="_2506-1" xfId="369"/>
    <cellStyle name="_2506-1 Trade Accounts Receivable&amp;Related Q2'13" xfId="370"/>
    <cellStyle name="_2506-1 Trade Accounts Receivable&amp;Related Q3'13 Done" xfId="371"/>
    <cellStyle name="_4001-1" xfId="372"/>
    <cellStyle name="_4001-1 Account Payable-Trade&amp;Related Q2'13_reviewed" xfId="373"/>
    <cellStyle name="_4001-2" xfId="374"/>
    <cellStyle name="_4001-2 AP TRADE" xfId="375"/>
    <cellStyle name="_4001-5 AP Turnover" xfId="376"/>
    <cellStyle name="_4001-5 AP Turnover 2" xfId="2518"/>
    <cellStyle name="_4001-5 AP Turnover 3" xfId="2519"/>
    <cellStyle name="_4001-5 AP Turnover_1" xfId="377"/>
    <cellStyle name="_4002-1" xfId="378"/>
    <cellStyle name="_4002-1 Accrued Expense '11" xfId="379"/>
    <cellStyle name="_4002-1 Accrued Expense Q2'13_reviewed" xfId="380"/>
    <cellStyle name="_4002-1_Detail AP STT Q3'13_revised" xfId="381"/>
    <cellStyle name="_4002-1_Sheet1" xfId="382"/>
    <cellStyle name="_4002-1_Sheet2" xfId="383"/>
    <cellStyle name="_4005-1 Cost of goods sold_CCM10" xfId="3"/>
    <cellStyle name="_4005-1 Cost of goods sold_CCM10 2" xfId="384"/>
    <cellStyle name="_5500-1" xfId="385"/>
    <cellStyle name="_5501-1" xfId="386"/>
    <cellStyle name="_5800-1" xfId="387"/>
    <cellStyle name="_6000-1 Bank Overdraft and Short Term Loan from Financial Institute Q2'13_reviewed" xfId="388"/>
    <cellStyle name="_6000-1 Bank Overdraft and Short Term Loan from Financial Institute Q3'13 Done" xfId="389"/>
    <cellStyle name="_6000-1 Short Term Loan from Financial Institute Q1'13" xfId="390"/>
    <cellStyle name="_7301-3" xfId="4"/>
    <cellStyle name="_7301-3 2" xfId="391"/>
    <cellStyle name="_7302-1 Management Compensation Q1'13" xfId="392"/>
    <cellStyle name="_7302-1 Management Compensation Q2'13_reviewed" xfId="393"/>
    <cellStyle name="_Accrued expense ICE" xfId="394"/>
    <cellStyle name="_AP AGE" xfId="395"/>
    <cellStyle name="_DBO_Dimet" xfId="396"/>
    <cellStyle name="_Exp by nature SHCP YE12" xfId="397"/>
    <cellStyle name="_NFS Exp by nature SHCP Q1'13 updated 10.05.13" xfId="398"/>
    <cellStyle name="_NFS Inventories &amp; Exp by Nature" xfId="399"/>
    <cellStyle name="_NFS Other income_SHCP Q1'13 updated 10.05.13" xfId="400"/>
    <cellStyle name="_NFS Other income_SHCP Q1'13 updated 10.05.13 2" xfId="2520"/>
    <cellStyle name="_NFS Other income_SHCP Q1'13 updated 10.05.13 3" xfId="2521"/>
    <cellStyle name="_NFS_Dec-2011_ACM+WRA" xfId="401"/>
    <cellStyle name="_PPE STT for conso YE'13" xfId="402"/>
    <cellStyle name="_PPE STT for conso YE'13 2" xfId="2522"/>
    <cellStyle name="_Sheet1" xfId="5"/>
    <cellStyle name="_Sheet1 2" xfId="403"/>
    <cellStyle name="_Sheet1_1" xfId="404"/>
    <cellStyle name="_Sheet1_1 2" xfId="2523"/>
    <cellStyle name="_Sheet1_1_4002-3" xfId="405"/>
    <cellStyle name="_Sheet1_1_4002-3 2" xfId="2524"/>
    <cellStyle name="_Sheet1_1_4002-3 3" xfId="2525"/>
    <cellStyle name="_Sheet1_1_Detail AP STT Q3'13_revised" xfId="406"/>
    <cellStyle name="_Sheet1_1_Detail AP STT Q3'13_revised 2" xfId="2526"/>
    <cellStyle name="_Sheet1_1_NFS_Ratz" xfId="407"/>
    <cellStyle name="_Sheet1_1_NFS_Ratz 2" xfId="2527"/>
    <cellStyle name="_Sheet1_1_Sheet3" xfId="408"/>
    <cellStyle name="_Sheet1_1_Sheet3 2" xfId="2528"/>
    <cellStyle name="_Sheet1_1_Sheet3 3" xfId="2529"/>
    <cellStyle name="_Sheet1_1_Support NFS STT Q2'13 updated 15.08.13" xfId="409"/>
    <cellStyle name="_Sheet1_1_Support NFS STT Q2'13 updated 15.08.13 2" xfId="2530"/>
    <cellStyle name="_Sheet1_1_Support NFS STT Q2'13 updated 15.08.13 3" xfId="2531"/>
    <cellStyle name="_Sheet1_2000-1" xfId="410"/>
    <cellStyle name="_Sheet1_2001-1" xfId="411"/>
    <cellStyle name="_Sheet1_2001-1 2" xfId="2532"/>
    <cellStyle name="_Sheet1_2001-1 3" xfId="2533"/>
    <cellStyle name="_Sheet1_4001-1" xfId="412"/>
    <cellStyle name="_Sheet1_4001-1 Accounts Payable_YE" xfId="413"/>
    <cellStyle name="_Sheet1_4001-1_1" xfId="414"/>
    <cellStyle name="_Sheet1_5500-1" xfId="415"/>
    <cellStyle name="_Sheet1_5501-1" xfId="416"/>
    <cellStyle name="_Sheet1_Sheet1" xfId="417"/>
    <cellStyle name="_Sheet1_Sheet1 2" xfId="2534"/>
    <cellStyle name="_Sheet1_Sheet1 3" xfId="2535"/>
    <cellStyle name="_Sheet1_Sheet1_1" xfId="418"/>
    <cellStyle name="_Sheet1_Sheet1_2001-1" xfId="419"/>
    <cellStyle name="_Sheet1_Sheet1_4002-3" xfId="420"/>
    <cellStyle name="_Sheet1_Sheet1_Detail AP STT Q3'13_revised" xfId="421"/>
    <cellStyle name="_Sheet1_Sheet1_Detail AP STT Q3'13_revised 2" xfId="2536"/>
    <cellStyle name="_Sheet1_Sheet1_Detail AP STT Q3'13_revised 3" xfId="2537"/>
    <cellStyle name="_Sheet1_Sheet1_NFS_Ratz" xfId="422"/>
    <cellStyle name="_Sheet1_Sheet1_NFS_Ratz 2" xfId="2538"/>
    <cellStyle name="_Sheet1_Sheet1_NFS_Ratz 3" xfId="2539"/>
    <cellStyle name="_Sheet1_Sheet1_Sheet3" xfId="423"/>
    <cellStyle name="_Sheet1_Sheet1_Support NFS STT Q2'13 updated 15.08.13" xfId="424"/>
    <cellStyle name="_Support NFS SHCP2012" xfId="425"/>
    <cellStyle name="_Support NFS updated STT 12.05.13-Im" xfId="426"/>
    <cellStyle name="_Support NFS updated STT 12.05.13-Im 2" xfId="2540"/>
    <cellStyle name="_Support NFS_ACM+YTB" xfId="427"/>
    <cellStyle name="_Support NFS_ACM+YTB 2" xfId="2541"/>
    <cellStyle name="=C:\WINNT\SYSTEM32\COMMAND.COM" xfId="428"/>
    <cellStyle name="0%" xfId="429"/>
    <cellStyle name="0,0_x000a__x000a_NA_x000a__x000a_" xfId="430"/>
    <cellStyle name="0,0_x000d__x000a_NA_x000d__x000a_" xfId="6"/>
    <cellStyle name="0,0_x000d__x000a_NA_x000d__x000a_ 2" xfId="431"/>
    <cellStyle name="0,0_x000d__x000a_NA_x000d__x000a__FS_Saha Thai_YE'13_Checked" xfId="7"/>
    <cellStyle name="0.0%" xfId="432"/>
    <cellStyle name="0.00%" xfId="433"/>
    <cellStyle name="100" xfId="434"/>
    <cellStyle name="20% - Accent1" xfId="8" builtinId="30" customBuiltin="1"/>
    <cellStyle name="20% - Accent1 10" xfId="435"/>
    <cellStyle name="20% - Accent1 11" xfId="436"/>
    <cellStyle name="20% - Accent1 12" xfId="437"/>
    <cellStyle name="20% - Accent1 13" xfId="438"/>
    <cellStyle name="20% - Accent1 14" xfId="439"/>
    <cellStyle name="20% - Accent1 15" xfId="440"/>
    <cellStyle name="20% - Accent1 16" xfId="441"/>
    <cellStyle name="20% - Accent1 17" xfId="442"/>
    <cellStyle name="20% - Accent1 18" xfId="443"/>
    <cellStyle name="20% - Accent1 19" xfId="444"/>
    <cellStyle name="20% - Accent1 2" xfId="230"/>
    <cellStyle name="20% - Accent1 2 2" xfId="445"/>
    <cellStyle name="20% - Accent1 20" xfId="446"/>
    <cellStyle name="20% - Accent1 21" xfId="447"/>
    <cellStyle name="20% - Accent1 22" xfId="448"/>
    <cellStyle name="20% - Accent1 23" xfId="449"/>
    <cellStyle name="20% - Accent1 24" xfId="450"/>
    <cellStyle name="20% - Accent1 25" xfId="451"/>
    <cellStyle name="20% - Accent1 26" xfId="452"/>
    <cellStyle name="20% - Accent1 27" xfId="453"/>
    <cellStyle name="20% - Accent1 28" xfId="454"/>
    <cellStyle name="20% - Accent1 29" xfId="455"/>
    <cellStyle name="20% - Accent1 3" xfId="231"/>
    <cellStyle name="20% - Accent1 3 2" xfId="456"/>
    <cellStyle name="20% - Accent1 30" xfId="457"/>
    <cellStyle name="20% - Accent1 31" xfId="458"/>
    <cellStyle name="20% - Accent1 32" xfId="459"/>
    <cellStyle name="20% - Accent1 33" xfId="460"/>
    <cellStyle name="20% - Accent1 34" xfId="461"/>
    <cellStyle name="20% - Accent1 35" xfId="462"/>
    <cellStyle name="20% - Accent1 36" xfId="463"/>
    <cellStyle name="20% - Accent1 37" xfId="464"/>
    <cellStyle name="20% - Accent1 38" xfId="465"/>
    <cellStyle name="20% - Accent1 39" xfId="466"/>
    <cellStyle name="20% - Accent1 4" xfId="467"/>
    <cellStyle name="20% - Accent1 40" xfId="468"/>
    <cellStyle name="20% - Accent1 41" xfId="469"/>
    <cellStyle name="20% - Accent1 5" xfId="470"/>
    <cellStyle name="20% - Accent1 6" xfId="471"/>
    <cellStyle name="20% - Accent1 7" xfId="472"/>
    <cellStyle name="20% - Accent1 8" xfId="473"/>
    <cellStyle name="20% - Accent1 9" xfId="474"/>
    <cellStyle name="20% - Accent2" xfId="9" builtinId="34" customBuiltin="1"/>
    <cellStyle name="20% - Accent2 10" xfId="475"/>
    <cellStyle name="20% - Accent2 11" xfId="476"/>
    <cellStyle name="20% - Accent2 12" xfId="477"/>
    <cellStyle name="20% - Accent2 13" xfId="478"/>
    <cellStyle name="20% - Accent2 14" xfId="479"/>
    <cellStyle name="20% - Accent2 15" xfId="480"/>
    <cellStyle name="20% - Accent2 16" xfId="481"/>
    <cellStyle name="20% - Accent2 17" xfId="482"/>
    <cellStyle name="20% - Accent2 18" xfId="483"/>
    <cellStyle name="20% - Accent2 19" xfId="484"/>
    <cellStyle name="20% - Accent2 2" xfId="232"/>
    <cellStyle name="20% - Accent2 2 2" xfId="485"/>
    <cellStyle name="20% - Accent2 20" xfId="486"/>
    <cellStyle name="20% - Accent2 21" xfId="487"/>
    <cellStyle name="20% - Accent2 22" xfId="488"/>
    <cellStyle name="20% - Accent2 23" xfId="489"/>
    <cellStyle name="20% - Accent2 24" xfId="490"/>
    <cellStyle name="20% - Accent2 25" xfId="491"/>
    <cellStyle name="20% - Accent2 26" xfId="492"/>
    <cellStyle name="20% - Accent2 27" xfId="493"/>
    <cellStyle name="20% - Accent2 28" xfId="494"/>
    <cellStyle name="20% - Accent2 29" xfId="495"/>
    <cellStyle name="20% - Accent2 3" xfId="233"/>
    <cellStyle name="20% - Accent2 3 2" xfId="496"/>
    <cellStyle name="20% - Accent2 30" xfId="497"/>
    <cellStyle name="20% - Accent2 31" xfId="498"/>
    <cellStyle name="20% - Accent2 32" xfId="499"/>
    <cellStyle name="20% - Accent2 33" xfId="500"/>
    <cellStyle name="20% - Accent2 34" xfId="501"/>
    <cellStyle name="20% - Accent2 35" xfId="502"/>
    <cellStyle name="20% - Accent2 36" xfId="503"/>
    <cellStyle name="20% - Accent2 37" xfId="504"/>
    <cellStyle name="20% - Accent2 38" xfId="505"/>
    <cellStyle name="20% - Accent2 39" xfId="506"/>
    <cellStyle name="20% - Accent2 4" xfId="507"/>
    <cellStyle name="20% - Accent2 40" xfId="508"/>
    <cellStyle name="20% - Accent2 41" xfId="509"/>
    <cellStyle name="20% - Accent2 5" xfId="510"/>
    <cellStyle name="20% - Accent2 6" xfId="511"/>
    <cellStyle name="20% - Accent2 7" xfId="512"/>
    <cellStyle name="20% - Accent2 8" xfId="513"/>
    <cellStyle name="20% - Accent2 9" xfId="514"/>
    <cellStyle name="20% - Accent3" xfId="10" builtinId="38" customBuiltin="1"/>
    <cellStyle name="20% - Accent3 10" xfId="515"/>
    <cellStyle name="20% - Accent3 11" xfId="516"/>
    <cellStyle name="20% - Accent3 12" xfId="517"/>
    <cellStyle name="20% - Accent3 13" xfId="518"/>
    <cellStyle name="20% - Accent3 14" xfId="519"/>
    <cellStyle name="20% - Accent3 15" xfId="520"/>
    <cellStyle name="20% - Accent3 16" xfId="521"/>
    <cellStyle name="20% - Accent3 17" xfId="522"/>
    <cellStyle name="20% - Accent3 18" xfId="523"/>
    <cellStyle name="20% - Accent3 19" xfId="524"/>
    <cellStyle name="20% - Accent3 2" xfId="234"/>
    <cellStyle name="20% - Accent3 2 2" xfId="525"/>
    <cellStyle name="20% - Accent3 20" xfId="526"/>
    <cellStyle name="20% - Accent3 21" xfId="527"/>
    <cellStyle name="20% - Accent3 22" xfId="528"/>
    <cellStyle name="20% - Accent3 23" xfId="529"/>
    <cellStyle name="20% - Accent3 24" xfId="530"/>
    <cellStyle name="20% - Accent3 25" xfId="531"/>
    <cellStyle name="20% - Accent3 26" xfId="532"/>
    <cellStyle name="20% - Accent3 27" xfId="533"/>
    <cellStyle name="20% - Accent3 28" xfId="534"/>
    <cellStyle name="20% - Accent3 29" xfId="535"/>
    <cellStyle name="20% - Accent3 3" xfId="235"/>
    <cellStyle name="20% - Accent3 3 2" xfId="536"/>
    <cellStyle name="20% - Accent3 30" xfId="537"/>
    <cellStyle name="20% - Accent3 31" xfId="538"/>
    <cellStyle name="20% - Accent3 32" xfId="539"/>
    <cellStyle name="20% - Accent3 33" xfId="540"/>
    <cellStyle name="20% - Accent3 34" xfId="541"/>
    <cellStyle name="20% - Accent3 35" xfId="542"/>
    <cellStyle name="20% - Accent3 36" xfId="543"/>
    <cellStyle name="20% - Accent3 37" xfId="544"/>
    <cellStyle name="20% - Accent3 38" xfId="545"/>
    <cellStyle name="20% - Accent3 39" xfId="546"/>
    <cellStyle name="20% - Accent3 4" xfId="547"/>
    <cellStyle name="20% - Accent3 40" xfId="548"/>
    <cellStyle name="20% - Accent3 41" xfId="549"/>
    <cellStyle name="20% - Accent3 5" xfId="550"/>
    <cellStyle name="20% - Accent3 6" xfId="551"/>
    <cellStyle name="20% - Accent3 7" xfId="552"/>
    <cellStyle name="20% - Accent3 8" xfId="553"/>
    <cellStyle name="20% - Accent3 9" xfId="554"/>
    <cellStyle name="20% - Accent4" xfId="11" builtinId="42" customBuiltin="1"/>
    <cellStyle name="20% - Accent4 10" xfId="555"/>
    <cellStyle name="20% - Accent4 11" xfId="556"/>
    <cellStyle name="20% - Accent4 12" xfId="557"/>
    <cellStyle name="20% - Accent4 13" xfId="558"/>
    <cellStyle name="20% - Accent4 14" xfId="559"/>
    <cellStyle name="20% - Accent4 15" xfId="560"/>
    <cellStyle name="20% - Accent4 16" xfId="561"/>
    <cellStyle name="20% - Accent4 17" xfId="562"/>
    <cellStyle name="20% - Accent4 18" xfId="563"/>
    <cellStyle name="20% - Accent4 19" xfId="564"/>
    <cellStyle name="20% - Accent4 2" xfId="236"/>
    <cellStyle name="20% - Accent4 2 2" xfId="565"/>
    <cellStyle name="20% - Accent4 20" xfId="566"/>
    <cellStyle name="20% - Accent4 21" xfId="567"/>
    <cellStyle name="20% - Accent4 22" xfId="568"/>
    <cellStyle name="20% - Accent4 23" xfId="569"/>
    <cellStyle name="20% - Accent4 24" xfId="570"/>
    <cellStyle name="20% - Accent4 25" xfId="571"/>
    <cellStyle name="20% - Accent4 26" xfId="572"/>
    <cellStyle name="20% - Accent4 27" xfId="573"/>
    <cellStyle name="20% - Accent4 28" xfId="574"/>
    <cellStyle name="20% - Accent4 29" xfId="575"/>
    <cellStyle name="20% - Accent4 3" xfId="237"/>
    <cellStyle name="20% - Accent4 3 2" xfId="576"/>
    <cellStyle name="20% - Accent4 30" xfId="577"/>
    <cellStyle name="20% - Accent4 31" xfId="578"/>
    <cellStyle name="20% - Accent4 32" xfId="579"/>
    <cellStyle name="20% - Accent4 33" xfId="580"/>
    <cellStyle name="20% - Accent4 34" xfId="581"/>
    <cellStyle name="20% - Accent4 35" xfId="582"/>
    <cellStyle name="20% - Accent4 36" xfId="583"/>
    <cellStyle name="20% - Accent4 37" xfId="584"/>
    <cellStyle name="20% - Accent4 38" xfId="585"/>
    <cellStyle name="20% - Accent4 39" xfId="586"/>
    <cellStyle name="20% - Accent4 4" xfId="587"/>
    <cellStyle name="20% - Accent4 40" xfId="588"/>
    <cellStyle name="20% - Accent4 41" xfId="589"/>
    <cellStyle name="20% - Accent4 5" xfId="590"/>
    <cellStyle name="20% - Accent4 6" xfId="591"/>
    <cellStyle name="20% - Accent4 7" xfId="592"/>
    <cellStyle name="20% - Accent4 8" xfId="593"/>
    <cellStyle name="20% - Accent4 9" xfId="594"/>
    <cellStyle name="20% - Accent5" xfId="12" builtinId="46" customBuiltin="1"/>
    <cellStyle name="20% - Accent5 10" xfId="595"/>
    <cellStyle name="20% - Accent5 11" xfId="596"/>
    <cellStyle name="20% - Accent5 12" xfId="597"/>
    <cellStyle name="20% - Accent5 13" xfId="598"/>
    <cellStyle name="20% - Accent5 14" xfId="599"/>
    <cellStyle name="20% - Accent5 15" xfId="600"/>
    <cellStyle name="20% - Accent5 16" xfId="601"/>
    <cellStyle name="20% - Accent5 17" xfId="602"/>
    <cellStyle name="20% - Accent5 18" xfId="603"/>
    <cellStyle name="20% - Accent5 19" xfId="604"/>
    <cellStyle name="20% - Accent5 2" xfId="238"/>
    <cellStyle name="20% - Accent5 2 2" xfId="605"/>
    <cellStyle name="20% - Accent5 20" xfId="606"/>
    <cellStyle name="20% - Accent5 21" xfId="607"/>
    <cellStyle name="20% - Accent5 22" xfId="608"/>
    <cellStyle name="20% - Accent5 23" xfId="609"/>
    <cellStyle name="20% - Accent5 24" xfId="610"/>
    <cellStyle name="20% - Accent5 25" xfId="611"/>
    <cellStyle name="20% - Accent5 26" xfId="612"/>
    <cellStyle name="20% - Accent5 27" xfId="613"/>
    <cellStyle name="20% - Accent5 28" xfId="614"/>
    <cellStyle name="20% - Accent5 29" xfId="615"/>
    <cellStyle name="20% - Accent5 3" xfId="239"/>
    <cellStyle name="20% - Accent5 3 2" xfId="616"/>
    <cellStyle name="20% - Accent5 30" xfId="617"/>
    <cellStyle name="20% - Accent5 31" xfId="618"/>
    <cellStyle name="20% - Accent5 32" xfId="619"/>
    <cellStyle name="20% - Accent5 33" xfId="620"/>
    <cellStyle name="20% - Accent5 34" xfId="621"/>
    <cellStyle name="20% - Accent5 35" xfId="622"/>
    <cellStyle name="20% - Accent5 36" xfId="623"/>
    <cellStyle name="20% - Accent5 37" xfId="624"/>
    <cellStyle name="20% - Accent5 38" xfId="625"/>
    <cellStyle name="20% - Accent5 39" xfId="626"/>
    <cellStyle name="20% - Accent5 4" xfId="627"/>
    <cellStyle name="20% - Accent5 40" xfId="628"/>
    <cellStyle name="20% - Accent5 41" xfId="629"/>
    <cellStyle name="20% - Accent5 5" xfId="630"/>
    <cellStyle name="20% - Accent5 6" xfId="631"/>
    <cellStyle name="20% - Accent5 7" xfId="632"/>
    <cellStyle name="20% - Accent5 8" xfId="633"/>
    <cellStyle name="20% - Accent5 9" xfId="634"/>
    <cellStyle name="20% - Accent6" xfId="13" builtinId="50" customBuiltin="1"/>
    <cellStyle name="20% - Accent6 10" xfId="635"/>
    <cellStyle name="20% - Accent6 11" xfId="636"/>
    <cellStyle name="20% - Accent6 12" xfId="637"/>
    <cellStyle name="20% - Accent6 13" xfId="638"/>
    <cellStyle name="20% - Accent6 14" xfId="639"/>
    <cellStyle name="20% - Accent6 15" xfId="640"/>
    <cellStyle name="20% - Accent6 16" xfId="641"/>
    <cellStyle name="20% - Accent6 17" xfId="642"/>
    <cellStyle name="20% - Accent6 18" xfId="643"/>
    <cellStyle name="20% - Accent6 19" xfId="644"/>
    <cellStyle name="20% - Accent6 2" xfId="240"/>
    <cellStyle name="20% - Accent6 2 2" xfId="645"/>
    <cellStyle name="20% - Accent6 20" xfId="646"/>
    <cellStyle name="20% - Accent6 21" xfId="647"/>
    <cellStyle name="20% - Accent6 22" xfId="648"/>
    <cellStyle name="20% - Accent6 23" xfId="649"/>
    <cellStyle name="20% - Accent6 24" xfId="650"/>
    <cellStyle name="20% - Accent6 25" xfId="651"/>
    <cellStyle name="20% - Accent6 26" xfId="652"/>
    <cellStyle name="20% - Accent6 27" xfId="653"/>
    <cellStyle name="20% - Accent6 28" xfId="654"/>
    <cellStyle name="20% - Accent6 29" xfId="655"/>
    <cellStyle name="20% - Accent6 3" xfId="241"/>
    <cellStyle name="20% - Accent6 3 2" xfId="656"/>
    <cellStyle name="20% - Accent6 30" xfId="657"/>
    <cellStyle name="20% - Accent6 31" xfId="658"/>
    <cellStyle name="20% - Accent6 32" xfId="659"/>
    <cellStyle name="20% - Accent6 33" xfId="660"/>
    <cellStyle name="20% - Accent6 34" xfId="661"/>
    <cellStyle name="20% - Accent6 35" xfId="662"/>
    <cellStyle name="20% - Accent6 36" xfId="663"/>
    <cellStyle name="20% - Accent6 37" xfId="664"/>
    <cellStyle name="20% - Accent6 38" xfId="665"/>
    <cellStyle name="20% - Accent6 39" xfId="666"/>
    <cellStyle name="20% - Accent6 4" xfId="667"/>
    <cellStyle name="20% - Accent6 40" xfId="668"/>
    <cellStyle name="20% - Accent6 41" xfId="669"/>
    <cellStyle name="20% - Accent6 5" xfId="670"/>
    <cellStyle name="20% - Accent6 6" xfId="671"/>
    <cellStyle name="20% - Accent6 7" xfId="672"/>
    <cellStyle name="20% - Accent6 8" xfId="673"/>
    <cellStyle name="20% - Accent6 9" xfId="674"/>
    <cellStyle name="20% - ส่วนที่ถูกเน้น1" xfId="14"/>
    <cellStyle name="20% - ส่วนที่ถูกเน้น1 2" xfId="242"/>
    <cellStyle name="20% - ส่วนที่ถูกเน้น1 2 2" xfId="675"/>
    <cellStyle name="20% - ส่วนที่ถูกเน้น1 3" xfId="2543"/>
    <cellStyle name="20% - ส่วนที่ถูกเน้น1_4002-3" xfId="676"/>
    <cellStyle name="20% - ส่วนที่ถูกเน้น2" xfId="15"/>
    <cellStyle name="20% - ส่วนที่ถูกเน้น2 2" xfId="243"/>
    <cellStyle name="20% - ส่วนที่ถูกเน้น2 2 2" xfId="677"/>
    <cellStyle name="20% - ส่วนที่ถูกเน้น2 3" xfId="2544"/>
    <cellStyle name="20% - ส่วนที่ถูกเน้น2_4002-3" xfId="678"/>
    <cellStyle name="20% - ส่วนที่ถูกเน้น3" xfId="16"/>
    <cellStyle name="20% - ส่วนที่ถูกเน้น3 2" xfId="244"/>
    <cellStyle name="20% - ส่วนที่ถูกเน้น3 2 2" xfId="679"/>
    <cellStyle name="20% - ส่วนที่ถูกเน้น3 3" xfId="2545"/>
    <cellStyle name="20% - ส่วนที่ถูกเน้น3_4002-3" xfId="680"/>
    <cellStyle name="20% - ส่วนที่ถูกเน้น4" xfId="17"/>
    <cellStyle name="20% - ส่วนที่ถูกเน้น4 2" xfId="245"/>
    <cellStyle name="20% - ส่วนที่ถูกเน้น4 2 2" xfId="681"/>
    <cellStyle name="20% - ส่วนที่ถูกเน้น4 3" xfId="2546"/>
    <cellStyle name="20% - ส่วนที่ถูกเน้น4_4002-3" xfId="682"/>
    <cellStyle name="20% - ส่วนที่ถูกเน้น5" xfId="18"/>
    <cellStyle name="20% - ส่วนที่ถูกเน้น5 2" xfId="246"/>
    <cellStyle name="20% - ส่วนที่ถูกเน้น5 2 2" xfId="683"/>
    <cellStyle name="20% - ส่วนที่ถูกเน้น5 3" xfId="2547"/>
    <cellStyle name="20% - ส่วนที่ถูกเน้น5_4002-3" xfId="684"/>
    <cellStyle name="20% - ส่วนที่ถูกเน้น6" xfId="19"/>
    <cellStyle name="20% - ส่วนที่ถูกเน้น6 2" xfId="247"/>
    <cellStyle name="20% - ส่วนที่ถูกเน้น6 2 2" xfId="685"/>
    <cellStyle name="20% - ส่วนที่ถูกเน้น6 3" xfId="2548"/>
    <cellStyle name="20% - ส่วนที่ถูกเน้น6_4002-3" xfId="686"/>
    <cellStyle name="40% - Accent1" xfId="20" builtinId="31" customBuiltin="1"/>
    <cellStyle name="40% - Accent1 10" xfId="687"/>
    <cellStyle name="40% - Accent1 11" xfId="688"/>
    <cellStyle name="40% - Accent1 12" xfId="689"/>
    <cellStyle name="40% - Accent1 13" xfId="690"/>
    <cellStyle name="40% - Accent1 14" xfId="691"/>
    <cellStyle name="40% - Accent1 15" xfId="692"/>
    <cellStyle name="40% - Accent1 16" xfId="693"/>
    <cellStyle name="40% - Accent1 17" xfId="694"/>
    <cellStyle name="40% - Accent1 18" xfId="695"/>
    <cellStyle name="40% - Accent1 19" xfId="696"/>
    <cellStyle name="40% - Accent1 2" xfId="248"/>
    <cellStyle name="40% - Accent1 2 2" xfId="697"/>
    <cellStyle name="40% - Accent1 20" xfId="698"/>
    <cellStyle name="40% - Accent1 21" xfId="699"/>
    <cellStyle name="40% - Accent1 22" xfId="700"/>
    <cellStyle name="40% - Accent1 23" xfId="701"/>
    <cellStyle name="40% - Accent1 24" xfId="702"/>
    <cellStyle name="40% - Accent1 25" xfId="703"/>
    <cellStyle name="40% - Accent1 26" xfId="704"/>
    <cellStyle name="40% - Accent1 27" xfId="705"/>
    <cellStyle name="40% - Accent1 28" xfId="706"/>
    <cellStyle name="40% - Accent1 29" xfId="707"/>
    <cellStyle name="40% - Accent1 3" xfId="249"/>
    <cellStyle name="40% - Accent1 3 2" xfId="708"/>
    <cellStyle name="40% - Accent1 30" xfId="709"/>
    <cellStyle name="40% - Accent1 31" xfId="710"/>
    <cellStyle name="40% - Accent1 32" xfId="711"/>
    <cellStyle name="40% - Accent1 33" xfId="712"/>
    <cellStyle name="40% - Accent1 34" xfId="713"/>
    <cellStyle name="40% - Accent1 35" xfId="714"/>
    <cellStyle name="40% - Accent1 36" xfId="715"/>
    <cellStyle name="40% - Accent1 37" xfId="716"/>
    <cellStyle name="40% - Accent1 38" xfId="717"/>
    <cellStyle name="40% - Accent1 39" xfId="718"/>
    <cellStyle name="40% - Accent1 4" xfId="719"/>
    <cellStyle name="40% - Accent1 40" xfId="720"/>
    <cellStyle name="40% - Accent1 41" xfId="721"/>
    <cellStyle name="40% - Accent1 5" xfId="722"/>
    <cellStyle name="40% - Accent1 6" xfId="723"/>
    <cellStyle name="40% - Accent1 7" xfId="724"/>
    <cellStyle name="40% - Accent1 8" xfId="725"/>
    <cellStyle name="40% - Accent1 9" xfId="726"/>
    <cellStyle name="40% - Accent2" xfId="21" builtinId="35" customBuiltin="1"/>
    <cellStyle name="40% - Accent2 10" xfId="727"/>
    <cellStyle name="40% - Accent2 11" xfId="728"/>
    <cellStyle name="40% - Accent2 12" xfId="729"/>
    <cellStyle name="40% - Accent2 13" xfId="730"/>
    <cellStyle name="40% - Accent2 14" xfId="731"/>
    <cellStyle name="40% - Accent2 15" xfId="732"/>
    <cellStyle name="40% - Accent2 16" xfId="733"/>
    <cellStyle name="40% - Accent2 17" xfId="734"/>
    <cellStyle name="40% - Accent2 18" xfId="735"/>
    <cellStyle name="40% - Accent2 19" xfId="736"/>
    <cellStyle name="40% - Accent2 2" xfId="250"/>
    <cellStyle name="40% - Accent2 2 2" xfId="737"/>
    <cellStyle name="40% - Accent2 20" xfId="738"/>
    <cellStyle name="40% - Accent2 21" xfId="739"/>
    <cellStyle name="40% - Accent2 22" xfId="740"/>
    <cellStyle name="40% - Accent2 23" xfId="741"/>
    <cellStyle name="40% - Accent2 24" xfId="742"/>
    <cellStyle name="40% - Accent2 25" xfId="743"/>
    <cellStyle name="40% - Accent2 26" xfId="744"/>
    <cellStyle name="40% - Accent2 27" xfId="745"/>
    <cellStyle name="40% - Accent2 28" xfId="746"/>
    <cellStyle name="40% - Accent2 29" xfId="747"/>
    <cellStyle name="40% - Accent2 3" xfId="251"/>
    <cellStyle name="40% - Accent2 3 2" xfId="748"/>
    <cellStyle name="40% - Accent2 30" xfId="749"/>
    <cellStyle name="40% - Accent2 31" xfId="750"/>
    <cellStyle name="40% - Accent2 32" xfId="751"/>
    <cellStyle name="40% - Accent2 33" xfId="752"/>
    <cellStyle name="40% - Accent2 34" xfId="753"/>
    <cellStyle name="40% - Accent2 35" xfId="754"/>
    <cellStyle name="40% - Accent2 36" xfId="755"/>
    <cellStyle name="40% - Accent2 37" xfId="756"/>
    <cellStyle name="40% - Accent2 38" xfId="757"/>
    <cellStyle name="40% - Accent2 39" xfId="758"/>
    <cellStyle name="40% - Accent2 4" xfId="759"/>
    <cellStyle name="40% - Accent2 40" xfId="760"/>
    <cellStyle name="40% - Accent2 41" xfId="761"/>
    <cellStyle name="40% - Accent2 5" xfId="762"/>
    <cellStyle name="40% - Accent2 6" xfId="763"/>
    <cellStyle name="40% - Accent2 7" xfId="764"/>
    <cellStyle name="40% - Accent2 8" xfId="765"/>
    <cellStyle name="40% - Accent2 9" xfId="766"/>
    <cellStyle name="40% - Accent3" xfId="22" builtinId="39" customBuiltin="1"/>
    <cellStyle name="40% - Accent3 10" xfId="767"/>
    <cellStyle name="40% - Accent3 11" xfId="768"/>
    <cellStyle name="40% - Accent3 12" xfId="769"/>
    <cellStyle name="40% - Accent3 13" xfId="770"/>
    <cellStyle name="40% - Accent3 14" xfId="771"/>
    <cellStyle name="40% - Accent3 15" xfId="772"/>
    <cellStyle name="40% - Accent3 16" xfId="773"/>
    <cellStyle name="40% - Accent3 17" xfId="774"/>
    <cellStyle name="40% - Accent3 18" xfId="775"/>
    <cellStyle name="40% - Accent3 19" xfId="776"/>
    <cellStyle name="40% - Accent3 2" xfId="252"/>
    <cellStyle name="40% - Accent3 2 2" xfId="777"/>
    <cellStyle name="40% - Accent3 20" xfId="778"/>
    <cellStyle name="40% - Accent3 21" xfId="779"/>
    <cellStyle name="40% - Accent3 22" xfId="780"/>
    <cellStyle name="40% - Accent3 23" xfId="781"/>
    <cellStyle name="40% - Accent3 24" xfId="782"/>
    <cellStyle name="40% - Accent3 25" xfId="783"/>
    <cellStyle name="40% - Accent3 26" xfId="784"/>
    <cellStyle name="40% - Accent3 27" xfId="785"/>
    <cellStyle name="40% - Accent3 28" xfId="786"/>
    <cellStyle name="40% - Accent3 29" xfId="787"/>
    <cellStyle name="40% - Accent3 3" xfId="253"/>
    <cellStyle name="40% - Accent3 3 2" xfId="788"/>
    <cellStyle name="40% - Accent3 30" xfId="789"/>
    <cellStyle name="40% - Accent3 31" xfId="790"/>
    <cellStyle name="40% - Accent3 32" xfId="791"/>
    <cellStyle name="40% - Accent3 33" xfId="792"/>
    <cellStyle name="40% - Accent3 34" xfId="793"/>
    <cellStyle name="40% - Accent3 35" xfId="794"/>
    <cellStyle name="40% - Accent3 36" xfId="795"/>
    <cellStyle name="40% - Accent3 37" xfId="796"/>
    <cellStyle name="40% - Accent3 38" xfId="797"/>
    <cellStyle name="40% - Accent3 39" xfId="798"/>
    <cellStyle name="40% - Accent3 4" xfId="799"/>
    <cellStyle name="40% - Accent3 40" xfId="800"/>
    <cellStyle name="40% - Accent3 41" xfId="801"/>
    <cellStyle name="40% - Accent3 5" xfId="802"/>
    <cellStyle name="40% - Accent3 6" xfId="803"/>
    <cellStyle name="40% - Accent3 7" xfId="804"/>
    <cellStyle name="40% - Accent3 8" xfId="805"/>
    <cellStyle name="40% - Accent3 9" xfId="806"/>
    <cellStyle name="40% - Accent4" xfId="23" builtinId="43" customBuiltin="1"/>
    <cellStyle name="40% - Accent4 10" xfId="807"/>
    <cellStyle name="40% - Accent4 11" xfId="808"/>
    <cellStyle name="40% - Accent4 12" xfId="809"/>
    <cellStyle name="40% - Accent4 13" xfId="810"/>
    <cellStyle name="40% - Accent4 14" xfId="811"/>
    <cellStyle name="40% - Accent4 15" xfId="812"/>
    <cellStyle name="40% - Accent4 16" xfId="813"/>
    <cellStyle name="40% - Accent4 17" xfId="814"/>
    <cellStyle name="40% - Accent4 18" xfId="815"/>
    <cellStyle name="40% - Accent4 19" xfId="816"/>
    <cellStyle name="40% - Accent4 2" xfId="254"/>
    <cellStyle name="40% - Accent4 2 2" xfId="817"/>
    <cellStyle name="40% - Accent4 20" xfId="818"/>
    <cellStyle name="40% - Accent4 21" xfId="819"/>
    <cellStyle name="40% - Accent4 22" xfId="820"/>
    <cellStyle name="40% - Accent4 23" xfId="821"/>
    <cellStyle name="40% - Accent4 24" xfId="822"/>
    <cellStyle name="40% - Accent4 25" xfId="823"/>
    <cellStyle name="40% - Accent4 26" xfId="824"/>
    <cellStyle name="40% - Accent4 27" xfId="825"/>
    <cellStyle name="40% - Accent4 28" xfId="826"/>
    <cellStyle name="40% - Accent4 29" xfId="827"/>
    <cellStyle name="40% - Accent4 3" xfId="255"/>
    <cellStyle name="40% - Accent4 3 2" xfId="828"/>
    <cellStyle name="40% - Accent4 30" xfId="829"/>
    <cellStyle name="40% - Accent4 31" xfId="830"/>
    <cellStyle name="40% - Accent4 32" xfId="831"/>
    <cellStyle name="40% - Accent4 33" xfId="832"/>
    <cellStyle name="40% - Accent4 34" xfId="833"/>
    <cellStyle name="40% - Accent4 35" xfId="834"/>
    <cellStyle name="40% - Accent4 36" xfId="835"/>
    <cellStyle name="40% - Accent4 37" xfId="836"/>
    <cellStyle name="40% - Accent4 38" xfId="837"/>
    <cellStyle name="40% - Accent4 39" xfId="838"/>
    <cellStyle name="40% - Accent4 4" xfId="839"/>
    <cellStyle name="40% - Accent4 40" xfId="840"/>
    <cellStyle name="40% - Accent4 41" xfId="841"/>
    <cellStyle name="40% - Accent4 5" xfId="842"/>
    <cellStyle name="40% - Accent4 6" xfId="843"/>
    <cellStyle name="40% - Accent4 7" xfId="844"/>
    <cellStyle name="40% - Accent4 8" xfId="845"/>
    <cellStyle name="40% - Accent4 9" xfId="846"/>
    <cellStyle name="40% - Accent5" xfId="24" builtinId="47" customBuiltin="1"/>
    <cellStyle name="40% - Accent5 10" xfId="847"/>
    <cellStyle name="40% - Accent5 11" xfId="848"/>
    <cellStyle name="40% - Accent5 12" xfId="849"/>
    <cellStyle name="40% - Accent5 13" xfId="850"/>
    <cellStyle name="40% - Accent5 14" xfId="851"/>
    <cellStyle name="40% - Accent5 15" xfId="852"/>
    <cellStyle name="40% - Accent5 16" xfId="853"/>
    <cellStyle name="40% - Accent5 17" xfId="854"/>
    <cellStyle name="40% - Accent5 18" xfId="855"/>
    <cellStyle name="40% - Accent5 19" xfId="856"/>
    <cellStyle name="40% - Accent5 2" xfId="256"/>
    <cellStyle name="40% - Accent5 2 2" xfId="857"/>
    <cellStyle name="40% - Accent5 20" xfId="858"/>
    <cellStyle name="40% - Accent5 21" xfId="859"/>
    <cellStyle name="40% - Accent5 22" xfId="860"/>
    <cellStyle name="40% - Accent5 23" xfId="861"/>
    <cellStyle name="40% - Accent5 24" xfId="862"/>
    <cellStyle name="40% - Accent5 25" xfId="863"/>
    <cellStyle name="40% - Accent5 26" xfId="864"/>
    <cellStyle name="40% - Accent5 27" xfId="865"/>
    <cellStyle name="40% - Accent5 28" xfId="866"/>
    <cellStyle name="40% - Accent5 29" xfId="867"/>
    <cellStyle name="40% - Accent5 3" xfId="257"/>
    <cellStyle name="40% - Accent5 3 2" xfId="868"/>
    <cellStyle name="40% - Accent5 30" xfId="869"/>
    <cellStyle name="40% - Accent5 31" xfId="870"/>
    <cellStyle name="40% - Accent5 32" xfId="871"/>
    <cellStyle name="40% - Accent5 33" xfId="872"/>
    <cellStyle name="40% - Accent5 34" xfId="873"/>
    <cellStyle name="40% - Accent5 35" xfId="874"/>
    <cellStyle name="40% - Accent5 36" xfId="875"/>
    <cellStyle name="40% - Accent5 37" xfId="876"/>
    <cellStyle name="40% - Accent5 38" xfId="877"/>
    <cellStyle name="40% - Accent5 39" xfId="878"/>
    <cellStyle name="40% - Accent5 4" xfId="879"/>
    <cellStyle name="40% - Accent5 40" xfId="880"/>
    <cellStyle name="40% - Accent5 41" xfId="881"/>
    <cellStyle name="40% - Accent5 5" xfId="882"/>
    <cellStyle name="40% - Accent5 6" xfId="883"/>
    <cellStyle name="40% - Accent5 7" xfId="884"/>
    <cellStyle name="40% - Accent5 8" xfId="885"/>
    <cellStyle name="40% - Accent5 9" xfId="886"/>
    <cellStyle name="40% - Accent6" xfId="25" builtinId="51" customBuiltin="1"/>
    <cellStyle name="40% - Accent6 10" xfId="887"/>
    <cellStyle name="40% - Accent6 11" xfId="888"/>
    <cellStyle name="40% - Accent6 12" xfId="889"/>
    <cellStyle name="40% - Accent6 13" xfId="890"/>
    <cellStyle name="40% - Accent6 14" xfId="891"/>
    <cellStyle name="40% - Accent6 15" xfId="892"/>
    <cellStyle name="40% - Accent6 16" xfId="893"/>
    <cellStyle name="40% - Accent6 17" xfId="894"/>
    <cellStyle name="40% - Accent6 18" xfId="895"/>
    <cellStyle name="40% - Accent6 19" xfId="896"/>
    <cellStyle name="40% - Accent6 2" xfId="258"/>
    <cellStyle name="40% - Accent6 2 2" xfId="897"/>
    <cellStyle name="40% - Accent6 20" xfId="898"/>
    <cellStyle name="40% - Accent6 21" xfId="899"/>
    <cellStyle name="40% - Accent6 22" xfId="900"/>
    <cellStyle name="40% - Accent6 23" xfId="901"/>
    <cellStyle name="40% - Accent6 24" xfId="902"/>
    <cellStyle name="40% - Accent6 25" xfId="903"/>
    <cellStyle name="40% - Accent6 26" xfId="904"/>
    <cellStyle name="40% - Accent6 27" xfId="905"/>
    <cellStyle name="40% - Accent6 28" xfId="906"/>
    <cellStyle name="40% - Accent6 29" xfId="907"/>
    <cellStyle name="40% - Accent6 3" xfId="259"/>
    <cellStyle name="40% - Accent6 3 2" xfId="908"/>
    <cellStyle name="40% - Accent6 30" xfId="909"/>
    <cellStyle name="40% - Accent6 31" xfId="910"/>
    <cellStyle name="40% - Accent6 32" xfId="911"/>
    <cellStyle name="40% - Accent6 33" xfId="912"/>
    <cellStyle name="40% - Accent6 34" xfId="913"/>
    <cellStyle name="40% - Accent6 35" xfId="914"/>
    <cellStyle name="40% - Accent6 36" xfId="915"/>
    <cellStyle name="40% - Accent6 37" xfId="916"/>
    <cellStyle name="40% - Accent6 38" xfId="917"/>
    <cellStyle name="40% - Accent6 39" xfId="918"/>
    <cellStyle name="40% - Accent6 4" xfId="919"/>
    <cellStyle name="40% - Accent6 40" xfId="920"/>
    <cellStyle name="40% - Accent6 41" xfId="921"/>
    <cellStyle name="40% - Accent6 5" xfId="922"/>
    <cellStyle name="40% - Accent6 6" xfId="923"/>
    <cellStyle name="40% - Accent6 7" xfId="924"/>
    <cellStyle name="40% - Accent6 8" xfId="925"/>
    <cellStyle name="40% - Accent6 9" xfId="926"/>
    <cellStyle name="40% - ส่วนที่ถูกเน้น1" xfId="26"/>
    <cellStyle name="40% - ส่วนที่ถูกเน้น1 2" xfId="260"/>
    <cellStyle name="40% - ส่วนที่ถูกเน้น1 2 2" xfId="927"/>
    <cellStyle name="40% - ส่วนที่ถูกเน้น1 3" xfId="2549"/>
    <cellStyle name="40% - ส่วนที่ถูกเน้น1_4002-3" xfId="928"/>
    <cellStyle name="40% - ส่วนที่ถูกเน้น2" xfId="27"/>
    <cellStyle name="40% - ส่วนที่ถูกเน้น2 2" xfId="261"/>
    <cellStyle name="40% - ส่วนที่ถูกเน้น2 2 2" xfId="929"/>
    <cellStyle name="40% - ส่วนที่ถูกเน้น2 3" xfId="2550"/>
    <cellStyle name="40% - ส่วนที่ถูกเน้น2_4002-3" xfId="930"/>
    <cellStyle name="40% - ส่วนที่ถูกเน้น3" xfId="28"/>
    <cellStyle name="40% - ส่วนที่ถูกเน้น3 2" xfId="262"/>
    <cellStyle name="40% - ส่วนที่ถูกเน้น3 2 2" xfId="931"/>
    <cellStyle name="40% - ส่วนที่ถูกเน้น3 3" xfId="2551"/>
    <cellStyle name="40% - ส่วนที่ถูกเน้น3_4002-3" xfId="932"/>
    <cellStyle name="40% - ส่วนที่ถูกเน้น4" xfId="29"/>
    <cellStyle name="40% - ส่วนที่ถูกเน้น4 2" xfId="263"/>
    <cellStyle name="40% - ส่วนที่ถูกเน้น4 2 2" xfId="933"/>
    <cellStyle name="40% - ส่วนที่ถูกเน้น4 3" xfId="2552"/>
    <cellStyle name="40% - ส่วนที่ถูกเน้น4_4002-3" xfId="934"/>
    <cellStyle name="40% - ส่วนที่ถูกเน้น5" xfId="30"/>
    <cellStyle name="40% - ส่วนที่ถูกเน้น5 2" xfId="264"/>
    <cellStyle name="40% - ส่วนที่ถูกเน้น5 2 2" xfId="935"/>
    <cellStyle name="40% - ส่วนที่ถูกเน้น5 3" xfId="2553"/>
    <cellStyle name="40% - ส่วนที่ถูกเน้น5_4002-3" xfId="936"/>
    <cellStyle name="40% - ส่วนที่ถูกเน้น6" xfId="31"/>
    <cellStyle name="40% - ส่วนที่ถูกเน้น6 2" xfId="265"/>
    <cellStyle name="40% - ส่วนที่ถูกเน้น6 2 2" xfId="937"/>
    <cellStyle name="40% - ส่วนที่ถูกเน้น6 3" xfId="2554"/>
    <cellStyle name="40% - ส่วนที่ถูกเน้น6_4002-3" xfId="938"/>
    <cellStyle name="60% - Accent1" xfId="32" builtinId="32" customBuiltin="1"/>
    <cellStyle name="60% - Accent1 10" xfId="939"/>
    <cellStyle name="60% - Accent1 11" xfId="940"/>
    <cellStyle name="60% - Accent1 12" xfId="941"/>
    <cellStyle name="60% - Accent1 13" xfId="942"/>
    <cellStyle name="60% - Accent1 14" xfId="943"/>
    <cellStyle name="60% - Accent1 15" xfId="944"/>
    <cellStyle name="60% - Accent1 16" xfId="945"/>
    <cellStyle name="60% - Accent1 17" xfId="946"/>
    <cellStyle name="60% - Accent1 18" xfId="947"/>
    <cellStyle name="60% - Accent1 19" xfId="948"/>
    <cellStyle name="60% - Accent1 2" xfId="266"/>
    <cellStyle name="60% - Accent1 2 2" xfId="949"/>
    <cellStyle name="60% - Accent1 20" xfId="950"/>
    <cellStyle name="60% - Accent1 21" xfId="951"/>
    <cellStyle name="60% - Accent1 22" xfId="952"/>
    <cellStyle name="60% - Accent1 23" xfId="953"/>
    <cellStyle name="60% - Accent1 24" xfId="954"/>
    <cellStyle name="60% - Accent1 25" xfId="955"/>
    <cellStyle name="60% - Accent1 26" xfId="956"/>
    <cellStyle name="60% - Accent1 27" xfId="957"/>
    <cellStyle name="60% - Accent1 28" xfId="958"/>
    <cellStyle name="60% - Accent1 29" xfId="959"/>
    <cellStyle name="60% - Accent1 3" xfId="267"/>
    <cellStyle name="60% - Accent1 3 2" xfId="960"/>
    <cellStyle name="60% - Accent1 30" xfId="961"/>
    <cellStyle name="60% - Accent1 31" xfId="962"/>
    <cellStyle name="60% - Accent1 32" xfId="963"/>
    <cellStyle name="60% - Accent1 33" xfId="964"/>
    <cellStyle name="60% - Accent1 34" xfId="965"/>
    <cellStyle name="60% - Accent1 35" xfId="966"/>
    <cellStyle name="60% - Accent1 36" xfId="967"/>
    <cellStyle name="60% - Accent1 37" xfId="968"/>
    <cellStyle name="60% - Accent1 38" xfId="969"/>
    <cellStyle name="60% - Accent1 39" xfId="970"/>
    <cellStyle name="60% - Accent1 4" xfId="971"/>
    <cellStyle name="60% - Accent1 40" xfId="972"/>
    <cellStyle name="60% - Accent1 41" xfId="973"/>
    <cellStyle name="60% - Accent1 5" xfId="974"/>
    <cellStyle name="60% - Accent1 6" xfId="975"/>
    <cellStyle name="60% - Accent1 7" xfId="976"/>
    <cellStyle name="60% - Accent1 8" xfId="977"/>
    <cellStyle name="60% - Accent1 9" xfId="978"/>
    <cellStyle name="60% - Accent2" xfId="33" builtinId="36" customBuiltin="1"/>
    <cellStyle name="60% - Accent2 10" xfId="979"/>
    <cellStyle name="60% - Accent2 11" xfId="980"/>
    <cellStyle name="60% - Accent2 12" xfId="981"/>
    <cellStyle name="60% - Accent2 13" xfId="982"/>
    <cellStyle name="60% - Accent2 14" xfId="983"/>
    <cellStyle name="60% - Accent2 15" xfId="984"/>
    <cellStyle name="60% - Accent2 16" xfId="985"/>
    <cellStyle name="60% - Accent2 17" xfId="986"/>
    <cellStyle name="60% - Accent2 18" xfId="987"/>
    <cellStyle name="60% - Accent2 19" xfId="988"/>
    <cellStyle name="60% - Accent2 2" xfId="268"/>
    <cellStyle name="60% - Accent2 2 2" xfId="989"/>
    <cellStyle name="60% - Accent2 20" xfId="990"/>
    <cellStyle name="60% - Accent2 21" xfId="991"/>
    <cellStyle name="60% - Accent2 22" xfId="992"/>
    <cellStyle name="60% - Accent2 23" xfId="993"/>
    <cellStyle name="60% - Accent2 24" xfId="994"/>
    <cellStyle name="60% - Accent2 25" xfId="995"/>
    <cellStyle name="60% - Accent2 26" xfId="996"/>
    <cellStyle name="60% - Accent2 27" xfId="997"/>
    <cellStyle name="60% - Accent2 28" xfId="998"/>
    <cellStyle name="60% - Accent2 29" xfId="999"/>
    <cellStyle name="60% - Accent2 3" xfId="269"/>
    <cellStyle name="60% - Accent2 3 2" xfId="1000"/>
    <cellStyle name="60% - Accent2 30" xfId="1001"/>
    <cellStyle name="60% - Accent2 31" xfId="1002"/>
    <cellStyle name="60% - Accent2 32" xfId="1003"/>
    <cellStyle name="60% - Accent2 33" xfId="1004"/>
    <cellStyle name="60% - Accent2 34" xfId="1005"/>
    <cellStyle name="60% - Accent2 35" xfId="1006"/>
    <cellStyle name="60% - Accent2 36" xfId="1007"/>
    <cellStyle name="60% - Accent2 37" xfId="1008"/>
    <cellStyle name="60% - Accent2 38" xfId="1009"/>
    <cellStyle name="60% - Accent2 39" xfId="1010"/>
    <cellStyle name="60% - Accent2 4" xfId="1011"/>
    <cellStyle name="60% - Accent2 40" xfId="1012"/>
    <cellStyle name="60% - Accent2 41" xfId="1013"/>
    <cellStyle name="60% - Accent2 5" xfId="1014"/>
    <cellStyle name="60% - Accent2 6" xfId="1015"/>
    <cellStyle name="60% - Accent2 7" xfId="1016"/>
    <cellStyle name="60% - Accent2 8" xfId="1017"/>
    <cellStyle name="60% - Accent2 9" xfId="1018"/>
    <cellStyle name="60% - Accent3" xfId="34" builtinId="40" customBuiltin="1"/>
    <cellStyle name="60% - Accent3 10" xfId="1019"/>
    <cellStyle name="60% - Accent3 11" xfId="1020"/>
    <cellStyle name="60% - Accent3 12" xfId="1021"/>
    <cellStyle name="60% - Accent3 13" xfId="1022"/>
    <cellStyle name="60% - Accent3 14" xfId="1023"/>
    <cellStyle name="60% - Accent3 15" xfId="1024"/>
    <cellStyle name="60% - Accent3 16" xfId="1025"/>
    <cellStyle name="60% - Accent3 17" xfId="1026"/>
    <cellStyle name="60% - Accent3 18" xfId="1027"/>
    <cellStyle name="60% - Accent3 19" xfId="1028"/>
    <cellStyle name="60% - Accent3 2" xfId="270"/>
    <cellStyle name="60% - Accent3 2 2" xfId="1029"/>
    <cellStyle name="60% - Accent3 20" xfId="1030"/>
    <cellStyle name="60% - Accent3 21" xfId="1031"/>
    <cellStyle name="60% - Accent3 22" xfId="1032"/>
    <cellStyle name="60% - Accent3 23" xfId="1033"/>
    <cellStyle name="60% - Accent3 24" xfId="1034"/>
    <cellStyle name="60% - Accent3 25" xfId="1035"/>
    <cellStyle name="60% - Accent3 26" xfId="1036"/>
    <cellStyle name="60% - Accent3 27" xfId="1037"/>
    <cellStyle name="60% - Accent3 28" xfId="1038"/>
    <cellStyle name="60% - Accent3 29" xfId="1039"/>
    <cellStyle name="60% - Accent3 3" xfId="271"/>
    <cellStyle name="60% - Accent3 3 2" xfId="1040"/>
    <cellStyle name="60% - Accent3 30" xfId="1041"/>
    <cellStyle name="60% - Accent3 31" xfId="1042"/>
    <cellStyle name="60% - Accent3 32" xfId="1043"/>
    <cellStyle name="60% - Accent3 33" xfId="1044"/>
    <cellStyle name="60% - Accent3 34" xfId="1045"/>
    <cellStyle name="60% - Accent3 35" xfId="1046"/>
    <cellStyle name="60% - Accent3 36" xfId="1047"/>
    <cellStyle name="60% - Accent3 37" xfId="1048"/>
    <cellStyle name="60% - Accent3 38" xfId="1049"/>
    <cellStyle name="60% - Accent3 39" xfId="1050"/>
    <cellStyle name="60% - Accent3 4" xfId="1051"/>
    <cellStyle name="60% - Accent3 40" xfId="1052"/>
    <cellStyle name="60% - Accent3 41" xfId="1053"/>
    <cellStyle name="60% - Accent3 5" xfId="1054"/>
    <cellStyle name="60% - Accent3 6" xfId="1055"/>
    <cellStyle name="60% - Accent3 7" xfId="1056"/>
    <cellStyle name="60% - Accent3 8" xfId="1057"/>
    <cellStyle name="60% - Accent3 9" xfId="1058"/>
    <cellStyle name="60% - Accent4" xfId="35" builtinId="44" customBuiltin="1"/>
    <cellStyle name="60% - Accent4 10" xfId="1059"/>
    <cellStyle name="60% - Accent4 11" xfId="1060"/>
    <cellStyle name="60% - Accent4 12" xfId="1061"/>
    <cellStyle name="60% - Accent4 13" xfId="1062"/>
    <cellStyle name="60% - Accent4 14" xfId="1063"/>
    <cellStyle name="60% - Accent4 15" xfId="1064"/>
    <cellStyle name="60% - Accent4 16" xfId="1065"/>
    <cellStyle name="60% - Accent4 17" xfId="1066"/>
    <cellStyle name="60% - Accent4 18" xfId="1067"/>
    <cellStyle name="60% - Accent4 19" xfId="1068"/>
    <cellStyle name="60% - Accent4 2" xfId="272"/>
    <cellStyle name="60% - Accent4 2 2" xfId="1069"/>
    <cellStyle name="60% - Accent4 20" xfId="1070"/>
    <cellStyle name="60% - Accent4 21" xfId="1071"/>
    <cellStyle name="60% - Accent4 22" xfId="1072"/>
    <cellStyle name="60% - Accent4 23" xfId="1073"/>
    <cellStyle name="60% - Accent4 24" xfId="1074"/>
    <cellStyle name="60% - Accent4 25" xfId="1075"/>
    <cellStyle name="60% - Accent4 26" xfId="1076"/>
    <cellStyle name="60% - Accent4 27" xfId="1077"/>
    <cellStyle name="60% - Accent4 28" xfId="1078"/>
    <cellStyle name="60% - Accent4 29" xfId="1079"/>
    <cellStyle name="60% - Accent4 3" xfId="273"/>
    <cellStyle name="60% - Accent4 3 2" xfId="1080"/>
    <cellStyle name="60% - Accent4 30" xfId="1081"/>
    <cellStyle name="60% - Accent4 31" xfId="1082"/>
    <cellStyle name="60% - Accent4 32" xfId="1083"/>
    <cellStyle name="60% - Accent4 33" xfId="1084"/>
    <cellStyle name="60% - Accent4 34" xfId="1085"/>
    <cellStyle name="60% - Accent4 35" xfId="1086"/>
    <cellStyle name="60% - Accent4 36" xfId="1087"/>
    <cellStyle name="60% - Accent4 37" xfId="1088"/>
    <cellStyle name="60% - Accent4 38" xfId="1089"/>
    <cellStyle name="60% - Accent4 39" xfId="1090"/>
    <cellStyle name="60% - Accent4 4" xfId="1091"/>
    <cellStyle name="60% - Accent4 40" xfId="1092"/>
    <cellStyle name="60% - Accent4 41" xfId="1093"/>
    <cellStyle name="60% - Accent4 5" xfId="1094"/>
    <cellStyle name="60% - Accent4 6" xfId="1095"/>
    <cellStyle name="60% - Accent4 7" xfId="1096"/>
    <cellStyle name="60% - Accent4 8" xfId="1097"/>
    <cellStyle name="60% - Accent4 9" xfId="1098"/>
    <cellStyle name="60% - Accent5" xfId="36" builtinId="48" customBuiltin="1"/>
    <cellStyle name="60% - Accent5 10" xfId="1099"/>
    <cellStyle name="60% - Accent5 11" xfId="1100"/>
    <cellStyle name="60% - Accent5 12" xfId="1101"/>
    <cellStyle name="60% - Accent5 13" xfId="1102"/>
    <cellStyle name="60% - Accent5 14" xfId="1103"/>
    <cellStyle name="60% - Accent5 15" xfId="1104"/>
    <cellStyle name="60% - Accent5 16" xfId="1105"/>
    <cellStyle name="60% - Accent5 17" xfId="1106"/>
    <cellStyle name="60% - Accent5 18" xfId="1107"/>
    <cellStyle name="60% - Accent5 19" xfId="1108"/>
    <cellStyle name="60% - Accent5 2" xfId="274"/>
    <cellStyle name="60% - Accent5 2 2" xfId="1109"/>
    <cellStyle name="60% - Accent5 20" xfId="1110"/>
    <cellStyle name="60% - Accent5 21" xfId="1111"/>
    <cellStyle name="60% - Accent5 22" xfId="1112"/>
    <cellStyle name="60% - Accent5 23" xfId="1113"/>
    <cellStyle name="60% - Accent5 24" xfId="1114"/>
    <cellStyle name="60% - Accent5 25" xfId="1115"/>
    <cellStyle name="60% - Accent5 26" xfId="1116"/>
    <cellStyle name="60% - Accent5 27" xfId="1117"/>
    <cellStyle name="60% - Accent5 28" xfId="1118"/>
    <cellStyle name="60% - Accent5 29" xfId="1119"/>
    <cellStyle name="60% - Accent5 3" xfId="275"/>
    <cellStyle name="60% - Accent5 3 2" xfId="1120"/>
    <cellStyle name="60% - Accent5 30" xfId="1121"/>
    <cellStyle name="60% - Accent5 31" xfId="1122"/>
    <cellStyle name="60% - Accent5 32" xfId="1123"/>
    <cellStyle name="60% - Accent5 33" xfId="1124"/>
    <cellStyle name="60% - Accent5 34" xfId="1125"/>
    <cellStyle name="60% - Accent5 35" xfId="1126"/>
    <cellStyle name="60% - Accent5 36" xfId="1127"/>
    <cellStyle name="60% - Accent5 37" xfId="1128"/>
    <cellStyle name="60% - Accent5 38" xfId="1129"/>
    <cellStyle name="60% - Accent5 39" xfId="1130"/>
    <cellStyle name="60% - Accent5 4" xfId="1131"/>
    <cellStyle name="60% - Accent5 40" xfId="1132"/>
    <cellStyle name="60% - Accent5 41" xfId="1133"/>
    <cellStyle name="60% - Accent5 5" xfId="1134"/>
    <cellStyle name="60% - Accent5 6" xfId="1135"/>
    <cellStyle name="60% - Accent5 7" xfId="1136"/>
    <cellStyle name="60% - Accent5 8" xfId="1137"/>
    <cellStyle name="60% - Accent5 9" xfId="1138"/>
    <cellStyle name="60% - Accent6" xfId="37" builtinId="52" customBuiltin="1"/>
    <cellStyle name="60% - Accent6 10" xfId="1139"/>
    <cellStyle name="60% - Accent6 11" xfId="1140"/>
    <cellStyle name="60% - Accent6 12" xfId="1141"/>
    <cellStyle name="60% - Accent6 13" xfId="1142"/>
    <cellStyle name="60% - Accent6 14" xfId="1143"/>
    <cellStyle name="60% - Accent6 15" xfId="1144"/>
    <cellStyle name="60% - Accent6 16" xfId="1145"/>
    <cellStyle name="60% - Accent6 17" xfId="1146"/>
    <cellStyle name="60% - Accent6 18" xfId="1147"/>
    <cellStyle name="60% - Accent6 19" xfId="1148"/>
    <cellStyle name="60% - Accent6 2" xfId="276"/>
    <cellStyle name="60% - Accent6 2 2" xfId="1149"/>
    <cellStyle name="60% - Accent6 20" xfId="1150"/>
    <cellStyle name="60% - Accent6 21" xfId="1151"/>
    <cellStyle name="60% - Accent6 22" xfId="1152"/>
    <cellStyle name="60% - Accent6 23" xfId="1153"/>
    <cellStyle name="60% - Accent6 24" xfId="1154"/>
    <cellStyle name="60% - Accent6 25" xfId="1155"/>
    <cellStyle name="60% - Accent6 26" xfId="1156"/>
    <cellStyle name="60% - Accent6 27" xfId="1157"/>
    <cellStyle name="60% - Accent6 28" xfId="1158"/>
    <cellStyle name="60% - Accent6 29" xfId="1159"/>
    <cellStyle name="60% - Accent6 3" xfId="277"/>
    <cellStyle name="60% - Accent6 3 2" xfId="1160"/>
    <cellStyle name="60% - Accent6 30" xfId="1161"/>
    <cellStyle name="60% - Accent6 31" xfId="1162"/>
    <cellStyle name="60% - Accent6 32" xfId="1163"/>
    <cellStyle name="60% - Accent6 33" xfId="1164"/>
    <cellStyle name="60% - Accent6 34" xfId="1165"/>
    <cellStyle name="60% - Accent6 35" xfId="1166"/>
    <cellStyle name="60% - Accent6 36" xfId="1167"/>
    <cellStyle name="60% - Accent6 37" xfId="1168"/>
    <cellStyle name="60% - Accent6 38" xfId="1169"/>
    <cellStyle name="60% - Accent6 39" xfId="1170"/>
    <cellStyle name="60% - Accent6 4" xfId="1171"/>
    <cellStyle name="60% - Accent6 40" xfId="1172"/>
    <cellStyle name="60% - Accent6 41" xfId="1173"/>
    <cellStyle name="60% - Accent6 5" xfId="1174"/>
    <cellStyle name="60% - Accent6 6" xfId="1175"/>
    <cellStyle name="60% - Accent6 7" xfId="1176"/>
    <cellStyle name="60% - Accent6 8" xfId="1177"/>
    <cellStyle name="60% - Accent6 9" xfId="1178"/>
    <cellStyle name="60% - ส่วนที่ถูกเน้น1" xfId="38"/>
    <cellStyle name="60% - ส่วนที่ถูกเน้น1 2" xfId="278"/>
    <cellStyle name="60% - ส่วนที่ถูกเน้น1 2 2" xfId="1179"/>
    <cellStyle name="60% - ส่วนที่ถูกเน้น1_4002-3" xfId="1180"/>
    <cellStyle name="60% - ส่วนที่ถูกเน้น2" xfId="39"/>
    <cellStyle name="60% - ส่วนที่ถูกเน้น2 2" xfId="279"/>
    <cellStyle name="60% - ส่วนที่ถูกเน้น2 2 2" xfId="1181"/>
    <cellStyle name="60% - ส่วนที่ถูกเน้น2_4002-3" xfId="1182"/>
    <cellStyle name="60% - ส่วนที่ถูกเน้น3" xfId="40"/>
    <cellStyle name="60% - ส่วนที่ถูกเน้น3 2" xfId="280"/>
    <cellStyle name="60% - ส่วนที่ถูกเน้น3 2 2" xfId="1183"/>
    <cellStyle name="60% - ส่วนที่ถูกเน้น3_4002-3" xfId="1184"/>
    <cellStyle name="60% - ส่วนที่ถูกเน้น4" xfId="41"/>
    <cellStyle name="60% - ส่วนที่ถูกเน้น4 2" xfId="281"/>
    <cellStyle name="60% - ส่วนที่ถูกเน้น4 2 2" xfId="1185"/>
    <cellStyle name="60% - ส่วนที่ถูกเน้น4_4002-3" xfId="1186"/>
    <cellStyle name="60% - ส่วนที่ถูกเน้น5" xfId="42"/>
    <cellStyle name="60% - ส่วนที่ถูกเน้น5 2" xfId="282"/>
    <cellStyle name="60% - ส่วนที่ถูกเน้น5 2 2" xfId="1187"/>
    <cellStyle name="60% - ส่วนที่ถูกเน้น5_4002-3" xfId="1188"/>
    <cellStyle name="60% - ส่วนที่ถูกเน้น6" xfId="43"/>
    <cellStyle name="60% - ส่วนที่ถูกเน้น6 2" xfId="283"/>
    <cellStyle name="60% - ส่วนที่ถูกเน้น6 2 2" xfId="1189"/>
    <cellStyle name="60% - ส่วนที่ถูกเน้น6_4002-3" xfId="1190"/>
    <cellStyle name="75" xfId="44"/>
    <cellStyle name="75 2" xfId="1191"/>
    <cellStyle name="Accent1" xfId="45" builtinId="29" customBuiltin="1"/>
    <cellStyle name="Accent1 10" xfId="1192"/>
    <cellStyle name="Accent1 11" xfId="1193"/>
    <cellStyle name="Accent1 12" xfId="1194"/>
    <cellStyle name="Accent1 13" xfId="1195"/>
    <cellStyle name="Accent1 14" xfId="1196"/>
    <cellStyle name="Accent1 15" xfId="1197"/>
    <cellStyle name="Accent1 16" xfId="1198"/>
    <cellStyle name="Accent1 17" xfId="1199"/>
    <cellStyle name="Accent1 18" xfId="1200"/>
    <cellStyle name="Accent1 19" xfId="1201"/>
    <cellStyle name="Accent1 2" xfId="284"/>
    <cellStyle name="Accent1 2 2" xfId="1202"/>
    <cellStyle name="Accent1 20" xfId="1203"/>
    <cellStyle name="Accent1 21" xfId="1204"/>
    <cellStyle name="Accent1 22" xfId="1205"/>
    <cellStyle name="Accent1 23" xfId="1206"/>
    <cellStyle name="Accent1 24" xfId="1207"/>
    <cellStyle name="Accent1 25" xfId="1208"/>
    <cellStyle name="Accent1 26" xfId="1209"/>
    <cellStyle name="Accent1 27" xfId="1210"/>
    <cellStyle name="Accent1 28" xfId="1211"/>
    <cellStyle name="Accent1 29" xfId="1212"/>
    <cellStyle name="Accent1 3" xfId="285"/>
    <cellStyle name="Accent1 3 2" xfId="1213"/>
    <cellStyle name="Accent1 30" xfId="1214"/>
    <cellStyle name="Accent1 31" xfId="1215"/>
    <cellStyle name="Accent1 32" xfId="1216"/>
    <cellStyle name="Accent1 33" xfId="1217"/>
    <cellStyle name="Accent1 34" xfId="1218"/>
    <cellStyle name="Accent1 35" xfId="1219"/>
    <cellStyle name="Accent1 36" xfId="1220"/>
    <cellStyle name="Accent1 37" xfId="1221"/>
    <cellStyle name="Accent1 38" xfId="1222"/>
    <cellStyle name="Accent1 39" xfId="1223"/>
    <cellStyle name="Accent1 4" xfId="1224"/>
    <cellStyle name="Accent1 40" xfId="1225"/>
    <cellStyle name="Accent1 41" xfId="1226"/>
    <cellStyle name="Accent1 5" xfId="1227"/>
    <cellStyle name="Accent1 6" xfId="1228"/>
    <cellStyle name="Accent1 7" xfId="1229"/>
    <cellStyle name="Accent1 8" xfId="1230"/>
    <cellStyle name="Accent1 9" xfId="1231"/>
    <cellStyle name="Accent2" xfId="46" builtinId="33" customBuiltin="1"/>
    <cellStyle name="Accent2 10" xfId="1232"/>
    <cellStyle name="Accent2 11" xfId="1233"/>
    <cellStyle name="Accent2 12" xfId="1234"/>
    <cellStyle name="Accent2 13" xfId="1235"/>
    <cellStyle name="Accent2 14" xfId="1236"/>
    <cellStyle name="Accent2 15" xfId="1237"/>
    <cellStyle name="Accent2 16" xfId="1238"/>
    <cellStyle name="Accent2 17" xfId="1239"/>
    <cellStyle name="Accent2 18" xfId="1240"/>
    <cellStyle name="Accent2 19" xfId="1241"/>
    <cellStyle name="Accent2 2" xfId="286"/>
    <cellStyle name="Accent2 2 2" xfId="1242"/>
    <cellStyle name="Accent2 20" xfId="1243"/>
    <cellStyle name="Accent2 21" xfId="1244"/>
    <cellStyle name="Accent2 22" xfId="1245"/>
    <cellStyle name="Accent2 23" xfId="1246"/>
    <cellStyle name="Accent2 24" xfId="1247"/>
    <cellStyle name="Accent2 25" xfId="1248"/>
    <cellStyle name="Accent2 26" xfId="1249"/>
    <cellStyle name="Accent2 27" xfId="1250"/>
    <cellStyle name="Accent2 28" xfId="1251"/>
    <cellStyle name="Accent2 29" xfId="1252"/>
    <cellStyle name="Accent2 3" xfId="287"/>
    <cellStyle name="Accent2 3 2" xfId="1253"/>
    <cellStyle name="Accent2 30" xfId="1254"/>
    <cellStyle name="Accent2 31" xfId="1255"/>
    <cellStyle name="Accent2 32" xfId="1256"/>
    <cellStyle name="Accent2 33" xfId="1257"/>
    <cellStyle name="Accent2 34" xfId="1258"/>
    <cellStyle name="Accent2 35" xfId="1259"/>
    <cellStyle name="Accent2 36" xfId="1260"/>
    <cellStyle name="Accent2 37" xfId="1261"/>
    <cellStyle name="Accent2 38" xfId="1262"/>
    <cellStyle name="Accent2 39" xfId="1263"/>
    <cellStyle name="Accent2 4" xfId="1264"/>
    <cellStyle name="Accent2 40" xfId="1265"/>
    <cellStyle name="Accent2 41" xfId="1266"/>
    <cellStyle name="Accent2 5" xfId="1267"/>
    <cellStyle name="Accent2 6" xfId="1268"/>
    <cellStyle name="Accent2 7" xfId="1269"/>
    <cellStyle name="Accent2 8" xfId="1270"/>
    <cellStyle name="Accent2 9" xfId="1271"/>
    <cellStyle name="Accent3" xfId="47" builtinId="37" customBuiltin="1"/>
    <cellStyle name="Accent3 10" xfId="1272"/>
    <cellStyle name="Accent3 11" xfId="1273"/>
    <cellStyle name="Accent3 12" xfId="1274"/>
    <cellStyle name="Accent3 13" xfId="1275"/>
    <cellStyle name="Accent3 14" xfId="1276"/>
    <cellStyle name="Accent3 15" xfId="1277"/>
    <cellStyle name="Accent3 16" xfId="1278"/>
    <cellStyle name="Accent3 17" xfId="1279"/>
    <cellStyle name="Accent3 18" xfId="1280"/>
    <cellStyle name="Accent3 19" xfId="1281"/>
    <cellStyle name="Accent3 2" xfId="288"/>
    <cellStyle name="Accent3 2 2" xfId="1282"/>
    <cellStyle name="Accent3 20" xfId="1283"/>
    <cellStyle name="Accent3 21" xfId="1284"/>
    <cellStyle name="Accent3 22" xfId="1285"/>
    <cellStyle name="Accent3 23" xfId="1286"/>
    <cellStyle name="Accent3 24" xfId="1287"/>
    <cellStyle name="Accent3 25" xfId="1288"/>
    <cellStyle name="Accent3 26" xfId="1289"/>
    <cellStyle name="Accent3 27" xfId="1290"/>
    <cellStyle name="Accent3 28" xfId="1291"/>
    <cellStyle name="Accent3 29" xfId="1292"/>
    <cellStyle name="Accent3 3" xfId="289"/>
    <cellStyle name="Accent3 3 2" xfId="1293"/>
    <cellStyle name="Accent3 30" xfId="1294"/>
    <cellStyle name="Accent3 31" xfId="1295"/>
    <cellStyle name="Accent3 32" xfId="1296"/>
    <cellStyle name="Accent3 33" xfId="1297"/>
    <cellStyle name="Accent3 34" xfId="1298"/>
    <cellStyle name="Accent3 35" xfId="1299"/>
    <cellStyle name="Accent3 36" xfId="1300"/>
    <cellStyle name="Accent3 37" xfId="1301"/>
    <cellStyle name="Accent3 38" xfId="1302"/>
    <cellStyle name="Accent3 39" xfId="1303"/>
    <cellStyle name="Accent3 4" xfId="1304"/>
    <cellStyle name="Accent3 40" xfId="1305"/>
    <cellStyle name="Accent3 41" xfId="1306"/>
    <cellStyle name="Accent3 5" xfId="1307"/>
    <cellStyle name="Accent3 6" xfId="1308"/>
    <cellStyle name="Accent3 7" xfId="1309"/>
    <cellStyle name="Accent3 8" xfId="1310"/>
    <cellStyle name="Accent3 9" xfId="1311"/>
    <cellStyle name="Accent4" xfId="48" builtinId="41" customBuiltin="1"/>
    <cellStyle name="Accent4 10" xfId="1312"/>
    <cellStyle name="Accent4 11" xfId="1313"/>
    <cellStyle name="Accent4 12" xfId="1314"/>
    <cellStyle name="Accent4 13" xfId="1315"/>
    <cellStyle name="Accent4 14" xfId="1316"/>
    <cellStyle name="Accent4 15" xfId="1317"/>
    <cellStyle name="Accent4 16" xfId="1318"/>
    <cellStyle name="Accent4 17" xfId="1319"/>
    <cellStyle name="Accent4 18" xfId="1320"/>
    <cellStyle name="Accent4 19" xfId="1321"/>
    <cellStyle name="Accent4 2" xfId="290"/>
    <cellStyle name="Accent4 2 2" xfId="1322"/>
    <cellStyle name="Accent4 20" xfId="1323"/>
    <cellStyle name="Accent4 21" xfId="1324"/>
    <cellStyle name="Accent4 22" xfId="1325"/>
    <cellStyle name="Accent4 23" xfId="1326"/>
    <cellStyle name="Accent4 24" xfId="1327"/>
    <cellStyle name="Accent4 25" xfId="1328"/>
    <cellStyle name="Accent4 26" xfId="1329"/>
    <cellStyle name="Accent4 27" xfId="1330"/>
    <cellStyle name="Accent4 28" xfId="1331"/>
    <cellStyle name="Accent4 29" xfId="1332"/>
    <cellStyle name="Accent4 3" xfId="291"/>
    <cellStyle name="Accent4 3 2" xfId="1333"/>
    <cellStyle name="Accent4 30" xfId="1334"/>
    <cellStyle name="Accent4 31" xfId="1335"/>
    <cellStyle name="Accent4 32" xfId="1336"/>
    <cellStyle name="Accent4 33" xfId="1337"/>
    <cellStyle name="Accent4 34" xfId="1338"/>
    <cellStyle name="Accent4 35" xfId="1339"/>
    <cellStyle name="Accent4 36" xfId="1340"/>
    <cellStyle name="Accent4 37" xfId="1341"/>
    <cellStyle name="Accent4 38" xfId="1342"/>
    <cellStyle name="Accent4 39" xfId="1343"/>
    <cellStyle name="Accent4 4" xfId="1344"/>
    <cellStyle name="Accent4 40" xfId="1345"/>
    <cellStyle name="Accent4 41" xfId="1346"/>
    <cellStyle name="Accent4 5" xfId="1347"/>
    <cellStyle name="Accent4 6" xfId="1348"/>
    <cellStyle name="Accent4 7" xfId="1349"/>
    <cellStyle name="Accent4 8" xfId="1350"/>
    <cellStyle name="Accent4 9" xfId="1351"/>
    <cellStyle name="Accent5" xfId="49" builtinId="45" customBuiltin="1"/>
    <cellStyle name="Accent5 10" xfId="1352"/>
    <cellStyle name="Accent5 11" xfId="1353"/>
    <cellStyle name="Accent5 12" xfId="1354"/>
    <cellStyle name="Accent5 13" xfId="1355"/>
    <cellStyle name="Accent5 14" xfId="1356"/>
    <cellStyle name="Accent5 15" xfId="1357"/>
    <cellStyle name="Accent5 16" xfId="1358"/>
    <cellStyle name="Accent5 17" xfId="1359"/>
    <cellStyle name="Accent5 18" xfId="1360"/>
    <cellStyle name="Accent5 19" xfId="1361"/>
    <cellStyle name="Accent5 2" xfId="292"/>
    <cellStyle name="Accent5 2 2" xfId="1362"/>
    <cellStyle name="Accent5 20" xfId="1363"/>
    <cellStyle name="Accent5 21" xfId="1364"/>
    <cellStyle name="Accent5 22" xfId="1365"/>
    <cellStyle name="Accent5 23" xfId="1366"/>
    <cellStyle name="Accent5 24" xfId="1367"/>
    <cellStyle name="Accent5 25" xfId="1368"/>
    <cellStyle name="Accent5 26" xfId="1369"/>
    <cellStyle name="Accent5 27" xfId="1370"/>
    <cellStyle name="Accent5 28" xfId="1371"/>
    <cellStyle name="Accent5 29" xfId="1372"/>
    <cellStyle name="Accent5 3" xfId="293"/>
    <cellStyle name="Accent5 3 2" xfId="1373"/>
    <cellStyle name="Accent5 30" xfId="1374"/>
    <cellStyle name="Accent5 31" xfId="1375"/>
    <cellStyle name="Accent5 32" xfId="1376"/>
    <cellStyle name="Accent5 33" xfId="1377"/>
    <cellStyle name="Accent5 34" xfId="1378"/>
    <cellStyle name="Accent5 35" xfId="1379"/>
    <cellStyle name="Accent5 36" xfId="1380"/>
    <cellStyle name="Accent5 37" xfId="1381"/>
    <cellStyle name="Accent5 38" xfId="1382"/>
    <cellStyle name="Accent5 39" xfId="1383"/>
    <cellStyle name="Accent5 4" xfId="1384"/>
    <cellStyle name="Accent5 40" xfId="1385"/>
    <cellStyle name="Accent5 41" xfId="1386"/>
    <cellStyle name="Accent5 5" xfId="1387"/>
    <cellStyle name="Accent5 6" xfId="1388"/>
    <cellStyle name="Accent5 7" xfId="1389"/>
    <cellStyle name="Accent5 8" xfId="1390"/>
    <cellStyle name="Accent5 9" xfId="1391"/>
    <cellStyle name="Accent6" xfId="50" builtinId="49" customBuiltin="1"/>
    <cellStyle name="Accent6 10" xfId="1392"/>
    <cellStyle name="Accent6 11" xfId="1393"/>
    <cellStyle name="Accent6 12" xfId="1394"/>
    <cellStyle name="Accent6 13" xfId="1395"/>
    <cellStyle name="Accent6 14" xfId="1396"/>
    <cellStyle name="Accent6 15" xfId="1397"/>
    <cellStyle name="Accent6 16" xfId="1398"/>
    <cellStyle name="Accent6 17" xfId="1399"/>
    <cellStyle name="Accent6 18" xfId="1400"/>
    <cellStyle name="Accent6 19" xfId="1401"/>
    <cellStyle name="Accent6 2" xfId="294"/>
    <cellStyle name="Accent6 2 2" xfId="1402"/>
    <cellStyle name="Accent6 20" xfId="1403"/>
    <cellStyle name="Accent6 21" xfId="1404"/>
    <cellStyle name="Accent6 22" xfId="1405"/>
    <cellStyle name="Accent6 23" xfId="1406"/>
    <cellStyle name="Accent6 24" xfId="1407"/>
    <cellStyle name="Accent6 25" xfId="1408"/>
    <cellStyle name="Accent6 26" xfId="1409"/>
    <cellStyle name="Accent6 27" xfId="1410"/>
    <cellStyle name="Accent6 28" xfId="1411"/>
    <cellStyle name="Accent6 29" xfId="1412"/>
    <cellStyle name="Accent6 3" xfId="295"/>
    <cellStyle name="Accent6 3 2" xfId="1413"/>
    <cellStyle name="Accent6 30" xfId="1414"/>
    <cellStyle name="Accent6 31" xfId="1415"/>
    <cellStyle name="Accent6 32" xfId="1416"/>
    <cellStyle name="Accent6 33" xfId="1417"/>
    <cellStyle name="Accent6 34" xfId="1418"/>
    <cellStyle name="Accent6 35" xfId="1419"/>
    <cellStyle name="Accent6 36" xfId="1420"/>
    <cellStyle name="Accent6 37" xfId="1421"/>
    <cellStyle name="Accent6 38" xfId="1422"/>
    <cellStyle name="Accent6 39" xfId="1423"/>
    <cellStyle name="Accent6 4" xfId="1424"/>
    <cellStyle name="Accent6 40" xfId="1425"/>
    <cellStyle name="Accent6 41" xfId="1426"/>
    <cellStyle name="Accent6 5" xfId="1427"/>
    <cellStyle name="Accent6 6" xfId="1428"/>
    <cellStyle name="Accent6 7" xfId="1429"/>
    <cellStyle name="Accent6 8" xfId="1430"/>
    <cellStyle name="Accent6 9" xfId="1431"/>
    <cellStyle name="ALL CAP" xfId="1432"/>
    <cellStyle name="Bad" xfId="51" builtinId="27" customBuiltin="1"/>
    <cellStyle name="Bad 10" xfId="1433"/>
    <cellStyle name="Bad 11" xfId="1434"/>
    <cellStyle name="Bad 12" xfId="1435"/>
    <cellStyle name="Bad 13" xfId="1436"/>
    <cellStyle name="Bad 14" xfId="1437"/>
    <cellStyle name="Bad 15" xfId="1438"/>
    <cellStyle name="Bad 16" xfId="1439"/>
    <cellStyle name="Bad 17" xfId="1440"/>
    <cellStyle name="Bad 18" xfId="1441"/>
    <cellStyle name="Bad 19" xfId="1442"/>
    <cellStyle name="Bad 2" xfId="296"/>
    <cellStyle name="Bad 2 2" xfId="1443"/>
    <cellStyle name="Bad 20" xfId="1444"/>
    <cellStyle name="Bad 21" xfId="1445"/>
    <cellStyle name="Bad 22" xfId="1446"/>
    <cellStyle name="Bad 23" xfId="1447"/>
    <cellStyle name="Bad 24" xfId="1448"/>
    <cellStyle name="Bad 25" xfId="1449"/>
    <cellStyle name="Bad 26" xfId="1450"/>
    <cellStyle name="Bad 27" xfId="1451"/>
    <cellStyle name="Bad 28" xfId="1452"/>
    <cellStyle name="Bad 29" xfId="1453"/>
    <cellStyle name="Bad 3" xfId="297"/>
    <cellStyle name="Bad 3 2" xfId="1454"/>
    <cellStyle name="Bad 30" xfId="1455"/>
    <cellStyle name="Bad 31" xfId="1456"/>
    <cellStyle name="Bad 32" xfId="1457"/>
    <cellStyle name="Bad 33" xfId="1458"/>
    <cellStyle name="Bad 34" xfId="1459"/>
    <cellStyle name="Bad 35" xfId="1460"/>
    <cellStyle name="Bad 36" xfId="1461"/>
    <cellStyle name="Bad 37" xfId="1462"/>
    <cellStyle name="Bad 38" xfId="1463"/>
    <cellStyle name="Bad 39" xfId="1464"/>
    <cellStyle name="Bad 4" xfId="1465"/>
    <cellStyle name="Bad 40" xfId="1466"/>
    <cellStyle name="Bad 41" xfId="1467"/>
    <cellStyle name="Bad 5" xfId="1468"/>
    <cellStyle name="Bad 6" xfId="1469"/>
    <cellStyle name="Bad 7" xfId="1470"/>
    <cellStyle name="Bad 8" xfId="1471"/>
    <cellStyle name="Bad 9" xfId="1472"/>
    <cellStyle name="ber of montd" xfId="1473"/>
    <cellStyle name="ber of montd 2" xfId="2557"/>
    <cellStyle name="ber of montd 3" xfId="2558"/>
    <cellStyle name="Body" xfId="52"/>
    <cellStyle name="BOLDl" xfId="1474"/>
    <cellStyle name="BOLDl 2" xfId="2559"/>
    <cellStyle name="Brand Align Left Text" xfId="1475"/>
    <cellStyle name="Brand Default" xfId="1476"/>
    <cellStyle name="Brand Percent" xfId="1477"/>
    <cellStyle name="Brand Source" xfId="1478"/>
    <cellStyle name="Brand Subtitle with Underline" xfId="1479"/>
    <cellStyle name="Brand Subtitle without Underline" xfId="1480"/>
    <cellStyle name="Brand Title" xfId="1481"/>
    <cellStyle name="Calc Currency (0)" xfId="53"/>
    <cellStyle name="Calc Currency (0) 2" xfId="1482"/>
    <cellStyle name="Calc Currency (2)" xfId="54"/>
    <cellStyle name="Calc Currency (2) 2" xfId="1483"/>
    <cellStyle name="Calc Percent (0)" xfId="55"/>
    <cellStyle name="Calc Percent (0) 2" xfId="1484"/>
    <cellStyle name="Calc Percent (1)" xfId="56"/>
    <cellStyle name="Calc Percent (1) 2" xfId="1485"/>
    <cellStyle name="Calc Percent (2)" xfId="57"/>
    <cellStyle name="Calc Percent (2) 2" xfId="1486"/>
    <cellStyle name="Calc Units (0)" xfId="58"/>
    <cellStyle name="Calc Units (0) 2" xfId="1487"/>
    <cellStyle name="Calc Units (1)" xfId="59"/>
    <cellStyle name="Calc Units (1) 2" xfId="1488"/>
    <cellStyle name="Calc Units (2)" xfId="60"/>
    <cellStyle name="Calc Units (2) 2" xfId="1489"/>
    <cellStyle name="Calculation" xfId="61" builtinId="22" customBuiltin="1"/>
    <cellStyle name="Calculation 10" xfId="1490"/>
    <cellStyle name="Calculation 11" xfId="1491"/>
    <cellStyle name="Calculation 12" xfId="1492"/>
    <cellStyle name="Calculation 13" xfId="1493"/>
    <cellStyle name="Calculation 14" xfId="1494"/>
    <cellStyle name="Calculation 15" xfId="1495"/>
    <cellStyle name="Calculation 16" xfId="1496"/>
    <cellStyle name="Calculation 17" xfId="1497"/>
    <cellStyle name="Calculation 18" xfId="1498"/>
    <cellStyle name="Calculation 19" xfId="1499"/>
    <cellStyle name="Calculation 2" xfId="298"/>
    <cellStyle name="Calculation 2 2" xfId="1500"/>
    <cellStyle name="Calculation 20" xfId="1501"/>
    <cellStyle name="Calculation 21" xfId="1502"/>
    <cellStyle name="Calculation 22" xfId="1503"/>
    <cellStyle name="Calculation 23" xfId="1504"/>
    <cellStyle name="Calculation 24" xfId="1505"/>
    <cellStyle name="Calculation 25" xfId="1506"/>
    <cellStyle name="Calculation 26" xfId="1507"/>
    <cellStyle name="Calculation 27" xfId="1508"/>
    <cellStyle name="Calculation 28" xfId="1509"/>
    <cellStyle name="Calculation 29" xfId="1510"/>
    <cellStyle name="Calculation 3" xfId="299"/>
    <cellStyle name="Calculation 3 2" xfId="1511"/>
    <cellStyle name="Calculation 30" xfId="1512"/>
    <cellStyle name="Calculation 31" xfId="1513"/>
    <cellStyle name="Calculation 32" xfId="1514"/>
    <cellStyle name="Calculation 33" xfId="1515"/>
    <cellStyle name="Calculation 34" xfId="1516"/>
    <cellStyle name="Calculation 35" xfId="1517"/>
    <cellStyle name="Calculation 36" xfId="1518"/>
    <cellStyle name="Calculation 37" xfId="1519"/>
    <cellStyle name="Calculation 38" xfId="1520"/>
    <cellStyle name="Calculation 39" xfId="1521"/>
    <cellStyle name="Calculation 4" xfId="1522"/>
    <cellStyle name="Calculation 40" xfId="1523"/>
    <cellStyle name="Calculation 41" xfId="1524"/>
    <cellStyle name="Calculation 5" xfId="1525"/>
    <cellStyle name="Calculation 6" xfId="1526"/>
    <cellStyle name="Calculation 7" xfId="1527"/>
    <cellStyle name="Calculation 8" xfId="1528"/>
    <cellStyle name="Calculation 9" xfId="1529"/>
    <cellStyle name="category" xfId="1530"/>
    <cellStyle name="Check Cell" xfId="62" builtinId="23" customBuiltin="1"/>
    <cellStyle name="Check Cell 10" xfId="1531"/>
    <cellStyle name="Check Cell 11" xfId="1532"/>
    <cellStyle name="Check Cell 12" xfId="1533"/>
    <cellStyle name="Check Cell 13" xfId="1534"/>
    <cellStyle name="Check Cell 14" xfId="1535"/>
    <cellStyle name="Check Cell 15" xfId="1536"/>
    <cellStyle name="Check Cell 16" xfId="1537"/>
    <cellStyle name="Check Cell 17" xfId="1538"/>
    <cellStyle name="Check Cell 18" xfId="1539"/>
    <cellStyle name="Check Cell 19" xfId="1540"/>
    <cellStyle name="Check Cell 2" xfId="300"/>
    <cellStyle name="Check Cell 2 2" xfId="1541"/>
    <cellStyle name="Check Cell 20" xfId="1542"/>
    <cellStyle name="Check Cell 21" xfId="1543"/>
    <cellStyle name="Check Cell 22" xfId="1544"/>
    <cellStyle name="Check Cell 23" xfId="1545"/>
    <cellStyle name="Check Cell 24" xfId="1546"/>
    <cellStyle name="Check Cell 25" xfId="1547"/>
    <cellStyle name="Check Cell 26" xfId="1548"/>
    <cellStyle name="Check Cell 27" xfId="1549"/>
    <cellStyle name="Check Cell 28" xfId="1550"/>
    <cellStyle name="Check Cell 29" xfId="1551"/>
    <cellStyle name="Check Cell 3" xfId="301"/>
    <cellStyle name="Check Cell 3 2" xfId="1552"/>
    <cellStyle name="Check Cell 30" xfId="1553"/>
    <cellStyle name="Check Cell 31" xfId="1554"/>
    <cellStyle name="Check Cell 32" xfId="1555"/>
    <cellStyle name="Check Cell 33" xfId="1556"/>
    <cellStyle name="Check Cell 34" xfId="1557"/>
    <cellStyle name="Check Cell 35" xfId="1558"/>
    <cellStyle name="Check Cell 36" xfId="1559"/>
    <cellStyle name="Check Cell 37" xfId="1560"/>
    <cellStyle name="Check Cell 38" xfId="1561"/>
    <cellStyle name="Check Cell 39" xfId="1562"/>
    <cellStyle name="Check Cell 4" xfId="1563"/>
    <cellStyle name="Check Cell 40" xfId="1564"/>
    <cellStyle name="Check Cell 41" xfId="1565"/>
    <cellStyle name="Check Cell 5" xfId="1566"/>
    <cellStyle name="Check Cell 6" xfId="1567"/>
    <cellStyle name="Check Cell 7" xfId="1568"/>
    <cellStyle name="Check Cell 8" xfId="1569"/>
    <cellStyle name="Check Cell 9" xfId="1570"/>
    <cellStyle name="Col Heads" xfId="1571"/>
    <cellStyle name="Comma" xfId="63" builtinId="3"/>
    <cellStyle name="Comma  - Style1" xfId="1573"/>
    <cellStyle name="Comma  - Style2" xfId="1574"/>
    <cellStyle name="Comma  - Style3" xfId="1575"/>
    <cellStyle name="Comma  - Style4" xfId="1576"/>
    <cellStyle name="Comma  - Style5" xfId="1577"/>
    <cellStyle name="Comma  - Style6" xfId="1578"/>
    <cellStyle name="Comma  - Style7" xfId="1579"/>
    <cellStyle name="Comma  - Style8" xfId="1580"/>
    <cellStyle name="Comma [0.00]" xfId="1581"/>
    <cellStyle name="Comma [0] 2" xfId="1582"/>
    <cellStyle name="Comma [00]" xfId="64"/>
    <cellStyle name="Comma [00] 2" xfId="1583"/>
    <cellStyle name="Comma 10" xfId="65"/>
    <cellStyle name="Comma 10 2" xfId="1584"/>
    <cellStyle name="Comma 11" xfId="66"/>
    <cellStyle name="Comma 11 2" xfId="1585"/>
    <cellStyle name="Comma 12" xfId="67"/>
    <cellStyle name="Comma 12 2" xfId="1586"/>
    <cellStyle name="Comma 13" xfId="68"/>
    <cellStyle name="Comma 13 2" xfId="1587"/>
    <cellStyle name="Comma 14" xfId="69"/>
    <cellStyle name="Comma 14 2" xfId="1588"/>
    <cellStyle name="Comma 15" xfId="70"/>
    <cellStyle name="Comma 15 2" xfId="1589"/>
    <cellStyle name="Comma 16" xfId="71"/>
    <cellStyle name="Comma 16 2" xfId="1590"/>
    <cellStyle name="Comma 17" xfId="72"/>
    <cellStyle name="Comma 17 2" xfId="1591"/>
    <cellStyle name="Comma 18" xfId="73"/>
    <cellStyle name="Comma 18 2" xfId="1592"/>
    <cellStyle name="Comma 19" xfId="74"/>
    <cellStyle name="Comma 19 2" xfId="1593"/>
    <cellStyle name="Comma 2" xfId="75"/>
    <cellStyle name="Comma 2 10" xfId="2555"/>
    <cellStyle name="Comma 2 2" xfId="76"/>
    <cellStyle name="Comma 2 2 2" xfId="1596"/>
    <cellStyle name="Comma 2 2 3" xfId="1595"/>
    <cellStyle name="Comma 2 2_4002-1" xfId="1597"/>
    <cellStyle name="Comma 2 3" xfId="77"/>
    <cellStyle name="Comma 2 3 2" xfId="1598"/>
    <cellStyle name="Comma 2 3 3" xfId="2622"/>
    <cellStyle name="Comma 2 4" xfId="224"/>
    <cellStyle name="Comma 2 4 2" xfId="1599"/>
    <cellStyle name="Comma 2 5" xfId="1600"/>
    <cellStyle name="Comma 2 5 2" xfId="2562"/>
    <cellStyle name="Comma 2 6" xfId="1601"/>
    <cellStyle name="Comma 2 6 2" xfId="2563"/>
    <cellStyle name="Comma 2 7" xfId="1594"/>
    <cellStyle name="Comma 2 8" xfId="2561"/>
    <cellStyle name="Comma 2 9" xfId="78"/>
    <cellStyle name="Comma 2 9 2" xfId="1602"/>
    <cellStyle name="Comma 2_2000-3 Cut-Off Cheque" xfId="1603"/>
    <cellStyle name="Comma 20" xfId="79"/>
    <cellStyle name="Comma 20 2" xfId="1604"/>
    <cellStyle name="Comma 21" xfId="221"/>
    <cellStyle name="Comma 21 2" xfId="1606"/>
    <cellStyle name="Comma 21 3" xfId="1605"/>
    <cellStyle name="Comma 22" xfId="1607"/>
    <cellStyle name="Comma 22 2" xfId="2564"/>
    <cellStyle name="Comma 22 3" xfId="2565"/>
    <cellStyle name="Comma 23" xfId="1608"/>
    <cellStyle name="Comma 23 2" xfId="2566"/>
    <cellStyle name="Comma 23 3" xfId="2567"/>
    <cellStyle name="Comma 24" xfId="1609"/>
    <cellStyle name="Comma 24 2" xfId="2568"/>
    <cellStyle name="Comma 24 3" xfId="2569"/>
    <cellStyle name="Comma 25" xfId="1610"/>
    <cellStyle name="Comma 26" xfId="1611"/>
    <cellStyle name="Comma 27" xfId="1612"/>
    <cellStyle name="Comma 28" xfId="1572"/>
    <cellStyle name="Comma 29" xfId="2560"/>
    <cellStyle name="Comma 3" xfId="80"/>
    <cellStyle name="Comma 3 2" xfId="81"/>
    <cellStyle name="Comma 3 2 2" xfId="1613"/>
    <cellStyle name="Comma 3 3" xfId="226"/>
    <cellStyle name="Comma 3_2506-1 Accounts Receivable Trade, Net updated" xfId="1614"/>
    <cellStyle name="Comma 30" xfId="2556"/>
    <cellStyle name="Comma 31" xfId="2621"/>
    <cellStyle name="Comma 32" xfId="2630"/>
    <cellStyle name="Comma 33" xfId="2631"/>
    <cellStyle name="Comma 4" xfId="82"/>
    <cellStyle name="Comma 4 2" xfId="223"/>
    <cellStyle name="Comma 4 2 2" xfId="1615"/>
    <cellStyle name="Comma 5" xfId="83"/>
    <cellStyle name="Comma 5 2" xfId="225"/>
    <cellStyle name="Comma 5 2 2" xfId="1616"/>
    <cellStyle name="Comma 5_2506-1 AR Trade 2013" xfId="1617"/>
    <cellStyle name="Comma 6" xfId="84"/>
    <cellStyle name="Comma 6 2" xfId="1618"/>
    <cellStyle name="Comma 6_2506-1 AR Trade 2013" xfId="1619"/>
    <cellStyle name="Comma 7" xfId="85"/>
    <cellStyle name="Comma 7 2" xfId="1620"/>
    <cellStyle name="Comma 7_Cash2" xfId="1621"/>
    <cellStyle name="Comma 8" xfId="86"/>
    <cellStyle name="Comma 8 2" xfId="1622"/>
    <cellStyle name="Comma 9" xfId="87"/>
    <cellStyle name="Comma 9 2" xfId="1623"/>
    <cellStyle name="Comma 9 2 2" xfId="2623"/>
    <cellStyle name="Comma 9_Sheet1" xfId="1624"/>
    <cellStyle name="comma zerodec" xfId="88"/>
    <cellStyle name="comma zerodec 2" xfId="1625"/>
    <cellStyle name="Comma,0" xfId="1626"/>
    <cellStyle name="Comma,1" xfId="1627"/>
    <cellStyle name="Comma,2" xfId="1628"/>
    <cellStyle name="Comma_Liabilities" xfId="89"/>
    <cellStyle name="Comma_ส่วนปรับปรุงเพิ่มเติมสนง" xfId="222"/>
    <cellStyle name="Comma0" xfId="1629"/>
    <cellStyle name="Copied" xfId="1630"/>
    <cellStyle name="Cover Date" xfId="1631"/>
    <cellStyle name="Cover Subtitle" xfId="1632"/>
    <cellStyle name="Cover Title" xfId="1633"/>
    <cellStyle name="Currency (0.00)" xfId="90"/>
    <cellStyle name="Currency [00]" xfId="91"/>
    <cellStyle name="Currency [00] 2" xfId="1634"/>
    <cellStyle name="Currency 2" xfId="92"/>
    <cellStyle name="Currency 2 2" xfId="1635"/>
    <cellStyle name="Currency,0" xfId="1636"/>
    <cellStyle name="Currency,2" xfId="1637"/>
    <cellStyle name="Currency0" xfId="1638"/>
    <cellStyle name="Currency1" xfId="93"/>
    <cellStyle name="Currency1 2" xfId="1639"/>
    <cellStyle name="Date Short" xfId="94"/>
    <cellStyle name="day of the month before or after" xfId="1640"/>
    <cellStyle name="day of the month before or after 2" xfId="2570"/>
    <cellStyle name="day of the month before or after 3" xfId="2571"/>
    <cellStyle name="Dezimal [0]_Compiling Utility Macros" xfId="95"/>
    <cellStyle name="Dezimal_Compiling Utility Macros" xfId="96"/>
    <cellStyle name="Dollar (zero dec)" xfId="97"/>
    <cellStyle name="Dollar (zero dec) 2" xfId="1641"/>
    <cellStyle name="E&amp;Y House" xfId="1642"/>
    <cellStyle name="Enter Currency (0)" xfId="98"/>
    <cellStyle name="Enter Currency (0) 2" xfId="1643"/>
    <cellStyle name="Enter Currency (2)" xfId="99"/>
    <cellStyle name="Enter Currency (2) 2" xfId="1644"/>
    <cellStyle name="Enter Units (0)" xfId="100"/>
    <cellStyle name="Enter Units (0) 2" xfId="1645"/>
    <cellStyle name="Enter Units (1)" xfId="101"/>
    <cellStyle name="Enter Units (1) 2" xfId="1646"/>
    <cellStyle name="Enter Units (2)" xfId="102"/>
    <cellStyle name="Enter Units (2) 2" xfId="1647"/>
    <cellStyle name="Entered" xfId="1648"/>
    <cellStyle name="Euro" xfId="1649"/>
    <cellStyle name="Euro 2" xfId="2572"/>
    <cellStyle name="Euro 3" xfId="2573"/>
    <cellStyle name="Explanatory Text" xfId="103" builtinId="53" customBuiltin="1"/>
    <cellStyle name="Explanatory Text 10" xfId="1650"/>
    <cellStyle name="Explanatory Text 11" xfId="1651"/>
    <cellStyle name="Explanatory Text 12" xfId="1652"/>
    <cellStyle name="Explanatory Text 13" xfId="1653"/>
    <cellStyle name="Explanatory Text 14" xfId="1654"/>
    <cellStyle name="Explanatory Text 15" xfId="1655"/>
    <cellStyle name="Explanatory Text 16" xfId="1656"/>
    <cellStyle name="Explanatory Text 17" xfId="1657"/>
    <cellStyle name="Explanatory Text 18" xfId="1658"/>
    <cellStyle name="Explanatory Text 19" xfId="1659"/>
    <cellStyle name="Explanatory Text 2" xfId="302"/>
    <cellStyle name="Explanatory Text 2 2" xfId="1660"/>
    <cellStyle name="Explanatory Text 20" xfId="1661"/>
    <cellStyle name="Explanatory Text 21" xfId="1662"/>
    <cellStyle name="Explanatory Text 22" xfId="1663"/>
    <cellStyle name="Explanatory Text 23" xfId="1664"/>
    <cellStyle name="Explanatory Text 24" xfId="1665"/>
    <cellStyle name="Explanatory Text 25" xfId="1666"/>
    <cellStyle name="Explanatory Text 26" xfId="1667"/>
    <cellStyle name="Explanatory Text 27" xfId="1668"/>
    <cellStyle name="Explanatory Text 28" xfId="1669"/>
    <cellStyle name="Explanatory Text 29" xfId="1670"/>
    <cellStyle name="Explanatory Text 3" xfId="303"/>
    <cellStyle name="Explanatory Text 3 2" xfId="1671"/>
    <cellStyle name="Explanatory Text 30" xfId="1672"/>
    <cellStyle name="Explanatory Text 31" xfId="1673"/>
    <cellStyle name="Explanatory Text 32" xfId="1674"/>
    <cellStyle name="Explanatory Text 33" xfId="1675"/>
    <cellStyle name="Explanatory Text 34" xfId="1676"/>
    <cellStyle name="Explanatory Text 35" xfId="1677"/>
    <cellStyle name="Explanatory Text 36" xfId="1678"/>
    <cellStyle name="Explanatory Text 37" xfId="1679"/>
    <cellStyle name="Explanatory Text 38" xfId="1680"/>
    <cellStyle name="Explanatory Text 39" xfId="1681"/>
    <cellStyle name="Explanatory Text 4" xfId="1682"/>
    <cellStyle name="Explanatory Text 40" xfId="1683"/>
    <cellStyle name="Explanatory Text 41" xfId="1684"/>
    <cellStyle name="Explanatory Text 5" xfId="1685"/>
    <cellStyle name="Explanatory Text 6" xfId="1686"/>
    <cellStyle name="Explanatory Text 7" xfId="1687"/>
    <cellStyle name="Explanatory Text 8" xfId="1688"/>
    <cellStyle name="Explanatory Text 9" xfId="1689"/>
    <cellStyle name="Footer SBILogo1" xfId="1690"/>
    <cellStyle name="Footer SBILogo2" xfId="1691"/>
    <cellStyle name="Footnote" xfId="1692"/>
    <cellStyle name="Footnote Reference" xfId="1693"/>
    <cellStyle name="Footnote_BECL WP YE'02" xfId="1694"/>
    <cellStyle name="Good" xfId="104" builtinId="26" customBuiltin="1"/>
    <cellStyle name="Good 10" xfId="1695"/>
    <cellStyle name="Good 11" xfId="1696"/>
    <cellStyle name="Good 12" xfId="1697"/>
    <cellStyle name="Good 13" xfId="1698"/>
    <cellStyle name="Good 14" xfId="1699"/>
    <cellStyle name="Good 15" xfId="1700"/>
    <cellStyle name="Good 16" xfId="1701"/>
    <cellStyle name="Good 17" xfId="1702"/>
    <cellStyle name="Good 18" xfId="1703"/>
    <cellStyle name="Good 19" xfId="1704"/>
    <cellStyle name="Good 2" xfId="304"/>
    <cellStyle name="Good 2 2" xfId="1705"/>
    <cellStyle name="Good 20" xfId="1706"/>
    <cellStyle name="Good 21" xfId="1707"/>
    <cellStyle name="Good 22" xfId="1708"/>
    <cellStyle name="Good 23" xfId="1709"/>
    <cellStyle name="Good 24" xfId="1710"/>
    <cellStyle name="Good 25" xfId="1711"/>
    <cellStyle name="Good 26" xfId="1712"/>
    <cellStyle name="Good 27" xfId="1713"/>
    <cellStyle name="Good 28" xfId="1714"/>
    <cellStyle name="Good 29" xfId="1715"/>
    <cellStyle name="Good 3" xfId="305"/>
    <cellStyle name="Good 3 2" xfId="1716"/>
    <cellStyle name="Good 30" xfId="1717"/>
    <cellStyle name="Good 31" xfId="1718"/>
    <cellStyle name="Good 32" xfId="1719"/>
    <cellStyle name="Good 33" xfId="1720"/>
    <cellStyle name="Good 34" xfId="1721"/>
    <cellStyle name="Good 35" xfId="1722"/>
    <cellStyle name="Good 36" xfId="1723"/>
    <cellStyle name="Good 37" xfId="1724"/>
    <cellStyle name="Good 38" xfId="1725"/>
    <cellStyle name="Good 39" xfId="1726"/>
    <cellStyle name="Good 4" xfId="1727"/>
    <cellStyle name="Good 40" xfId="1728"/>
    <cellStyle name="Good 41" xfId="1729"/>
    <cellStyle name="Good 5" xfId="1730"/>
    <cellStyle name="Good 6" xfId="1731"/>
    <cellStyle name="Good 7" xfId="1732"/>
    <cellStyle name="Good 8" xfId="1733"/>
    <cellStyle name="Good 9" xfId="1734"/>
    <cellStyle name="Grey" xfId="105"/>
    <cellStyle name="Grey 2" xfId="1735"/>
    <cellStyle name="HEADER" xfId="1736"/>
    <cellStyle name="Header - Style1" xfId="1737"/>
    <cellStyle name="Header Draft Stamp" xfId="1738"/>
    <cellStyle name="Header_4002-3" xfId="1739"/>
    <cellStyle name="Header1" xfId="106"/>
    <cellStyle name="Header2" xfId="107"/>
    <cellStyle name="Heading" xfId="1740"/>
    <cellStyle name="Heading 1" xfId="108" builtinId="16" customBuiltin="1"/>
    <cellStyle name="Heading 1 10" xfId="1741"/>
    <cellStyle name="Heading 1 11" xfId="1742"/>
    <cellStyle name="Heading 1 12" xfId="1743"/>
    <cellStyle name="Heading 1 13" xfId="1744"/>
    <cellStyle name="Heading 1 14" xfId="1745"/>
    <cellStyle name="Heading 1 15" xfId="1746"/>
    <cellStyle name="Heading 1 16" xfId="1747"/>
    <cellStyle name="Heading 1 17" xfId="1748"/>
    <cellStyle name="Heading 1 18" xfId="1749"/>
    <cellStyle name="Heading 1 19" xfId="1750"/>
    <cellStyle name="Heading 1 2" xfId="306"/>
    <cellStyle name="Heading 1 2 2" xfId="1751"/>
    <cellStyle name="Heading 1 20" xfId="1752"/>
    <cellStyle name="Heading 1 21" xfId="1753"/>
    <cellStyle name="Heading 1 22" xfId="1754"/>
    <cellStyle name="Heading 1 23" xfId="1755"/>
    <cellStyle name="Heading 1 24" xfId="1756"/>
    <cellStyle name="Heading 1 25" xfId="1757"/>
    <cellStyle name="Heading 1 26" xfId="1758"/>
    <cellStyle name="Heading 1 27" xfId="1759"/>
    <cellStyle name="Heading 1 28" xfId="1760"/>
    <cellStyle name="Heading 1 29" xfId="1761"/>
    <cellStyle name="Heading 1 3" xfId="1762"/>
    <cellStyle name="Heading 1 30" xfId="1763"/>
    <cellStyle name="Heading 1 31" xfId="1764"/>
    <cellStyle name="Heading 1 32" xfId="1765"/>
    <cellStyle name="Heading 1 33" xfId="1766"/>
    <cellStyle name="Heading 1 34" xfId="1767"/>
    <cellStyle name="Heading 1 35" xfId="1768"/>
    <cellStyle name="Heading 1 36" xfId="1769"/>
    <cellStyle name="Heading 1 37" xfId="1770"/>
    <cellStyle name="Heading 1 38" xfId="1771"/>
    <cellStyle name="Heading 1 39" xfId="1772"/>
    <cellStyle name="Heading 1 4" xfId="1773"/>
    <cellStyle name="Heading 1 40" xfId="1774"/>
    <cellStyle name="Heading 1 41" xfId="1775"/>
    <cellStyle name="Heading 1 5" xfId="1776"/>
    <cellStyle name="Heading 1 6" xfId="1777"/>
    <cellStyle name="Heading 1 7" xfId="1778"/>
    <cellStyle name="Heading 1 8" xfId="1779"/>
    <cellStyle name="Heading 1 9" xfId="1780"/>
    <cellStyle name="Heading 1 Above" xfId="1781"/>
    <cellStyle name="Heading 1+" xfId="1782"/>
    <cellStyle name="Heading 2" xfId="109" builtinId="17" customBuiltin="1"/>
    <cellStyle name="Heading 2 10" xfId="1783"/>
    <cellStyle name="Heading 2 11" xfId="1784"/>
    <cellStyle name="Heading 2 12" xfId="1785"/>
    <cellStyle name="Heading 2 13" xfId="1786"/>
    <cellStyle name="Heading 2 14" xfId="1787"/>
    <cellStyle name="Heading 2 15" xfId="1788"/>
    <cellStyle name="Heading 2 16" xfId="1789"/>
    <cellStyle name="Heading 2 17" xfId="1790"/>
    <cellStyle name="Heading 2 18" xfId="1791"/>
    <cellStyle name="Heading 2 19" xfId="1792"/>
    <cellStyle name="Heading 2 2" xfId="307"/>
    <cellStyle name="Heading 2 2 2" xfId="1793"/>
    <cellStyle name="Heading 2 20" xfId="1794"/>
    <cellStyle name="Heading 2 21" xfId="1795"/>
    <cellStyle name="Heading 2 22" xfId="1796"/>
    <cellStyle name="Heading 2 23" xfId="1797"/>
    <cellStyle name="Heading 2 24" xfId="1798"/>
    <cellStyle name="Heading 2 25" xfId="1799"/>
    <cellStyle name="Heading 2 26" xfId="1800"/>
    <cellStyle name="Heading 2 27" xfId="1801"/>
    <cellStyle name="Heading 2 28" xfId="1802"/>
    <cellStyle name="Heading 2 29" xfId="1803"/>
    <cellStyle name="Heading 2 3" xfId="1804"/>
    <cellStyle name="Heading 2 30" xfId="1805"/>
    <cellStyle name="Heading 2 31" xfId="1806"/>
    <cellStyle name="Heading 2 32" xfId="1807"/>
    <cellStyle name="Heading 2 33" xfId="1808"/>
    <cellStyle name="Heading 2 34" xfId="1809"/>
    <cellStyle name="Heading 2 35" xfId="1810"/>
    <cellStyle name="Heading 2 36" xfId="1811"/>
    <cellStyle name="Heading 2 37" xfId="1812"/>
    <cellStyle name="Heading 2 38" xfId="1813"/>
    <cellStyle name="Heading 2 39" xfId="1814"/>
    <cellStyle name="Heading 2 4" xfId="1815"/>
    <cellStyle name="Heading 2 40" xfId="1816"/>
    <cellStyle name="Heading 2 41" xfId="1817"/>
    <cellStyle name="Heading 2 5" xfId="1818"/>
    <cellStyle name="Heading 2 6" xfId="1819"/>
    <cellStyle name="Heading 2 7" xfId="1820"/>
    <cellStyle name="Heading 2 8" xfId="1821"/>
    <cellStyle name="Heading 2 9" xfId="1822"/>
    <cellStyle name="Heading 2 Below" xfId="1823"/>
    <cellStyle name="Heading 2+" xfId="1824"/>
    <cellStyle name="Heading 3" xfId="110" builtinId="18" customBuiltin="1"/>
    <cellStyle name="Heading 3 10" xfId="1825"/>
    <cellStyle name="Heading 3 11" xfId="1826"/>
    <cellStyle name="Heading 3 12" xfId="1827"/>
    <cellStyle name="Heading 3 13" xfId="1828"/>
    <cellStyle name="Heading 3 14" xfId="1829"/>
    <cellStyle name="Heading 3 15" xfId="1830"/>
    <cellStyle name="Heading 3 16" xfId="1831"/>
    <cellStyle name="Heading 3 17" xfId="1832"/>
    <cellStyle name="Heading 3 18" xfId="1833"/>
    <cellStyle name="Heading 3 19" xfId="1834"/>
    <cellStyle name="Heading 3 2" xfId="308"/>
    <cellStyle name="Heading 3 2 2" xfId="1835"/>
    <cellStyle name="Heading 3 20" xfId="1836"/>
    <cellStyle name="Heading 3 21" xfId="1837"/>
    <cellStyle name="Heading 3 22" xfId="1838"/>
    <cellStyle name="Heading 3 23" xfId="1839"/>
    <cellStyle name="Heading 3 24" xfId="1840"/>
    <cellStyle name="Heading 3 25" xfId="1841"/>
    <cellStyle name="Heading 3 26" xfId="1842"/>
    <cellStyle name="Heading 3 27" xfId="1843"/>
    <cellStyle name="Heading 3 28" xfId="1844"/>
    <cellStyle name="Heading 3 29" xfId="1845"/>
    <cellStyle name="Heading 3 3" xfId="1846"/>
    <cellStyle name="Heading 3 30" xfId="1847"/>
    <cellStyle name="Heading 3 31" xfId="1848"/>
    <cellStyle name="Heading 3 32" xfId="1849"/>
    <cellStyle name="Heading 3 33" xfId="1850"/>
    <cellStyle name="Heading 3 34" xfId="1851"/>
    <cellStyle name="Heading 3 35" xfId="1852"/>
    <cellStyle name="Heading 3 36" xfId="1853"/>
    <cellStyle name="Heading 3 37" xfId="1854"/>
    <cellStyle name="Heading 3 38" xfId="1855"/>
    <cellStyle name="Heading 3 39" xfId="1856"/>
    <cellStyle name="Heading 3 4" xfId="1857"/>
    <cellStyle name="Heading 3 40" xfId="1858"/>
    <cellStyle name="Heading 3 41" xfId="1859"/>
    <cellStyle name="Heading 3 5" xfId="1860"/>
    <cellStyle name="Heading 3 6" xfId="1861"/>
    <cellStyle name="Heading 3 7" xfId="1862"/>
    <cellStyle name="Heading 3 8" xfId="1863"/>
    <cellStyle name="Heading 3 9" xfId="1864"/>
    <cellStyle name="Heading 3+" xfId="1865"/>
    <cellStyle name="Heading 4" xfId="111" builtinId="19" customBuiltin="1"/>
    <cellStyle name="Heading 4 10" xfId="1866"/>
    <cellStyle name="Heading 4 11" xfId="1867"/>
    <cellStyle name="Heading 4 12" xfId="1868"/>
    <cellStyle name="Heading 4 13" xfId="1869"/>
    <cellStyle name="Heading 4 14" xfId="1870"/>
    <cellStyle name="Heading 4 15" xfId="1871"/>
    <cellStyle name="Heading 4 16" xfId="1872"/>
    <cellStyle name="Heading 4 17" xfId="1873"/>
    <cellStyle name="Heading 4 18" xfId="1874"/>
    <cellStyle name="Heading 4 19" xfId="1875"/>
    <cellStyle name="Heading 4 2" xfId="309"/>
    <cellStyle name="Heading 4 2 2" xfId="1876"/>
    <cellStyle name="Heading 4 20" xfId="1877"/>
    <cellStyle name="Heading 4 21" xfId="1878"/>
    <cellStyle name="Heading 4 22" xfId="1879"/>
    <cellStyle name="Heading 4 23" xfId="1880"/>
    <cellStyle name="Heading 4 24" xfId="1881"/>
    <cellStyle name="Heading 4 25" xfId="1882"/>
    <cellStyle name="Heading 4 26" xfId="1883"/>
    <cellStyle name="Heading 4 27" xfId="1884"/>
    <cellStyle name="Heading 4 28" xfId="1885"/>
    <cellStyle name="Heading 4 29" xfId="1886"/>
    <cellStyle name="Heading 4 3" xfId="1887"/>
    <cellStyle name="Heading 4 30" xfId="1888"/>
    <cellStyle name="Heading 4 31" xfId="1889"/>
    <cellStyle name="Heading 4 32" xfId="1890"/>
    <cellStyle name="Heading 4 33" xfId="1891"/>
    <cellStyle name="Heading 4 34" xfId="1892"/>
    <cellStyle name="Heading 4 35" xfId="1893"/>
    <cellStyle name="Heading 4 36" xfId="1894"/>
    <cellStyle name="Heading 4 37" xfId="1895"/>
    <cellStyle name="Heading 4 38" xfId="1896"/>
    <cellStyle name="Heading 4 39" xfId="1897"/>
    <cellStyle name="Heading 4 4" xfId="1898"/>
    <cellStyle name="Heading 4 40" xfId="1899"/>
    <cellStyle name="Heading 4 41" xfId="1900"/>
    <cellStyle name="Heading 4 5" xfId="1901"/>
    <cellStyle name="Heading 4 6" xfId="1902"/>
    <cellStyle name="Heading 4 7" xfId="1903"/>
    <cellStyle name="Heading 4 8" xfId="1904"/>
    <cellStyle name="Heading 4 9" xfId="1905"/>
    <cellStyle name="Input" xfId="112" builtinId="20" customBuiltin="1"/>
    <cellStyle name="Input [yellow]" xfId="113"/>
    <cellStyle name="Input [yellow] 2" xfId="1906"/>
    <cellStyle name="Input 10" xfId="1907"/>
    <cellStyle name="Input 11" xfId="1908"/>
    <cellStyle name="Input 12" xfId="1909"/>
    <cellStyle name="Input 13" xfId="1910"/>
    <cellStyle name="Input 14" xfId="1911"/>
    <cellStyle name="Input 15" xfId="1912"/>
    <cellStyle name="Input 16" xfId="1913"/>
    <cellStyle name="Input 17" xfId="1914"/>
    <cellStyle name="Input 18" xfId="1915"/>
    <cellStyle name="Input 19" xfId="1916"/>
    <cellStyle name="Input 2" xfId="310"/>
    <cellStyle name="Input 2 2" xfId="1917"/>
    <cellStyle name="Input 20" xfId="1918"/>
    <cellStyle name="Input 21" xfId="1919"/>
    <cellStyle name="Input 22" xfId="1920"/>
    <cellStyle name="Input 23" xfId="1921"/>
    <cellStyle name="Input 24" xfId="1922"/>
    <cellStyle name="Input 25" xfId="1923"/>
    <cellStyle name="Input 26" xfId="1924"/>
    <cellStyle name="Input 27" xfId="1925"/>
    <cellStyle name="Input 28" xfId="1926"/>
    <cellStyle name="Input 29" xfId="1927"/>
    <cellStyle name="Input 3" xfId="311"/>
    <cellStyle name="Input 3 2" xfId="1928"/>
    <cellStyle name="Input 30" xfId="1929"/>
    <cellStyle name="Input 31" xfId="1930"/>
    <cellStyle name="Input 32" xfId="1931"/>
    <cellStyle name="Input 33" xfId="1932"/>
    <cellStyle name="Input 34" xfId="1933"/>
    <cellStyle name="Input 35" xfId="1934"/>
    <cellStyle name="Input 36" xfId="1935"/>
    <cellStyle name="Input 37" xfId="1936"/>
    <cellStyle name="Input 38" xfId="1937"/>
    <cellStyle name="Input 39" xfId="1938"/>
    <cellStyle name="Input 4" xfId="1939"/>
    <cellStyle name="Input 40" xfId="1940"/>
    <cellStyle name="Input 41" xfId="1941"/>
    <cellStyle name="Input 5" xfId="1942"/>
    <cellStyle name="Input 6" xfId="1943"/>
    <cellStyle name="Input 7" xfId="1944"/>
    <cellStyle name="Input 8" xfId="1945"/>
    <cellStyle name="Input 9" xfId="1946"/>
    <cellStyle name="left" xfId="1947"/>
    <cellStyle name="lines" xfId="114"/>
    <cellStyle name="Link Currency (0)" xfId="115"/>
    <cellStyle name="Link Currency (0) 2" xfId="1948"/>
    <cellStyle name="Link Currency (2)" xfId="116"/>
    <cellStyle name="Link Currency (2) 2" xfId="1949"/>
    <cellStyle name="Link Units (0)" xfId="117"/>
    <cellStyle name="Link Units (0) 2" xfId="1950"/>
    <cellStyle name="Link Units (1)" xfId="118"/>
    <cellStyle name="Link Units (1) 2" xfId="1951"/>
    <cellStyle name="Link Units (2)" xfId="119"/>
    <cellStyle name="Link Units (2) 2" xfId="1952"/>
    <cellStyle name="Linked Cell" xfId="120" builtinId="24" customBuiltin="1"/>
    <cellStyle name="Linked Cell 10" xfId="1953"/>
    <cellStyle name="Linked Cell 11" xfId="1954"/>
    <cellStyle name="Linked Cell 12" xfId="1955"/>
    <cellStyle name="Linked Cell 13" xfId="1956"/>
    <cellStyle name="Linked Cell 14" xfId="1957"/>
    <cellStyle name="Linked Cell 15" xfId="1958"/>
    <cellStyle name="Linked Cell 16" xfId="1959"/>
    <cellStyle name="Linked Cell 17" xfId="1960"/>
    <cellStyle name="Linked Cell 18" xfId="1961"/>
    <cellStyle name="Linked Cell 19" xfId="1962"/>
    <cellStyle name="Linked Cell 2" xfId="312"/>
    <cellStyle name="Linked Cell 2 2" xfId="1963"/>
    <cellStyle name="Linked Cell 20" xfId="1964"/>
    <cellStyle name="Linked Cell 21" xfId="1965"/>
    <cellStyle name="Linked Cell 22" xfId="1966"/>
    <cellStyle name="Linked Cell 23" xfId="1967"/>
    <cellStyle name="Linked Cell 24" xfId="1968"/>
    <cellStyle name="Linked Cell 25" xfId="1969"/>
    <cellStyle name="Linked Cell 26" xfId="1970"/>
    <cellStyle name="Linked Cell 27" xfId="1971"/>
    <cellStyle name="Linked Cell 28" xfId="1972"/>
    <cellStyle name="Linked Cell 29" xfId="1973"/>
    <cellStyle name="Linked Cell 3" xfId="313"/>
    <cellStyle name="Linked Cell 3 2" xfId="1974"/>
    <cellStyle name="Linked Cell 30" xfId="1975"/>
    <cellStyle name="Linked Cell 31" xfId="1976"/>
    <cellStyle name="Linked Cell 32" xfId="1977"/>
    <cellStyle name="Linked Cell 33" xfId="1978"/>
    <cellStyle name="Linked Cell 34" xfId="1979"/>
    <cellStyle name="Linked Cell 35" xfId="1980"/>
    <cellStyle name="Linked Cell 36" xfId="1981"/>
    <cellStyle name="Linked Cell 37" xfId="1982"/>
    <cellStyle name="Linked Cell 38" xfId="1983"/>
    <cellStyle name="Linked Cell 39" xfId="1984"/>
    <cellStyle name="Linked Cell 4" xfId="1985"/>
    <cellStyle name="Linked Cell 40" xfId="1986"/>
    <cellStyle name="Linked Cell 41" xfId="1987"/>
    <cellStyle name="Linked Cell 5" xfId="1988"/>
    <cellStyle name="Linked Cell 6" xfId="1989"/>
    <cellStyle name="Linked Cell 7" xfId="1990"/>
    <cellStyle name="Linked Cell 8" xfId="1991"/>
    <cellStyle name="Linked Cell 9" xfId="1992"/>
    <cellStyle name="Milliers [0]_laroux" xfId="1993"/>
    <cellStyle name="Milliers_laroux" xfId="1994"/>
    <cellStyle name="Model" xfId="1995"/>
    <cellStyle name="Moeda [0]_aola" xfId="1996"/>
    <cellStyle name="Moeda_aola" xfId="1997"/>
    <cellStyle name="Mon?taire [0]_laroux" xfId="1998"/>
    <cellStyle name="Mon?taire_laroux" xfId="1999"/>
    <cellStyle name="Monétaire [0]_laroux" xfId="2000"/>
    <cellStyle name="Monétaire_laroux" xfId="2001"/>
    <cellStyle name="Neutral" xfId="121" builtinId="28" customBuiltin="1"/>
    <cellStyle name="Neutral 10" xfId="2002"/>
    <cellStyle name="Neutral 11" xfId="2003"/>
    <cellStyle name="Neutral 12" xfId="2004"/>
    <cellStyle name="Neutral 13" xfId="2005"/>
    <cellStyle name="Neutral 14" xfId="2006"/>
    <cellStyle name="Neutral 15" xfId="2007"/>
    <cellStyle name="Neutral 16" xfId="2008"/>
    <cellStyle name="Neutral 17" xfId="2009"/>
    <cellStyle name="Neutral 18" xfId="2010"/>
    <cellStyle name="Neutral 19" xfId="2011"/>
    <cellStyle name="Neutral 2" xfId="314"/>
    <cellStyle name="Neutral 2 2" xfId="2012"/>
    <cellStyle name="Neutral 20" xfId="2013"/>
    <cellStyle name="Neutral 21" xfId="2014"/>
    <cellStyle name="Neutral 22" xfId="2015"/>
    <cellStyle name="Neutral 23" xfId="2016"/>
    <cellStyle name="Neutral 24" xfId="2017"/>
    <cellStyle name="Neutral 25" xfId="2018"/>
    <cellStyle name="Neutral 26" xfId="2019"/>
    <cellStyle name="Neutral 27" xfId="2020"/>
    <cellStyle name="Neutral 28" xfId="2021"/>
    <cellStyle name="Neutral 29" xfId="2022"/>
    <cellStyle name="Neutral 3" xfId="315"/>
    <cellStyle name="Neutral 3 2" xfId="2023"/>
    <cellStyle name="Neutral 30" xfId="2024"/>
    <cellStyle name="Neutral 31" xfId="2025"/>
    <cellStyle name="Neutral 32" xfId="2026"/>
    <cellStyle name="Neutral 33" xfId="2027"/>
    <cellStyle name="Neutral 34" xfId="2028"/>
    <cellStyle name="Neutral 35" xfId="2029"/>
    <cellStyle name="Neutral 36" xfId="2030"/>
    <cellStyle name="Neutral 37" xfId="2031"/>
    <cellStyle name="Neutral 38" xfId="2032"/>
    <cellStyle name="Neutral 39" xfId="2033"/>
    <cellStyle name="Neutral 4" xfId="2034"/>
    <cellStyle name="Neutral 40" xfId="2035"/>
    <cellStyle name="Neutral 41" xfId="2036"/>
    <cellStyle name="Neutral 5" xfId="2037"/>
    <cellStyle name="Neutral 6" xfId="2038"/>
    <cellStyle name="Neutral 7" xfId="2039"/>
    <cellStyle name="Neutral 8" xfId="2040"/>
    <cellStyle name="Neutral 9" xfId="2041"/>
    <cellStyle name="no dec" xfId="122"/>
    <cellStyle name="Normal" xfId="0" builtinId="0"/>
    <cellStyle name="Normal - Style1" xfId="123"/>
    <cellStyle name="Normal - Style1 2" xfId="2042"/>
    <cellStyle name="Normal 10" xfId="124"/>
    <cellStyle name="Normal 10 2" xfId="2043"/>
    <cellStyle name="Normal 11" xfId="125"/>
    <cellStyle name="Normal 11 2" xfId="2044"/>
    <cellStyle name="Normal 12" xfId="126"/>
    <cellStyle name="Normal 12 2" xfId="2045"/>
    <cellStyle name="Normal 13" xfId="127"/>
    <cellStyle name="Normal 13 2" xfId="2046"/>
    <cellStyle name="Normal 14" xfId="128"/>
    <cellStyle name="Normal 14 2" xfId="2047"/>
    <cellStyle name="Normal 15" xfId="129"/>
    <cellStyle name="Normal 15 2" xfId="2048"/>
    <cellStyle name="Normal 15_2506-1 AR- Trade Q3'12" xfId="2049"/>
    <cellStyle name="Normal 16" xfId="130"/>
    <cellStyle name="Normal 16 2" xfId="2050"/>
    <cellStyle name="Normal 17" xfId="131"/>
    <cellStyle name="Normal 17 2" xfId="2051"/>
    <cellStyle name="Normal 17_2506-1 AR- Trade Q3'12" xfId="2052"/>
    <cellStyle name="Normal 18" xfId="132"/>
    <cellStyle name="Normal 18 2" xfId="2053"/>
    <cellStyle name="Normal 18_2506-1 AR- Trade Q3'12" xfId="2054"/>
    <cellStyle name="Normal 19" xfId="133"/>
    <cellStyle name="Normal 19 2" xfId="2055"/>
    <cellStyle name="Normal 19_2506-1 AR- Trade Q3'12" xfId="2056"/>
    <cellStyle name="Normal 2" xfId="134"/>
    <cellStyle name="Normal 2 2" xfId="135"/>
    <cellStyle name="Normal 2 2 2" xfId="2058"/>
    <cellStyle name="Normal 2 3" xfId="229"/>
    <cellStyle name="Normal 2 4" xfId="2057"/>
    <cellStyle name="Normal 2_2000-1" xfId="2059"/>
    <cellStyle name="Normal 20" xfId="136"/>
    <cellStyle name="Normal 20 2" xfId="2060"/>
    <cellStyle name="Normal 21" xfId="219"/>
    <cellStyle name="Normal 21 2" xfId="2062"/>
    <cellStyle name="Normal 21 3" xfId="2061"/>
    <cellStyle name="Normal 22" xfId="220"/>
    <cellStyle name="Normal 22 2" xfId="2063"/>
    <cellStyle name="Normal 23" xfId="2064"/>
    <cellStyle name="Normal 24" xfId="2065"/>
    <cellStyle name="Normal 25" xfId="2066"/>
    <cellStyle name="Normal 26" xfId="2067"/>
    <cellStyle name="Normal 27" xfId="2068"/>
    <cellStyle name="Normal 28" xfId="2069"/>
    <cellStyle name="Normal 29" xfId="2070"/>
    <cellStyle name="Normal 3" xfId="137"/>
    <cellStyle name="Normal 3 2" xfId="228"/>
    <cellStyle name="Normal 30" xfId="2071"/>
    <cellStyle name="Normal 31" xfId="2072"/>
    <cellStyle name="Normal 32" xfId="2073"/>
    <cellStyle name="Normal 33" xfId="2074"/>
    <cellStyle name="Normal 34" xfId="2075"/>
    <cellStyle name="Normal 35" xfId="2076"/>
    <cellStyle name="Normal 36" xfId="2077"/>
    <cellStyle name="Normal 37" xfId="2078"/>
    <cellStyle name="Normal 38" xfId="2079"/>
    <cellStyle name="Normal 39" xfId="2080"/>
    <cellStyle name="Normal 4" xfId="138"/>
    <cellStyle name="Normal 4 2" xfId="2081"/>
    <cellStyle name="Normal 4_2000-1" xfId="2082"/>
    <cellStyle name="Normal 40" xfId="2083"/>
    <cellStyle name="Normal 41" xfId="2084"/>
    <cellStyle name="Normal 42" xfId="2085"/>
    <cellStyle name="Normal 43" xfId="2086"/>
    <cellStyle name="Normal 44" xfId="2087"/>
    <cellStyle name="Normal 45" xfId="2088"/>
    <cellStyle name="Normal 46" xfId="2089"/>
    <cellStyle name="Normal 47" xfId="2090"/>
    <cellStyle name="Normal 48" xfId="2091"/>
    <cellStyle name="Normal 49" xfId="2092"/>
    <cellStyle name="Normal 5" xfId="139"/>
    <cellStyle name="Normal 5 2" xfId="2093"/>
    <cellStyle name="Normal 5_2506-1 AR- Trade Q3'12" xfId="2094"/>
    <cellStyle name="Normal 50" xfId="2095"/>
    <cellStyle name="Normal 51" xfId="2096"/>
    <cellStyle name="Normal 52" xfId="2097"/>
    <cellStyle name="Normal 52 2" xfId="2624"/>
    <cellStyle name="Normal 53" xfId="2098"/>
    <cellStyle name="Normal 53 2" xfId="2625"/>
    <cellStyle name="Normal 54" xfId="2099"/>
    <cellStyle name="Normal 54 2" xfId="2626"/>
    <cellStyle name="Normal 55" xfId="2100"/>
    <cellStyle name="Normal 55 2" xfId="2627"/>
    <cellStyle name="Normal 56" xfId="2101"/>
    <cellStyle name="Normal 57" xfId="2102"/>
    <cellStyle name="Normal 58" xfId="2103"/>
    <cellStyle name="Normal 59" xfId="2104"/>
    <cellStyle name="Normal 6" xfId="140"/>
    <cellStyle name="Normal 6 2" xfId="2105"/>
    <cellStyle name="Normal 60" xfId="2106"/>
    <cellStyle name="Normal 61" xfId="2107"/>
    <cellStyle name="Normal 62" xfId="347"/>
    <cellStyle name="Normal 63" xfId="2480"/>
    <cellStyle name="Normal 63 2" xfId="2574"/>
    <cellStyle name="Normal 64" xfId="2481"/>
    <cellStyle name="Normal 64 2" xfId="2575"/>
    <cellStyle name="Normal 65" xfId="2482"/>
    <cellStyle name="Normal 65 2" xfId="2576"/>
    <cellStyle name="Normal 66" xfId="2483"/>
    <cellStyle name="Normal 66 2" xfId="2577"/>
    <cellStyle name="Normal 67" xfId="2484"/>
    <cellStyle name="Normal 68" xfId="2485"/>
    <cellStyle name="Normal 69" xfId="2486"/>
    <cellStyle name="Normal 7" xfId="141"/>
    <cellStyle name="Normal 7 2" xfId="2108"/>
    <cellStyle name="Normal 7 2 2" xfId="2628"/>
    <cellStyle name="Normal 7_2506-1 AR- Trade Q3'12" xfId="2109"/>
    <cellStyle name="Normal 70" xfId="2487"/>
    <cellStyle name="Normal 71" xfId="2488"/>
    <cellStyle name="Normal 72" xfId="2489"/>
    <cellStyle name="Normal 73" xfId="2490"/>
    <cellStyle name="Normal 74" xfId="2491"/>
    <cellStyle name="Normal 75" xfId="2492"/>
    <cellStyle name="Normal 76" xfId="2493"/>
    <cellStyle name="Normal 77" xfId="2494"/>
    <cellStyle name="Normal 78" xfId="2495"/>
    <cellStyle name="Normal 79" xfId="2499"/>
    <cellStyle name="Normal 8" xfId="142"/>
    <cellStyle name="Normal 8 2" xfId="2110"/>
    <cellStyle name="Normal 8_2506-1 AR- Trade Q3'12" xfId="2111"/>
    <cellStyle name="Normal 80" xfId="2500"/>
    <cellStyle name="Normal 81" xfId="2501"/>
    <cellStyle name="Normal 82" xfId="2502"/>
    <cellStyle name="Normal 83" xfId="2503"/>
    <cellStyle name="Normal 84" xfId="2112"/>
    <cellStyle name="Normal 85" xfId="2619"/>
    <cellStyle name="Normal 86" xfId="2620"/>
    <cellStyle name="Normal 87" xfId="2629"/>
    <cellStyle name="Normal 88" xfId="2632"/>
    <cellStyle name="Normal 9" xfId="143"/>
    <cellStyle name="Normal 9 2" xfId="2113"/>
    <cellStyle name="Normal_Asset" xfId="144"/>
    <cellStyle name="Normal_change-new" xfId="2498"/>
    <cellStyle name="Normal_FS SSSC Q1'13" xfId="2496"/>
    <cellStyle name="Normal_I023 - CEE" xfId="145"/>
    <cellStyle name="Normal_Liabilities" xfId="146"/>
    <cellStyle name="Normal_SSSCE2" xfId="2497"/>
    <cellStyle name="Normal_ส่วนปรับปรุงเพิ่มเติมสนง" xfId="227"/>
    <cellStyle name="Normale_9639A02C" xfId="2114"/>
    <cellStyle name="NormalGB" xfId="2115"/>
    <cellStyle name="Note" xfId="147" builtinId="10" customBuiltin="1"/>
    <cellStyle name="Note 10" xfId="148"/>
    <cellStyle name="Note 11" xfId="149"/>
    <cellStyle name="Note 12" xfId="150"/>
    <cellStyle name="Note 13" xfId="151"/>
    <cellStyle name="Note 14" xfId="152"/>
    <cellStyle name="Note 15" xfId="153"/>
    <cellStyle name="Note 16" xfId="154"/>
    <cellStyle name="Note 17" xfId="155"/>
    <cellStyle name="Note 18" xfId="156"/>
    <cellStyle name="Note 19" xfId="157"/>
    <cellStyle name="Note 2" xfId="158"/>
    <cellStyle name="Note 20" xfId="159"/>
    <cellStyle name="Note 21" xfId="2116"/>
    <cellStyle name="Note 21 2" xfId="2578"/>
    <cellStyle name="Note 21 3" xfId="2579"/>
    <cellStyle name="Note 22" xfId="2117"/>
    <cellStyle name="Note 22 2" xfId="2580"/>
    <cellStyle name="Note 22 3" xfId="2581"/>
    <cellStyle name="Note 23" xfId="2118"/>
    <cellStyle name="Note 23 2" xfId="2582"/>
    <cellStyle name="Note 23 3" xfId="2583"/>
    <cellStyle name="Note 24" xfId="2119"/>
    <cellStyle name="Note 24 2" xfId="2584"/>
    <cellStyle name="Note 24 3" xfId="2585"/>
    <cellStyle name="Note 25" xfId="2120"/>
    <cellStyle name="Note 26" xfId="2121"/>
    <cellStyle name="Note 27" xfId="2122"/>
    <cellStyle name="Note 28" xfId="2123"/>
    <cellStyle name="Note 29" xfId="2124"/>
    <cellStyle name="Note 3" xfId="160"/>
    <cellStyle name="Note 30" xfId="2125"/>
    <cellStyle name="Note 31" xfId="2126"/>
    <cellStyle name="Note 32" xfId="2127"/>
    <cellStyle name="Note 33" xfId="2128"/>
    <cellStyle name="Note 34" xfId="2129"/>
    <cellStyle name="Note 35" xfId="2130"/>
    <cellStyle name="Note 36" xfId="2131"/>
    <cellStyle name="Note 37" xfId="2132"/>
    <cellStyle name="Note 38" xfId="2133"/>
    <cellStyle name="Note 39" xfId="2134"/>
    <cellStyle name="Note 4" xfId="161"/>
    <cellStyle name="Note 40" xfId="2135"/>
    <cellStyle name="Note 41" xfId="2136"/>
    <cellStyle name="Note 42" xfId="2137"/>
    <cellStyle name="Note 43" xfId="2138"/>
    <cellStyle name="Note 44" xfId="2139"/>
    <cellStyle name="Note 45" xfId="2140"/>
    <cellStyle name="Note 46" xfId="2141"/>
    <cellStyle name="Note 47" xfId="2142"/>
    <cellStyle name="Note 48" xfId="2143"/>
    <cellStyle name="Note 49" xfId="2144"/>
    <cellStyle name="Note 5" xfId="162"/>
    <cellStyle name="Note 50" xfId="2145"/>
    <cellStyle name="Note 51" xfId="2146"/>
    <cellStyle name="Note 52" xfId="2147"/>
    <cellStyle name="Note 53" xfId="2148"/>
    <cellStyle name="Note 54" xfId="2149"/>
    <cellStyle name="Note 55" xfId="2150"/>
    <cellStyle name="Note 56" xfId="2151"/>
    <cellStyle name="Note 57" xfId="2152"/>
    <cellStyle name="Note 58" xfId="2153"/>
    <cellStyle name="Note 59" xfId="2154"/>
    <cellStyle name="Note 6" xfId="163"/>
    <cellStyle name="Note 60" xfId="2155"/>
    <cellStyle name="Note 7" xfId="164"/>
    <cellStyle name="Note 8" xfId="165"/>
    <cellStyle name="Note 9" xfId="166"/>
    <cellStyle name="Output" xfId="167" builtinId="21" customBuiltin="1"/>
    <cellStyle name="Output 10" xfId="2156"/>
    <cellStyle name="Output 11" xfId="2157"/>
    <cellStyle name="Output 12" xfId="2158"/>
    <cellStyle name="Output 13" xfId="2159"/>
    <cellStyle name="Output 14" xfId="2160"/>
    <cellStyle name="Output 15" xfId="2161"/>
    <cellStyle name="Output 16" xfId="2162"/>
    <cellStyle name="Output 17" xfId="2163"/>
    <cellStyle name="Output 18" xfId="2164"/>
    <cellStyle name="Output 19" xfId="2165"/>
    <cellStyle name="Output 2" xfId="316"/>
    <cellStyle name="Output 2 2" xfId="2166"/>
    <cellStyle name="Output 20" xfId="2167"/>
    <cellStyle name="Output 21" xfId="2168"/>
    <cellStyle name="Output 22" xfId="2169"/>
    <cellStyle name="Output 23" xfId="2170"/>
    <cellStyle name="Output 24" xfId="2171"/>
    <cellStyle name="Output 25" xfId="2172"/>
    <cellStyle name="Output 26" xfId="2173"/>
    <cellStyle name="Output 27" xfId="2174"/>
    <cellStyle name="Output 28" xfId="2175"/>
    <cellStyle name="Output 29" xfId="2176"/>
    <cellStyle name="Output 3" xfId="317"/>
    <cellStyle name="Output 3 2" xfId="2177"/>
    <cellStyle name="Output 30" xfId="2178"/>
    <cellStyle name="Output 31" xfId="2179"/>
    <cellStyle name="Output 32" xfId="2180"/>
    <cellStyle name="Output 33" xfId="2181"/>
    <cellStyle name="Output 34" xfId="2182"/>
    <cellStyle name="Output 35" xfId="2183"/>
    <cellStyle name="Output 36" xfId="2184"/>
    <cellStyle name="Output 37" xfId="2185"/>
    <cellStyle name="Output 38" xfId="2186"/>
    <cellStyle name="Output 39" xfId="2187"/>
    <cellStyle name="Output 4" xfId="2188"/>
    <cellStyle name="Output 40" xfId="2189"/>
    <cellStyle name="Output 41" xfId="2190"/>
    <cellStyle name="Output 5" xfId="2191"/>
    <cellStyle name="Output 6" xfId="2192"/>
    <cellStyle name="Output 7" xfId="2193"/>
    <cellStyle name="Output 8" xfId="2194"/>
    <cellStyle name="Output 9" xfId="2195"/>
    <cellStyle name="Output Amounts" xfId="2196"/>
    <cellStyle name="Output Column Headings" xfId="2197"/>
    <cellStyle name="Output Line Items" xfId="2198"/>
    <cellStyle name="Output Report Heading" xfId="2199"/>
    <cellStyle name="Output Report Title" xfId="2200"/>
    <cellStyle name="Page Number" xfId="2201"/>
    <cellStyle name="Percent" xfId="2633" builtinId="5"/>
    <cellStyle name="Percent [0]" xfId="168"/>
    <cellStyle name="Percent [0] 2" xfId="2203"/>
    <cellStyle name="Percent [00]" xfId="169"/>
    <cellStyle name="Percent [00] 2" xfId="2204"/>
    <cellStyle name="Percent [2]" xfId="170"/>
    <cellStyle name="Percent [2] 2" xfId="2205"/>
    <cellStyle name="Percent 2" xfId="171"/>
    <cellStyle name="Percent 2 2" xfId="172"/>
    <cellStyle name="Percent 2 3" xfId="2206"/>
    <cellStyle name="Percent 3" xfId="2202"/>
    <cellStyle name="Percent 4" xfId="2586"/>
    <cellStyle name="Percent 5" xfId="2542"/>
    <cellStyle name="PrePop Currency (0)" xfId="173"/>
    <cellStyle name="PrePop Currency (0) 2" xfId="2207"/>
    <cellStyle name="PrePop Currency (2)" xfId="174"/>
    <cellStyle name="PrePop Currency (2) 2" xfId="2208"/>
    <cellStyle name="PrePop Units (0)" xfId="175"/>
    <cellStyle name="PrePop Units (0) 2" xfId="2209"/>
    <cellStyle name="PrePop Units (1)" xfId="176"/>
    <cellStyle name="PrePop Units (1) 2" xfId="2210"/>
    <cellStyle name="PrePop Units (2)" xfId="177"/>
    <cellStyle name="PrePop Units (2) 2" xfId="2211"/>
    <cellStyle name="price" xfId="178"/>
    <cellStyle name="price 2" xfId="2212"/>
    <cellStyle name="PSChar" xfId="2213"/>
    <cellStyle name="PSDate" xfId="2214"/>
    <cellStyle name="Quantity" xfId="179"/>
    <cellStyle name="Quantity 2" xfId="2215"/>
    <cellStyle name="RevList" xfId="2216"/>
    <cellStyle name="Rittichai" xfId="2217"/>
    <cellStyle name="rob" xfId="180"/>
    <cellStyle name="rob 2" xfId="2218"/>
    <cellStyle name="Salomon Logo" xfId="2219"/>
    <cellStyle name="SAPBEXchaText" xfId="2220"/>
    <cellStyle name="SAPBEXstdData" xfId="2221"/>
    <cellStyle name="SAPBEXstdItem" xfId="2222"/>
    <cellStyle name="SAPBEXtitle" xfId="2223"/>
    <cellStyle name="SAPBEXtitle 2" xfId="2587"/>
    <cellStyle name="sbt2" xfId="181"/>
    <cellStyle name="SEM-BPS-key" xfId="2224"/>
    <cellStyle name="Separador de milhares [0]_Person" xfId="2225"/>
    <cellStyle name="Separador de milhares_Person" xfId="2226"/>
    <cellStyle name="Standard_Anpassen der Amortisation" xfId="182"/>
    <cellStyle name="Style 1" xfId="1"/>
    <cellStyle name="Style 1 2" xfId="2227"/>
    <cellStyle name="Style 2" xfId="2228"/>
    <cellStyle name="Style 2 2" xfId="2588"/>
    <cellStyle name="Style 2 3" xfId="2589"/>
    <cellStyle name="subhead" xfId="2229"/>
    <cellStyle name="subt1" xfId="183"/>
    <cellStyle name="Subtotal" xfId="2230"/>
    <cellStyle name="Table" xfId="2231"/>
    <cellStyle name="Table Head" xfId="2232"/>
    <cellStyle name="Table Source" xfId="2233"/>
    <cellStyle name="Table Text" xfId="2234"/>
    <cellStyle name="Table Title" xfId="2235"/>
    <cellStyle name="Table Units" xfId="2236"/>
    <cellStyle name="Text 1" xfId="2237"/>
    <cellStyle name="Text 2" xfId="2238"/>
    <cellStyle name="Text Head 1" xfId="2239"/>
    <cellStyle name="Text Head 2" xfId="2240"/>
    <cellStyle name="Text Indent 1" xfId="2241"/>
    <cellStyle name="Text Indent 2" xfId="2242"/>
    <cellStyle name="Text Indent A" xfId="184"/>
    <cellStyle name="Text Indent B" xfId="185"/>
    <cellStyle name="Text Indent B 2" xfId="2243"/>
    <cellStyle name="Text Indent C" xfId="186"/>
    <cellStyle name="Text Indent C 2" xfId="2244"/>
    <cellStyle name="þ_x001d_ðK&amp;‚ý»&amp;{ý_x000b__x0008_n_x0008_B _x0007__x0001__x0001_" xfId="2245"/>
    <cellStyle name="þ_x001d_ðK&amp;‚ý»&amp;{ý_x000b__x0008_n_x0008_B _x0007__x0001__x0001_ 2" xfId="2590"/>
    <cellStyle name="Times New Roman" xfId="2246"/>
    <cellStyle name="Timing Schedule" xfId="187"/>
    <cellStyle name="Title" xfId="188" builtinId="15" customBuiltin="1"/>
    <cellStyle name="Title 10" xfId="2247"/>
    <cellStyle name="Title 11" xfId="2248"/>
    <cellStyle name="Title 12" xfId="2249"/>
    <cellStyle name="Title 13" xfId="2250"/>
    <cellStyle name="Title 14" xfId="2251"/>
    <cellStyle name="Title 15" xfId="2252"/>
    <cellStyle name="Title 16" xfId="2253"/>
    <cellStyle name="Title 17" xfId="2254"/>
    <cellStyle name="Title 18" xfId="2255"/>
    <cellStyle name="Title 19" xfId="2256"/>
    <cellStyle name="Title 2" xfId="318"/>
    <cellStyle name="Title 2 2" xfId="2257"/>
    <cellStyle name="Title 20" xfId="2258"/>
    <cellStyle name="Title 21" xfId="2259"/>
    <cellStyle name="Title 22" xfId="2260"/>
    <cellStyle name="Title 23" xfId="2261"/>
    <cellStyle name="Title 24" xfId="2262"/>
    <cellStyle name="Title 25" xfId="2263"/>
    <cellStyle name="Title 26" xfId="2264"/>
    <cellStyle name="Title 27" xfId="2265"/>
    <cellStyle name="Title 28" xfId="2266"/>
    <cellStyle name="Title 29" xfId="2267"/>
    <cellStyle name="Title 3" xfId="2268"/>
    <cellStyle name="Title 30" xfId="2269"/>
    <cellStyle name="Title 31" xfId="2270"/>
    <cellStyle name="Title 32" xfId="2271"/>
    <cellStyle name="Title 33" xfId="2272"/>
    <cellStyle name="Title 34" xfId="2273"/>
    <cellStyle name="Title 35" xfId="2274"/>
    <cellStyle name="Title 36" xfId="2275"/>
    <cellStyle name="Title 37" xfId="2276"/>
    <cellStyle name="Title 38" xfId="2277"/>
    <cellStyle name="Title 39" xfId="2278"/>
    <cellStyle name="Title 4" xfId="2279"/>
    <cellStyle name="Title 40" xfId="2280"/>
    <cellStyle name="Title 41" xfId="2281"/>
    <cellStyle name="Title 5" xfId="2282"/>
    <cellStyle name="Title 6" xfId="2283"/>
    <cellStyle name="Title 7" xfId="2284"/>
    <cellStyle name="Title 8" xfId="2285"/>
    <cellStyle name="Title 9" xfId="2286"/>
    <cellStyle name="TOC 1" xfId="2287"/>
    <cellStyle name="TOC 2" xfId="2288"/>
    <cellStyle name="Total" xfId="189" builtinId="25" customBuiltin="1"/>
    <cellStyle name="Total 10" xfId="2289"/>
    <cellStyle name="Total 11" xfId="2290"/>
    <cellStyle name="Total 12" xfId="2291"/>
    <cellStyle name="Total 13" xfId="2292"/>
    <cellStyle name="Total 14" xfId="2293"/>
    <cellStyle name="Total 15" xfId="2294"/>
    <cellStyle name="Total 16" xfId="2295"/>
    <cellStyle name="Total 17" xfId="2296"/>
    <cellStyle name="Total 18" xfId="2297"/>
    <cellStyle name="Total 19" xfId="2298"/>
    <cellStyle name="Total 2" xfId="319"/>
    <cellStyle name="Total 2 2" xfId="2299"/>
    <cellStyle name="Total 20" xfId="2300"/>
    <cellStyle name="Total 21" xfId="2301"/>
    <cellStyle name="Total 22" xfId="2302"/>
    <cellStyle name="Total 23" xfId="2303"/>
    <cellStyle name="Total 24" xfId="2304"/>
    <cellStyle name="Total 25" xfId="2305"/>
    <cellStyle name="Total 26" xfId="2306"/>
    <cellStyle name="Total 27" xfId="2307"/>
    <cellStyle name="Total 28" xfId="2308"/>
    <cellStyle name="Total 29" xfId="2309"/>
    <cellStyle name="Total 3" xfId="320"/>
    <cellStyle name="Total 3 2" xfId="2310"/>
    <cellStyle name="Total 30" xfId="2311"/>
    <cellStyle name="Total 31" xfId="2312"/>
    <cellStyle name="Total 32" xfId="2313"/>
    <cellStyle name="Total 33" xfId="2314"/>
    <cellStyle name="Total 34" xfId="2315"/>
    <cellStyle name="Total 35" xfId="2316"/>
    <cellStyle name="Total 36" xfId="2317"/>
    <cellStyle name="Total 37" xfId="2318"/>
    <cellStyle name="Total 38" xfId="2319"/>
    <cellStyle name="Total 39" xfId="2320"/>
    <cellStyle name="Total 4" xfId="2321"/>
    <cellStyle name="Total 40" xfId="2322"/>
    <cellStyle name="Total 41" xfId="2323"/>
    <cellStyle name="Total 5" xfId="2324"/>
    <cellStyle name="Total 6" xfId="2325"/>
    <cellStyle name="Total 7" xfId="2326"/>
    <cellStyle name="Total 8" xfId="2327"/>
    <cellStyle name="Total 9" xfId="2328"/>
    <cellStyle name="turns the number of whole workdays between two dateœ" xfId="2329"/>
    <cellStyle name="turns the number of whole workdays between two dateœ 2" xfId="2591"/>
    <cellStyle name="turns the number of whole workdays between two dateœ 3" xfId="2592"/>
    <cellStyle name="Tusental_A-listan (fixad)" xfId="2330"/>
    <cellStyle name="Valuta_NPV" xfId="2331"/>
    <cellStyle name="Währung [0]_Compiling Utility Macros" xfId="190"/>
    <cellStyle name="Währung_Compiling Utility Macros" xfId="191"/>
    <cellStyle name="Warning Text" xfId="192" builtinId="11" customBuiltin="1"/>
    <cellStyle name="Warning Text 10" xfId="2332"/>
    <cellStyle name="Warning Text 11" xfId="2333"/>
    <cellStyle name="Warning Text 12" xfId="2334"/>
    <cellStyle name="Warning Text 13" xfId="2335"/>
    <cellStyle name="Warning Text 14" xfId="2336"/>
    <cellStyle name="Warning Text 15" xfId="2337"/>
    <cellStyle name="Warning Text 16" xfId="2338"/>
    <cellStyle name="Warning Text 17" xfId="2339"/>
    <cellStyle name="Warning Text 18" xfId="2340"/>
    <cellStyle name="Warning Text 19" xfId="2341"/>
    <cellStyle name="Warning Text 2" xfId="321"/>
    <cellStyle name="Warning Text 2 2" xfId="2342"/>
    <cellStyle name="Warning Text 20" xfId="2343"/>
    <cellStyle name="Warning Text 21" xfId="2344"/>
    <cellStyle name="Warning Text 22" xfId="2345"/>
    <cellStyle name="Warning Text 23" xfId="2346"/>
    <cellStyle name="Warning Text 24" xfId="2347"/>
    <cellStyle name="Warning Text 25" xfId="2348"/>
    <cellStyle name="Warning Text 26" xfId="2349"/>
    <cellStyle name="Warning Text 27" xfId="2350"/>
    <cellStyle name="Warning Text 28" xfId="2351"/>
    <cellStyle name="Warning Text 29" xfId="2352"/>
    <cellStyle name="Warning Text 3" xfId="322"/>
    <cellStyle name="Warning Text 3 2" xfId="2353"/>
    <cellStyle name="Warning Text 30" xfId="2354"/>
    <cellStyle name="Warning Text 31" xfId="2355"/>
    <cellStyle name="Warning Text 32" xfId="2356"/>
    <cellStyle name="Warning Text 33" xfId="2357"/>
    <cellStyle name="Warning Text 34" xfId="2358"/>
    <cellStyle name="Warning Text 35" xfId="2359"/>
    <cellStyle name="Warning Text 36" xfId="2360"/>
    <cellStyle name="Warning Text 37" xfId="2361"/>
    <cellStyle name="Warning Text 38" xfId="2362"/>
    <cellStyle name="Warning Text 39" xfId="2363"/>
    <cellStyle name="Warning Text 4" xfId="2364"/>
    <cellStyle name="Warning Text 40" xfId="2365"/>
    <cellStyle name="Warning Text 41" xfId="2366"/>
    <cellStyle name="Warning Text 5" xfId="2367"/>
    <cellStyle name="Warning Text 6" xfId="2368"/>
    <cellStyle name="Warning Text 7" xfId="2369"/>
    <cellStyle name="Warning Text 8" xfId="2370"/>
    <cellStyle name="Warning Text 9" xfId="2371"/>
    <cellStyle name="WHead - Style2" xfId="2372"/>
    <cellStyle name="wrap" xfId="2373"/>
    <cellStyle name="การคำนวณ" xfId="198"/>
    <cellStyle name="การคำนวณ 2" xfId="327"/>
    <cellStyle name="การคำนวณ 2 2" xfId="2401"/>
    <cellStyle name="การคำนวณ_4002-3" xfId="2402"/>
    <cellStyle name="ข้อความเตือน" xfId="199"/>
    <cellStyle name="ข้อความเตือน 2" xfId="328"/>
    <cellStyle name="ข้อความเตือน 2 2" xfId="2403"/>
    <cellStyle name="ข้อความเตือน_4002-3" xfId="2404"/>
    <cellStyle name="ข้อความอธิบาย" xfId="200"/>
    <cellStyle name="ข้อความอธิบาย 2" xfId="329"/>
    <cellStyle name="ข้อความอธิบาย 2 2" xfId="2405"/>
    <cellStyle name="ข้อความอธิบาย_4002-3" xfId="2406"/>
    <cellStyle name="ค@ฏ๋_1111D2111DQ2" xfId="2407"/>
    <cellStyle name="คdคภฆ์[0]_1111D2111DQ2" xfId="2408"/>
    <cellStyle name="คdคภฆ์_1111D2111DQ1" xfId="2409"/>
    <cellStyle name="เครื่องหมายจุลภาค [0]" xfId="2374"/>
    <cellStyle name="เครื่องหมายจุลภาค [0] 2" xfId="2593"/>
    <cellStyle name="เครื่องหมายจุลภาค [0] 3" xfId="2594"/>
    <cellStyle name="เครื่องหมายจุลภาค 10" xfId="2375"/>
    <cellStyle name="เครื่องหมายจุลภาค 2" xfId="193"/>
    <cellStyle name="เครื่องหมายจุลภาค 2 2" xfId="2376"/>
    <cellStyle name="เครื่องหมายจุลภาค 3" xfId="2377"/>
    <cellStyle name="เครื่องหมายจุลภาค 3 2" xfId="2595"/>
    <cellStyle name="เครื่องหมายจุลภาค 3 3" xfId="2596"/>
    <cellStyle name="เครื่องหมายจุลภาค 4" xfId="2378"/>
    <cellStyle name="เครื่องหมายจุลภาค 4 2" xfId="2379"/>
    <cellStyle name="เครื่องหมายจุลภาค 4 3" xfId="2597"/>
    <cellStyle name="เครื่องหมายจุลภาค 5" xfId="2380"/>
    <cellStyle name="เครื่องหมายจุลภาค 5 2" xfId="2381"/>
    <cellStyle name="เครื่องหมายจุลภาค 5 3" xfId="2598"/>
    <cellStyle name="เครื่องหมายจุลภาค 5 4" xfId="2599"/>
    <cellStyle name="เครื่องหมายจุลภาค 5_WP_SCBP Q2.09 ERM" xfId="2382"/>
    <cellStyle name="เครื่องหมายจุลภาค 6" xfId="2383"/>
    <cellStyle name="เครื่องหมายจุลภาค 6 2" xfId="2600"/>
    <cellStyle name="เครื่องหมายจุลภาค 7" xfId="2384"/>
    <cellStyle name="เครื่องหมายจุลภาค 7 2" xfId="2601"/>
    <cellStyle name="เครื่องหมายจุลภาค 7 3" xfId="2602"/>
    <cellStyle name="เครื่องหมายจุลภาค 8" xfId="2385"/>
    <cellStyle name="เครื่องหมายจุลภาค 8 2" xfId="2603"/>
    <cellStyle name="เครื่องหมายจุลภาค 8 3" xfId="2604"/>
    <cellStyle name="เครื่องหมายจุลภาค 9" xfId="2386"/>
    <cellStyle name="เครื่องหมายจุลภาค 9 2" xfId="2605"/>
    <cellStyle name="เครื่องหมายจุลภาค 9 3" xfId="2606"/>
    <cellStyle name="เครื่องหมายจุลภาค_116110" xfId="2387"/>
    <cellStyle name="เครื่องหมายสกุลเงิน [0]" xfId="2388"/>
    <cellStyle name="เครื่องหมายสกุลเงิน [0] 2" xfId="2607"/>
    <cellStyle name="เครื่องหมายสกุลเงิน [0] 3" xfId="2608"/>
    <cellStyle name="เครื่องหมายสกุลเงิน_A,JJ" xfId="2389"/>
    <cellStyle name="ชื่อเรื่อง" xfId="201"/>
    <cellStyle name="ชื่อเรื่อง 2" xfId="330"/>
    <cellStyle name="ชื่อเรื่อง 2 2" xfId="2410"/>
    <cellStyle name="ชื่อเรื่อง_4002-3" xfId="2411"/>
    <cellStyle name="เชื่อมโยงหลายมิติ" xfId="2390"/>
    <cellStyle name="เซลล์ตรวจสอบ" xfId="194"/>
    <cellStyle name="เซลล์ตรวจสอบ 2" xfId="323"/>
    <cellStyle name="เซลล์ตรวจสอบ 2 2" xfId="2391"/>
    <cellStyle name="เซลล์ตรวจสอบ_4002-3" xfId="2392"/>
    <cellStyle name="เซลล์ที่มีการเชื่อมโยง" xfId="195"/>
    <cellStyle name="เซลล์ที่มีการเชื่อมโยง 2" xfId="324"/>
    <cellStyle name="เซลล์ที่มีการเชื่อมโยง 2 2" xfId="2393"/>
    <cellStyle name="เซลล์ที่มีการเชื่อมโยง_4002-3" xfId="2394"/>
    <cellStyle name="ณfน๔ [0]_Book1" xfId="2412"/>
    <cellStyle name="ณfน๔_Book1" xfId="2413"/>
    <cellStyle name="ดี" xfId="202"/>
    <cellStyle name="ดี 2" xfId="331"/>
    <cellStyle name="ดี 2 2" xfId="2414"/>
    <cellStyle name="ดี_4002-3" xfId="2415"/>
    <cellStyle name="ตามการเชื่อมโยงหลายมิติ" xfId="2416"/>
    <cellStyle name="น้บะภฒ_95" xfId="203"/>
    <cellStyle name="ปกติ 2" xfId="204"/>
    <cellStyle name="ปกติ 2 2" xfId="2417"/>
    <cellStyle name="ปกติ 3" xfId="2418"/>
    <cellStyle name="ปกติ 3 2" xfId="2611"/>
    <cellStyle name="ปกติ 3 3" xfId="2612"/>
    <cellStyle name="ปกติ 4" xfId="2419"/>
    <cellStyle name="ปกติ 4 2" xfId="2613"/>
    <cellStyle name="ปกติ 4 3" xfId="2614"/>
    <cellStyle name="ปกติ 5" xfId="2420"/>
    <cellStyle name="ปกติ 5 2" xfId="2615"/>
    <cellStyle name="ปกติ 6" xfId="2421"/>
    <cellStyle name="ปกติ 7" xfId="2422"/>
    <cellStyle name="ปกติ_04.Sale _Apr.08" xfId="2423"/>
    <cellStyle name="ป้อนค่า" xfId="205"/>
    <cellStyle name="ป้อนค่า 2" xfId="332"/>
    <cellStyle name="ป้อนค่า 2 2" xfId="2424"/>
    <cellStyle name="ป้อนค่า_4002-3" xfId="2425"/>
    <cellStyle name="ปานกลาง" xfId="206"/>
    <cellStyle name="ปานกลาง 2" xfId="333"/>
    <cellStyle name="ปานกลาง 2 2" xfId="2426"/>
    <cellStyle name="ปานกลาง_4002-3" xfId="2427"/>
    <cellStyle name="เปอร์เซ็นต์ 2" xfId="2395"/>
    <cellStyle name="เปอร์เซ็นต์ 2 2" xfId="2609"/>
    <cellStyle name="เปอร์เซ็นต์ 2 3" xfId="2610"/>
    <cellStyle name="เปอร์เซ็นต์_Sheet1" xfId="2396"/>
    <cellStyle name="ผลรวม" xfId="207"/>
    <cellStyle name="ผลรวม 2" xfId="334"/>
    <cellStyle name="ผลรวม 2 2" xfId="2428"/>
    <cellStyle name="ผลรวม_4002-3" xfId="2429"/>
    <cellStyle name="แย่" xfId="196"/>
    <cellStyle name="แย่ 2" xfId="325"/>
    <cellStyle name="แย่ 2 2" xfId="2397"/>
    <cellStyle name="แย่_4002-3" xfId="2398"/>
    <cellStyle name="ฤธถ [0]_10' 0.26D MS" xfId="2430"/>
    <cellStyle name="ฤธถ_10' 0.26D MS" xfId="2431"/>
    <cellStyle name="ล๋ศญ [0]_10' 0.26D MS" xfId="2432"/>
    <cellStyle name="ล๋ศญ_10' 0.26D MS" xfId="2433"/>
    <cellStyle name="ลักษณะ 1" xfId="2434"/>
    <cellStyle name="ลักษณะ 2" xfId="2435"/>
    <cellStyle name="ลักษณะ 2 2" xfId="2616"/>
    <cellStyle name="ลักษณะ 2 3" xfId="2617"/>
    <cellStyle name="วฅมุ_#2(M17)_1" xfId="2436"/>
    <cellStyle name="ส่วนที่ถูกเน้น1" xfId="208"/>
    <cellStyle name="ส่วนที่ถูกเน้น1 2" xfId="335"/>
    <cellStyle name="ส่วนที่ถูกเน้น1 2 2" xfId="2437"/>
    <cellStyle name="ส่วนที่ถูกเน้น1_4002-3" xfId="2438"/>
    <cellStyle name="ส่วนที่ถูกเน้น2" xfId="209"/>
    <cellStyle name="ส่วนที่ถูกเน้น2 2" xfId="336"/>
    <cellStyle name="ส่วนที่ถูกเน้น2 2 2" xfId="2439"/>
    <cellStyle name="ส่วนที่ถูกเน้น2_4002-3" xfId="2440"/>
    <cellStyle name="ส่วนที่ถูกเน้น3" xfId="210"/>
    <cellStyle name="ส่วนที่ถูกเน้น3 2" xfId="337"/>
    <cellStyle name="ส่วนที่ถูกเน้น3 2 2" xfId="2441"/>
    <cellStyle name="ส่วนที่ถูกเน้น3_4002-3" xfId="2442"/>
    <cellStyle name="ส่วนที่ถูกเน้น4" xfId="211"/>
    <cellStyle name="ส่วนที่ถูกเน้น4 2" xfId="338"/>
    <cellStyle name="ส่วนที่ถูกเน้น4 2 2" xfId="2443"/>
    <cellStyle name="ส่วนที่ถูกเน้น4_4002-3" xfId="2444"/>
    <cellStyle name="ส่วนที่ถูกเน้น5" xfId="212"/>
    <cellStyle name="ส่วนที่ถูกเน้น5 2" xfId="339"/>
    <cellStyle name="ส่วนที่ถูกเน้น5 2 2" xfId="2445"/>
    <cellStyle name="ส่วนที่ถูกเน้น5_4002-3" xfId="2446"/>
    <cellStyle name="ส่วนที่ถูกเน้น6" xfId="213"/>
    <cellStyle name="ส่วนที่ถูกเน้น6 2" xfId="340"/>
    <cellStyle name="ส่วนที่ถูกเน้น6 2 2" xfId="2447"/>
    <cellStyle name="ส่วนที่ถูกเน้น6_4002-3" xfId="2448"/>
    <cellStyle name="แสดงผล" xfId="197"/>
    <cellStyle name="แสดงผล 2" xfId="326"/>
    <cellStyle name="แสดงผล 2 2" xfId="2399"/>
    <cellStyle name="แสดงผล_4002-3" xfId="2400"/>
    <cellStyle name="หมายเหตุ" xfId="214"/>
    <cellStyle name="หมายเหตุ 2" xfId="341"/>
    <cellStyle name="หมายเหตุ 2 2" xfId="2449"/>
    <cellStyle name="หมายเหตุ 3" xfId="342"/>
    <cellStyle name="หมายเหตุ 3 2" xfId="2618"/>
    <cellStyle name="หัวเรื่อง 1" xfId="215"/>
    <cellStyle name="หัวเรื่อง 1 2" xfId="343"/>
    <cellStyle name="หัวเรื่อง 1 2 2" xfId="2450"/>
    <cellStyle name="หัวเรื่อง 1_4002-3" xfId="2451"/>
    <cellStyle name="หัวเรื่อง 2" xfId="216"/>
    <cellStyle name="หัวเรื่อง 2 2" xfId="344"/>
    <cellStyle name="หัวเรื่อง 2 2 2" xfId="2452"/>
    <cellStyle name="หัวเรื่อง 2_4002-3" xfId="2453"/>
    <cellStyle name="หัวเรื่อง 3" xfId="217"/>
    <cellStyle name="หัวเรื่อง 3 2" xfId="345"/>
    <cellStyle name="หัวเรื่อง 3 2 2" xfId="2454"/>
    <cellStyle name="หัวเรื่อง 3_4002-3" xfId="2455"/>
    <cellStyle name="หัวเรื่อง 4" xfId="218"/>
    <cellStyle name="หัวเรื่อง 4 2" xfId="346"/>
    <cellStyle name="หัวเรื่อง 4 2 2" xfId="2456"/>
    <cellStyle name="หัวเรื่อง 4_4002-3" xfId="2457"/>
    <cellStyle name="籵_ 嫖玹苀數桶" xfId="2475"/>
    <cellStyle name="弇[0]_laroux" xfId="2476"/>
    <cellStyle name="弇_laroux" xfId="2477"/>
    <cellStyle name="弇煦路[0]_PLDT" xfId="2478"/>
    <cellStyle name="弇煦路_PLDT" xfId="2479"/>
    <cellStyle name="표준_991026" xfId="2464"/>
    <cellStyle name="一般_200203 V5" xfId="2458"/>
    <cellStyle name="億啟[0]_ 嫖玹苀數桶" xfId="2459"/>
    <cellStyle name="億啟_ 嫖玹苀數桶" xfId="2460"/>
    <cellStyle name="千位分隔_Budget 0203 - Target PRC GM - V3" xfId="2461"/>
    <cellStyle name="千分位[0]_liz-ss" xfId="2462"/>
    <cellStyle name="千分位_A4 staff cost @28.2.05" xfId="2463"/>
    <cellStyle name="常规_Budget 0203 - Target PRC GM - V3" xfId="2465"/>
    <cellStyle name="未定義" xfId="2466"/>
    <cellStyle name="桁区切り [0.00]_Credit Note for May 05 (1)" xfId="2467"/>
    <cellStyle name="桁区切り_JQ立上がり計画最新版" xfId="2468"/>
    <cellStyle name="標準_（原本）YTL向け" xfId="2469"/>
    <cellStyle name="貨幣 [0]_liz-ss" xfId="2470"/>
    <cellStyle name="貨幣_liz-ss" xfId="2471"/>
    <cellStyle name="通貨 [0.00]_JQ立上がり計画最新版" xfId="2472"/>
    <cellStyle name="通貨_JQ立上がり計画最新版" xfId="2473"/>
    <cellStyle name="都寞_laroux" xfId="2474"/>
  </cellStyles>
  <dxfs count="0"/>
  <tableStyles count="0" defaultTableStyle="TableStyleMedium2" defaultPivotStyle="PivotStyleLight16"/>
  <colors>
    <mruColors>
      <color rgb="FF99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2055530</xdr:colOff>
      <xdr:row>2</xdr:row>
      <xdr:rowOff>85725</xdr:rowOff>
    </xdr:to>
    <xdr:pic>
      <xdr:nvPicPr>
        <xdr:cNvPr id="2" name="Picture0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2055530" cy="4095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1112555</xdr:colOff>
      <xdr:row>2</xdr:row>
      <xdr:rowOff>76200</xdr:rowOff>
    </xdr:to>
    <xdr:pic>
      <xdr:nvPicPr>
        <xdr:cNvPr id="2" name="Picture0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525" y="0"/>
          <a:ext cx="2055530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udit\Clients\2010\BOL\Year2010\FS%20BOL%20Q4'10\FS%20BOL%20YE'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\STS\STT\FA%20%20Asset%20Register%203112201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worravit.a\AppData\Local\Microsoft\Windows\Temporary%20Internet%20Files\Content.Outlook\22WFICLS\FS%20QTC%20YE15%20update%205.2.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ก่า"/>
      <sheetName val="อปกรณ์สำนักงาน"/>
      <sheetName val="เครื่องใช้สนง."/>
      <sheetName val="ยานพาหนะ"/>
      <sheetName val="คอมพิวเตอร์"/>
      <sheetName val="อุปกรณ์เครื่องมือ"/>
      <sheetName val="ส่วนปรับปรุงเพิ่มเติมสนง"/>
      <sheetName val="Crane"/>
      <sheetName val="Kalmar"/>
      <sheetName val="งาน 40 ไร่"/>
      <sheetName val="ขุดลอกหน้าท่า"/>
      <sheetName val="โฟคลิฟ"/>
      <sheetName val="RPM93"/>
      <sheetName val="รถหัวลาก"/>
      <sheetName val="ส่วนปรับปรุงงานเรือ"/>
      <sheetName val="รถขุดแบ็คโคร"/>
      <sheetName val="โฟคลิฟ rev 1 Q3"/>
      <sheetName val="โฟคลิฟ rev 1 Q4"/>
    </sheetNames>
    <sheetDataSet>
      <sheetData sheetId="0"/>
      <sheetData sheetId="1"/>
      <sheetData sheetId="2"/>
      <sheetData sheetId="3"/>
      <sheetData sheetId="4"/>
      <sheetData sheetId="5">
        <row r="3">
          <cell r="A3" t="str">
            <v>สิ้นสุดวันที่  31  ธันวาคม 2557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หนี้สิน 2"/>
      <sheetName val="กำไรขาดทุน"/>
      <sheetName val="กำไรขาดทุน (2)"/>
      <sheetName val="เปลี่ยนแปลงรวม"/>
      <sheetName val="เปลี่ยนแปลง"/>
      <sheetName val="กระแส"/>
      <sheetName val="กระแส 2"/>
      <sheetName val="assets"/>
      <sheetName val="Lia"/>
      <sheetName val="Lia (2)"/>
      <sheetName val="P&amp;L"/>
      <sheetName val="P&amp;L (2)"/>
      <sheetName val="change conso"/>
      <sheetName val="change"/>
      <sheetName val="cash flows"/>
      <sheetName val="cash flows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">
          <cell r="A3" t="str">
            <v>FOR THE YEARS ENDED 31 DECEMBER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74"/>
  <sheetViews>
    <sheetView workbookViewId="0">
      <pane xSplit="2" ySplit="7" topLeftCell="C53" activePane="bottomRight" state="frozen"/>
      <selection activeCell="D27" sqref="D27"/>
      <selection pane="topRight" activeCell="D27" sqref="D27"/>
      <selection pane="bottomLeft" activeCell="D27" sqref="D27"/>
      <selection pane="bottomRight" activeCell="A76" sqref="A76"/>
    </sheetView>
  </sheetViews>
  <sheetFormatPr defaultColWidth="9.140625" defaultRowHeight="12.75" customHeight="1"/>
  <cols>
    <col min="1" max="1" width="41.5703125" style="56" bestFit="1" customWidth="1"/>
    <col min="2" max="2" width="6.85546875" style="56" bestFit="1" customWidth="1"/>
    <col min="3" max="3" width="27" style="56" bestFit="1" customWidth="1"/>
    <col min="4" max="4" width="18.28515625" style="56" bestFit="1" customWidth="1"/>
    <col min="5" max="5" width="25.140625" style="56" bestFit="1" customWidth="1"/>
    <col min="6" max="6" width="18.140625" style="56" bestFit="1" customWidth="1"/>
    <col min="7" max="7" width="23.28515625" style="56" bestFit="1" customWidth="1"/>
    <col min="8" max="8" width="29.85546875" style="56" customWidth="1"/>
    <col min="9" max="9" width="12" style="56" bestFit="1" customWidth="1"/>
    <col min="10" max="10" width="44.85546875" style="56" customWidth="1"/>
    <col min="11" max="11" width="15.42578125" style="56" bestFit="1" customWidth="1"/>
    <col min="12" max="12" width="9.140625" style="56"/>
    <col min="13" max="13" width="15.42578125" style="56" bestFit="1" customWidth="1"/>
    <col min="14" max="16384" width="9.140625" style="56"/>
  </cols>
  <sheetData>
    <row r="1" spans="1:10" ht="12.75" customHeight="1" thickTop="1">
      <c r="A1" s="2"/>
      <c r="B1" s="3"/>
      <c r="C1" s="3"/>
      <c r="D1" s="3"/>
      <c r="E1" s="3"/>
      <c r="F1" s="3"/>
      <c r="G1" s="3"/>
      <c r="H1" s="4"/>
    </row>
    <row r="2" spans="1:10" ht="12.75" customHeight="1">
      <c r="A2" s="55"/>
      <c r="H2" s="8"/>
    </row>
    <row r="3" spans="1:10" ht="12.75" customHeight="1">
      <c r="A3" s="55"/>
      <c r="H3" s="8"/>
    </row>
    <row r="4" spans="1:10" ht="12.75" customHeight="1">
      <c r="A4" s="55"/>
      <c r="H4" s="8"/>
    </row>
    <row r="5" spans="1:10" ht="11.25">
      <c r="A5" s="348" t="s">
        <v>927</v>
      </c>
      <c r="B5" s="349"/>
      <c r="C5" s="349"/>
      <c r="D5" s="349"/>
      <c r="E5" s="349"/>
      <c r="H5" s="8"/>
    </row>
    <row r="6" spans="1:10" ht="12.75" customHeight="1">
      <c r="A6" s="55"/>
      <c r="H6" s="8"/>
    </row>
    <row r="7" spans="1:10" ht="12.75" customHeight="1">
      <c r="A7" s="9" t="s">
        <v>94</v>
      </c>
      <c r="B7" s="10" t="s">
        <v>95</v>
      </c>
      <c r="C7" s="11" t="s">
        <v>96</v>
      </c>
      <c r="D7" s="11" t="s">
        <v>97</v>
      </c>
      <c r="E7" s="11" t="s">
        <v>98</v>
      </c>
      <c r="F7" s="11" t="s">
        <v>99</v>
      </c>
      <c r="G7" s="11" t="s">
        <v>100</v>
      </c>
      <c r="H7" s="12" t="s">
        <v>101</v>
      </c>
    </row>
    <row r="8" spans="1:10" ht="12.75" customHeight="1">
      <c r="A8" s="19" t="s">
        <v>104</v>
      </c>
      <c r="B8" s="14"/>
      <c r="C8" s="15">
        <v>26429838.77</v>
      </c>
      <c r="D8" s="15">
        <v>47.65</v>
      </c>
      <c r="E8" s="15">
        <v>26429886.420000002</v>
      </c>
      <c r="F8" s="15">
        <v>-4442162.3499999996</v>
      </c>
      <c r="G8" s="37">
        <v>21987724.07</v>
      </c>
      <c r="H8" s="34">
        <v>5527553.5999999996</v>
      </c>
      <c r="J8" s="26"/>
    </row>
    <row r="9" spans="1:10" ht="12.75" customHeight="1">
      <c r="A9" s="19" t="s">
        <v>59</v>
      </c>
      <c r="B9" s="14"/>
      <c r="C9" s="15">
        <v>143808.25</v>
      </c>
      <c r="D9" s="15">
        <v>243.26</v>
      </c>
      <c r="E9" s="15">
        <v>144051.51</v>
      </c>
      <c r="F9" s="15">
        <v>0</v>
      </c>
      <c r="G9" s="29">
        <v>144051.51</v>
      </c>
      <c r="H9" s="30">
        <v>6100000</v>
      </c>
      <c r="J9" s="27"/>
    </row>
    <row r="10" spans="1:10" ht="12.75" customHeight="1">
      <c r="A10" s="19" t="s">
        <v>149</v>
      </c>
      <c r="B10" s="14"/>
      <c r="C10" s="15">
        <v>123599455.05</v>
      </c>
      <c r="D10" s="15">
        <v>-40933986.950000003</v>
      </c>
      <c r="E10" s="15">
        <v>82665468.099999994</v>
      </c>
      <c r="F10" s="15">
        <v>-3832438.54</v>
      </c>
      <c r="G10" s="29">
        <v>78833029.560000002</v>
      </c>
      <c r="H10" s="34">
        <v>68593480.760000005</v>
      </c>
      <c r="J10" s="26"/>
    </row>
    <row r="11" spans="1:10" ht="12.75" customHeight="1">
      <c r="A11" s="19" t="s">
        <v>156</v>
      </c>
      <c r="B11" s="14"/>
      <c r="C11" s="15">
        <v>10684093.4</v>
      </c>
      <c r="D11" s="15">
        <v>94520.55</v>
      </c>
      <c r="E11" s="15">
        <v>10778613.949999999</v>
      </c>
      <c r="F11" s="15">
        <v>0</v>
      </c>
      <c r="G11" s="37">
        <v>10778613.949999999</v>
      </c>
      <c r="H11" s="30">
        <v>8104340</v>
      </c>
      <c r="J11" s="26"/>
    </row>
    <row r="12" spans="1:10" ht="12.75" customHeight="1">
      <c r="A12" s="19" t="s">
        <v>159</v>
      </c>
      <c r="B12" s="14"/>
      <c r="C12" s="15">
        <v>0</v>
      </c>
      <c r="D12" s="15">
        <v>0</v>
      </c>
      <c r="E12" s="15">
        <v>0</v>
      </c>
      <c r="F12" s="15">
        <v>3548523.3</v>
      </c>
      <c r="G12" s="35">
        <v>3548523.3</v>
      </c>
      <c r="H12" s="36">
        <v>2819218.27</v>
      </c>
    </row>
    <row r="13" spans="1:10" ht="12.75" customHeight="1">
      <c r="A13" s="19" t="s">
        <v>164</v>
      </c>
      <c r="B13" s="14"/>
      <c r="C13" s="15">
        <v>513.6</v>
      </c>
      <c r="D13" s="15">
        <v>0</v>
      </c>
      <c r="E13" s="15">
        <v>513.6</v>
      </c>
      <c r="F13" s="15">
        <v>0</v>
      </c>
      <c r="G13" s="35">
        <v>513.6</v>
      </c>
      <c r="H13" s="36">
        <v>0</v>
      </c>
    </row>
    <row r="14" spans="1:10" ht="12.75" customHeight="1">
      <c r="A14" s="19" t="s">
        <v>169</v>
      </c>
      <c r="B14" s="14"/>
      <c r="C14" s="15">
        <v>27032032.010000002</v>
      </c>
      <c r="D14" s="15">
        <v>152624.5</v>
      </c>
      <c r="E14" s="15">
        <v>27184656.510000002</v>
      </c>
      <c r="F14" s="15">
        <v>0</v>
      </c>
      <c r="G14" s="37">
        <v>27184656.510000002</v>
      </c>
      <c r="H14" s="30">
        <v>14993218.880000001</v>
      </c>
    </row>
    <row r="15" spans="1:10" ht="12.75" customHeight="1">
      <c r="A15" s="19" t="s">
        <v>212</v>
      </c>
      <c r="B15" s="14"/>
      <c r="C15" s="15">
        <v>0</v>
      </c>
      <c r="D15" s="15">
        <v>40000000</v>
      </c>
      <c r="E15" s="15">
        <v>40000000</v>
      </c>
      <c r="F15" s="15">
        <v>0</v>
      </c>
      <c r="G15" s="29">
        <v>40000000</v>
      </c>
      <c r="H15" s="30">
        <v>0</v>
      </c>
    </row>
    <row r="16" spans="1:10" ht="12.75" customHeight="1">
      <c r="A16" s="19" t="s">
        <v>214</v>
      </c>
      <c r="B16" s="14"/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6">
        <v>0</v>
      </c>
    </row>
    <row r="17" spans="1:8" ht="12.75" customHeight="1">
      <c r="A17" s="19" t="s">
        <v>217</v>
      </c>
      <c r="B17" s="14"/>
      <c r="C17" s="15">
        <v>588362746.50999999</v>
      </c>
      <c r="D17" s="15">
        <v>2180350.0499999998</v>
      </c>
      <c r="E17" s="15">
        <v>590543096.55999994</v>
      </c>
      <c r="F17" s="15">
        <v>0</v>
      </c>
      <c r="G17" s="29">
        <v>590543096.55999994</v>
      </c>
      <c r="H17" s="30">
        <v>493453149.72000003</v>
      </c>
    </row>
    <row r="18" spans="1:8" ht="12.75" customHeight="1">
      <c r="A18" s="40" t="s">
        <v>294</v>
      </c>
      <c r="B18" s="41"/>
      <c r="C18" s="42">
        <v>262368.08</v>
      </c>
      <c r="D18" s="42">
        <v>1370105.92</v>
      </c>
      <c r="E18" s="42">
        <v>1632474</v>
      </c>
      <c r="F18" s="42">
        <v>0</v>
      </c>
      <c r="G18" s="42">
        <f>1632474</f>
        <v>1632474</v>
      </c>
      <c r="H18" s="43">
        <v>342558.5</v>
      </c>
    </row>
    <row r="19" spans="1:8" ht="12.75" customHeight="1">
      <c r="A19" s="19" t="s">
        <v>297</v>
      </c>
      <c r="B19" s="14"/>
      <c r="C19" s="15">
        <v>37217945.890000001</v>
      </c>
      <c r="D19" s="15">
        <v>2.93</v>
      </c>
      <c r="E19" s="15">
        <v>37217948.82</v>
      </c>
      <c r="F19" s="15">
        <v>0</v>
      </c>
      <c r="G19" s="29">
        <f>33786003.53+K64</f>
        <v>33011468.800000001</v>
      </c>
      <c r="H19" s="30">
        <v>15499223.539999999</v>
      </c>
    </row>
    <row r="20" spans="1:8" ht="12.75" customHeight="1">
      <c r="A20" s="19" t="s">
        <v>302</v>
      </c>
      <c r="B20" s="14"/>
      <c r="C20" s="17">
        <v>14364460.34</v>
      </c>
      <c r="D20" s="17">
        <v>0</v>
      </c>
      <c r="E20" s="17">
        <v>14364460.34</v>
      </c>
      <c r="F20" s="17">
        <v>0</v>
      </c>
      <c r="G20" s="38">
        <v>14364460.34</v>
      </c>
      <c r="H20" s="39">
        <v>11242648.93</v>
      </c>
    </row>
    <row r="21" spans="1:8" ht="12.75" customHeight="1">
      <c r="A21" s="19"/>
      <c r="B21" s="14"/>
      <c r="C21" s="15"/>
      <c r="D21" s="15"/>
      <c r="E21" s="15"/>
      <c r="F21" s="15"/>
      <c r="G21" s="15"/>
      <c r="H21" s="16"/>
    </row>
    <row r="22" spans="1:8" ht="12" thickBot="1">
      <c r="A22" s="19" t="s">
        <v>305</v>
      </c>
      <c r="B22" s="14"/>
      <c r="C22" s="20">
        <v>828097261.89999998</v>
      </c>
      <c r="D22" s="20">
        <v>2863907.91</v>
      </c>
      <c r="E22" s="20">
        <v>830961169.80999994</v>
      </c>
      <c r="F22" s="20">
        <v>-4726077.59</v>
      </c>
      <c r="G22" s="20">
        <f>SUM(G8:G20)</f>
        <v>822028612.19999993</v>
      </c>
      <c r="H22" s="21">
        <v>626675392.20000005</v>
      </c>
    </row>
    <row r="23" spans="1:8" ht="12.75" customHeight="1" thickTop="1">
      <c r="A23" s="19"/>
      <c r="B23" s="14"/>
      <c r="C23" s="15"/>
      <c r="D23" s="15"/>
      <c r="E23" s="15"/>
      <c r="F23" s="15"/>
      <c r="G23" s="15"/>
      <c r="H23" s="16"/>
    </row>
    <row r="24" spans="1:8" ht="12.75" customHeight="1">
      <c r="A24" s="19" t="s">
        <v>308</v>
      </c>
      <c r="B24" s="14"/>
      <c r="C24" s="15">
        <v>0</v>
      </c>
      <c r="D24" s="15">
        <v>0</v>
      </c>
      <c r="E24" s="15">
        <v>0</v>
      </c>
      <c r="F24" s="15">
        <v>0</v>
      </c>
      <c r="G24" s="29">
        <v>0</v>
      </c>
      <c r="H24" s="30">
        <v>-39151955.439999998</v>
      </c>
    </row>
    <row r="25" spans="1:8" ht="12.75" customHeight="1">
      <c r="A25" s="19" t="s">
        <v>315</v>
      </c>
      <c r="B25" s="14"/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6">
        <v>0</v>
      </c>
    </row>
    <row r="26" spans="1:8" ht="12.75" customHeight="1">
      <c r="A26" s="19" t="s">
        <v>320</v>
      </c>
      <c r="B26" s="14"/>
      <c r="C26" s="15">
        <v>-70713238.769999996</v>
      </c>
      <c r="D26" s="15">
        <v>0</v>
      </c>
      <c r="E26" s="15">
        <v>-70713238.769999996</v>
      </c>
      <c r="F26" s="15">
        <v>18897862.23</v>
      </c>
      <c r="G26" s="37">
        <v>-51815376.539999999</v>
      </c>
      <c r="H26" s="30">
        <v>-52473510.799999997</v>
      </c>
    </row>
    <row r="27" spans="1:8" ht="12.75" customHeight="1">
      <c r="A27" s="19" t="s">
        <v>325</v>
      </c>
      <c r="B27" s="14"/>
      <c r="C27" s="15">
        <v>0</v>
      </c>
      <c r="D27" s="15">
        <v>0</v>
      </c>
      <c r="E27" s="15">
        <v>0</v>
      </c>
      <c r="F27" s="15">
        <v>-215316.74</v>
      </c>
      <c r="G27" s="37">
        <v>-215316.74</v>
      </c>
      <c r="H27" s="30">
        <v>-19526319.73</v>
      </c>
    </row>
    <row r="28" spans="1:8" ht="12.75" customHeight="1">
      <c r="A28" s="19" t="s">
        <v>330</v>
      </c>
      <c r="B28" s="14"/>
      <c r="C28" s="15">
        <v>-27402799.379999999</v>
      </c>
      <c r="D28" s="15">
        <v>-2266276.11</v>
      </c>
      <c r="E28" s="15">
        <v>-29669075.489999998</v>
      </c>
      <c r="F28" s="15">
        <v>3344851.17</v>
      </c>
      <c r="G28" s="37">
        <f>-26324224.32+K62</f>
        <v>-25259354.91</v>
      </c>
      <c r="H28" s="30">
        <v>-27593605.550000001</v>
      </c>
    </row>
    <row r="29" spans="1:8" ht="12.75" customHeight="1">
      <c r="A29" s="19" t="s">
        <v>363</v>
      </c>
      <c r="B29" s="14"/>
      <c r="C29" s="15">
        <v>-58800000</v>
      </c>
      <c r="D29" s="15">
        <v>0</v>
      </c>
      <c r="E29" s="15">
        <v>-58800000</v>
      </c>
      <c r="F29" s="15">
        <v>-16523788.59</v>
      </c>
      <c r="G29" s="44">
        <v>-75323788.590000004</v>
      </c>
      <c r="H29" s="45">
        <v>-98775270.670000002</v>
      </c>
    </row>
    <row r="30" spans="1:8" ht="12.75" customHeight="1">
      <c r="A30" s="19" t="s">
        <v>376</v>
      </c>
      <c r="B30" s="14"/>
      <c r="C30" s="15">
        <v>0</v>
      </c>
      <c r="D30" s="15">
        <v>0</v>
      </c>
      <c r="E30" s="15">
        <v>0</v>
      </c>
      <c r="F30" s="15">
        <v>-2484171.4300000002</v>
      </c>
      <c r="G30" s="29">
        <v>-2484171.4300000002</v>
      </c>
      <c r="H30" s="30">
        <v>-67417920.030000001</v>
      </c>
    </row>
    <row r="31" spans="1:8" ht="12.75" customHeight="1">
      <c r="A31" s="19" t="s">
        <v>381</v>
      </c>
      <c r="B31" s="14"/>
      <c r="C31" s="15">
        <v>0</v>
      </c>
      <c r="D31" s="15">
        <v>0</v>
      </c>
      <c r="E31" s="15">
        <v>0</v>
      </c>
      <c r="F31" s="15">
        <v>0</v>
      </c>
      <c r="G31" s="29">
        <v>0</v>
      </c>
      <c r="H31" s="30">
        <v>-762531.88</v>
      </c>
    </row>
    <row r="32" spans="1:8" ht="11.25">
      <c r="A32" s="19" t="s">
        <v>384</v>
      </c>
      <c r="B32" s="14"/>
      <c r="C32" s="15">
        <v>-8683577</v>
      </c>
      <c r="D32" s="15">
        <v>61101.95</v>
      </c>
      <c r="E32" s="15">
        <v>-8622475.0500000007</v>
      </c>
      <c r="F32" s="15">
        <v>0</v>
      </c>
      <c r="G32" s="29">
        <v>-8622475.0500000007</v>
      </c>
      <c r="H32" s="30">
        <v>-7723777.4900000002</v>
      </c>
    </row>
    <row r="33" spans="1:13" ht="11.25">
      <c r="A33" s="19" t="s">
        <v>397</v>
      </c>
      <c r="B33" s="14"/>
      <c r="C33" s="15">
        <v>0</v>
      </c>
      <c r="D33" s="15">
        <v>0</v>
      </c>
      <c r="E33" s="15">
        <v>0</v>
      </c>
      <c r="F33" s="15">
        <v>-449055718.27999997</v>
      </c>
      <c r="G33" s="37">
        <v>-449055718.27999997</v>
      </c>
      <c r="H33" s="30">
        <v>-24600000</v>
      </c>
      <c r="J33" s="164">
        <f>G40+G18</f>
        <v>-647052182.68999982</v>
      </c>
    </row>
    <row r="34" spans="1:13" ht="11.25">
      <c r="A34" s="19" t="s">
        <v>406</v>
      </c>
      <c r="B34" s="14"/>
      <c r="C34" s="15">
        <v>0</v>
      </c>
      <c r="D34" s="15">
        <v>-66698.45</v>
      </c>
      <c r="E34" s="15">
        <v>-66698.45</v>
      </c>
      <c r="F34" s="15">
        <v>-777530.48</v>
      </c>
      <c r="G34" s="44">
        <v>-844228.93</v>
      </c>
      <c r="H34" s="45">
        <v>0</v>
      </c>
      <c r="J34" s="15">
        <f>G45</f>
        <v>-173343955.50999999</v>
      </c>
    </row>
    <row r="35" spans="1:13" ht="11.25">
      <c r="A35" s="19" t="s">
        <v>409</v>
      </c>
      <c r="B35" s="14"/>
      <c r="C35" s="15">
        <v>-6327194.0899999999</v>
      </c>
      <c r="D35" s="15">
        <v>0</v>
      </c>
      <c r="E35" s="15">
        <v>-6327194.0899999999</v>
      </c>
      <c r="F35" s="15">
        <v>2484171.4300000002</v>
      </c>
      <c r="G35" s="29">
        <v>-3843022.66</v>
      </c>
      <c r="H35" s="30">
        <v>-85846749.930000007</v>
      </c>
      <c r="J35" s="56">
        <f>J33/J34</f>
        <v>3.7327646111817971</v>
      </c>
    </row>
    <row r="36" spans="1:13" ht="11.25">
      <c r="A36" s="19" t="s">
        <v>428</v>
      </c>
      <c r="B36" s="14"/>
      <c r="C36" s="15">
        <v>0</v>
      </c>
      <c r="D36" s="15">
        <v>0</v>
      </c>
      <c r="E36" s="15">
        <v>0</v>
      </c>
      <c r="F36" s="15">
        <v>0</v>
      </c>
      <c r="G36" s="29">
        <v>0</v>
      </c>
      <c r="H36" s="30">
        <v>0</v>
      </c>
    </row>
    <row r="37" spans="1:13" ht="11.25">
      <c r="A37" s="40" t="s">
        <v>431</v>
      </c>
      <c r="B37" s="41"/>
      <c r="C37" s="42">
        <v>-21764994.719999999</v>
      </c>
      <c r="D37" s="42">
        <v>-1293838.8400000001</v>
      </c>
      <c r="E37" s="42">
        <v>-23058833.559999999</v>
      </c>
      <c r="F37" s="42">
        <v>0</v>
      </c>
      <c r="G37" s="42">
        <v>-23058833.559999999</v>
      </c>
      <c r="H37" s="43">
        <v>-23507966.41</v>
      </c>
      <c r="J37" s="57" t="s">
        <v>941</v>
      </c>
      <c r="K37" s="58"/>
      <c r="L37" s="58"/>
      <c r="M37" s="58"/>
    </row>
    <row r="38" spans="1:13" ht="11.25">
      <c r="A38" s="19" t="s">
        <v>433</v>
      </c>
      <c r="B38" s="14"/>
      <c r="C38" s="15">
        <v>-1311840.3999999999</v>
      </c>
      <c r="D38" s="15">
        <v>-6850529.5999999996</v>
      </c>
      <c r="E38" s="15">
        <v>-8162370</v>
      </c>
      <c r="F38" s="15">
        <v>0</v>
      </c>
      <c r="G38" s="37">
        <v>-8162370</v>
      </c>
      <c r="H38" s="30">
        <v>-950260.6</v>
      </c>
      <c r="J38" s="57"/>
      <c r="K38" s="58"/>
      <c r="L38" s="58"/>
      <c r="M38" s="58"/>
    </row>
    <row r="39" spans="1:13" ht="12" thickBot="1">
      <c r="A39" s="19" t="s">
        <v>436</v>
      </c>
      <c r="B39" s="14"/>
      <c r="C39" s="17">
        <v>-449055718.27999997</v>
      </c>
      <c r="D39" s="17">
        <v>0</v>
      </c>
      <c r="E39" s="17">
        <v>-449055718.27999997</v>
      </c>
      <c r="F39" s="17">
        <v>449055718.27999997</v>
      </c>
      <c r="G39" s="46">
        <v>0</v>
      </c>
      <c r="H39" s="39">
        <v>-37929189.210000001</v>
      </c>
      <c r="J39" s="59"/>
      <c r="K39" s="350" t="s">
        <v>16</v>
      </c>
      <c r="L39" s="350"/>
      <c r="M39" s="350"/>
    </row>
    <row r="40" spans="1:13" ht="12" thickBot="1">
      <c r="A40" s="19" t="s">
        <v>441</v>
      </c>
      <c r="B40" s="14"/>
      <c r="C40" s="17">
        <v>-644059362.63999999</v>
      </c>
      <c r="D40" s="17">
        <v>-10416241.050000001</v>
      </c>
      <c r="E40" s="17">
        <v>-654475603.69000006</v>
      </c>
      <c r="F40" s="17">
        <v>4726077.59</v>
      </c>
      <c r="G40" s="17">
        <f>SUM(G24:G39)</f>
        <v>-648684656.68999982</v>
      </c>
      <c r="H40" s="18">
        <v>-486259057.74000001</v>
      </c>
      <c r="J40" s="59"/>
      <c r="K40" s="60">
        <v>2557</v>
      </c>
      <c r="L40" s="61"/>
      <c r="M40" s="62">
        <v>2556</v>
      </c>
    </row>
    <row r="41" spans="1:13" ht="11.25">
      <c r="A41" s="19"/>
      <c r="B41" s="14"/>
      <c r="C41" s="15"/>
      <c r="D41" s="15"/>
      <c r="E41" s="15"/>
      <c r="F41" s="15"/>
      <c r="G41" s="15"/>
      <c r="H41" s="16"/>
      <c r="J41" s="59"/>
      <c r="K41" s="63"/>
      <c r="L41" s="63"/>
      <c r="M41" s="63"/>
    </row>
    <row r="42" spans="1:13" ht="11.25">
      <c r="A42" s="19" t="s">
        <v>444</v>
      </c>
      <c r="B42" s="14"/>
      <c r="C42" s="15">
        <v>-120000000</v>
      </c>
      <c r="D42" s="15">
        <v>0</v>
      </c>
      <c r="E42" s="15">
        <v>-120000000</v>
      </c>
      <c r="F42" s="15">
        <v>0</v>
      </c>
      <c r="G42" s="29">
        <v>-120000000</v>
      </c>
      <c r="H42" s="30">
        <v>-120000000</v>
      </c>
      <c r="J42" s="59" t="s">
        <v>928</v>
      </c>
      <c r="K42" s="160">
        <v>6081456</v>
      </c>
      <c r="L42" s="160"/>
      <c r="M42" s="160">
        <v>4567435</v>
      </c>
    </row>
    <row r="43" spans="1:13" ht="11.25">
      <c r="A43" s="19" t="s">
        <v>447</v>
      </c>
      <c r="B43" s="14"/>
      <c r="C43" s="15">
        <v>-20416334.460000001</v>
      </c>
      <c r="D43" s="15">
        <v>3957958.6</v>
      </c>
      <c r="E43" s="15">
        <v>-16458375.859999999</v>
      </c>
      <c r="F43" s="15">
        <v>0</v>
      </c>
      <c r="G43" s="29">
        <f>-16011844.06-84952-863908</f>
        <v>-16960704.060000002</v>
      </c>
      <c r="H43" s="28">
        <v>-3027041.5</v>
      </c>
      <c r="I43" s="15"/>
      <c r="J43" s="59" t="s">
        <v>929</v>
      </c>
      <c r="K43" s="160">
        <v>10815590</v>
      </c>
      <c r="L43" s="160"/>
      <c r="M43" s="160">
        <v>4118010</v>
      </c>
    </row>
    <row r="44" spans="1:13" ht="11.25">
      <c r="A44" s="19" t="s">
        <v>450</v>
      </c>
      <c r="B44" s="14"/>
      <c r="C44" s="17">
        <v>-43621564.799999997</v>
      </c>
      <c r="D44" s="17">
        <v>3594374.54</v>
      </c>
      <c r="E44" s="17">
        <v>-40027190.259999998</v>
      </c>
      <c r="F44" s="17">
        <v>0</v>
      </c>
      <c r="G44" s="38">
        <f>G68</f>
        <v>-36383251.450000003</v>
      </c>
      <c r="H44" s="47">
        <v>-17389292.960000001</v>
      </c>
      <c r="I44" s="162"/>
      <c r="J44" s="59" t="s">
        <v>930</v>
      </c>
      <c r="K44" s="160">
        <v>17181303</v>
      </c>
      <c r="L44" s="160"/>
      <c r="M44" s="160">
        <v>2097505</v>
      </c>
    </row>
    <row r="45" spans="1:13" ht="20.25">
      <c r="A45" s="19" t="s">
        <v>451</v>
      </c>
      <c r="B45" s="14"/>
      <c r="C45" s="17">
        <v>-184037899.25999999</v>
      </c>
      <c r="D45" s="17">
        <v>7552333.1399999997</v>
      </c>
      <c r="E45" s="17">
        <v>-176485566.12</v>
      </c>
      <c r="F45" s="17">
        <v>0</v>
      </c>
      <c r="G45" s="38">
        <f>SUM(G42:G44)</f>
        <v>-173343955.50999999</v>
      </c>
      <c r="H45" s="47">
        <v>-140416334.46000001</v>
      </c>
      <c r="I45" s="163"/>
      <c r="J45" s="59" t="s">
        <v>931</v>
      </c>
      <c r="K45" s="160">
        <v>1035086</v>
      </c>
      <c r="L45" s="160"/>
      <c r="M45" s="160">
        <v>969435</v>
      </c>
    </row>
    <row r="46" spans="1:13" ht="11.25">
      <c r="A46" s="19"/>
      <c r="B46" s="14"/>
      <c r="C46" s="15"/>
      <c r="D46" s="15"/>
      <c r="E46" s="15"/>
      <c r="F46" s="15"/>
      <c r="G46" s="15"/>
      <c r="H46" s="16"/>
      <c r="I46" s="162"/>
      <c r="J46" s="59" t="s">
        <v>932</v>
      </c>
      <c r="K46" s="161">
        <v>0</v>
      </c>
      <c r="L46" s="160"/>
      <c r="M46" s="161">
        <v>360000</v>
      </c>
    </row>
    <row r="47" spans="1:13" ht="12" thickBot="1">
      <c r="A47" s="19" t="s">
        <v>452</v>
      </c>
      <c r="B47" s="14"/>
      <c r="C47" s="20">
        <v>-828097261.89999998</v>
      </c>
      <c r="D47" s="20">
        <v>-2863907.91</v>
      </c>
      <c r="E47" s="20">
        <v>-830961169.80999994</v>
      </c>
      <c r="F47" s="20">
        <v>4726077.59</v>
      </c>
      <c r="G47" s="20">
        <f>G45+G40</f>
        <v>-822028612.19999981</v>
      </c>
      <c r="H47" s="21">
        <v>-626675392.20000005</v>
      </c>
      <c r="J47" s="59" t="s">
        <v>933</v>
      </c>
      <c r="K47" s="160">
        <v>158855</v>
      </c>
      <c r="L47" s="160"/>
      <c r="M47" s="160">
        <v>129395</v>
      </c>
    </row>
    <row r="48" spans="1:13" ht="12" thickTop="1">
      <c r="A48" s="19"/>
      <c r="B48" s="14"/>
      <c r="C48" s="15"/>
      <c r="D48" s="15"/>
      <c r="E48" s="15"/>
      <c r="F48" s="15"/>
      <c r="G48" s="15"/>
      <c r="H48" s="16"/>
      <c r="J48" s="59" t="s">
        <v>934</v>
      </c>
      <c r="K48" s="64" t="s">
        <v>935</v>
      </c>
      <c r="L48" s="63"/>
      <c r="M48" s="64" t="s">
        <v>936</v>
      </c>
    </row>
    <row r="49" spans="1:15" ht="11.25">
      <c r="A49" s="19" t="s">
        <v>455</v>
      </c>
      <c r="B49" s="14"/>
      <c r="C49" s="15">
        <v>-796101674.5</v>
      </c>
      <c r="D49" s="15">
        <v>872885</v>
      </c>
      <c r="E49" s="15">
        <v>-795228789.5</v>
      </c>
      <c r="F49" s="15">
        <v>0</v>
      </c>
      <c r="G49" s="37">
        <f>-795228789.5-K42-K43-K44-K45-K46</f>
        <v>-830342224.5</v>
      </c>
      <c r="H49" s="30">
        <f>-622038895.97-M42-M43-M44-M45-M46</f>
        <v>-634151280.97000003</v>
      </c>
      <c r="J49" s="59" t="s">
        <v>937</v>
      </c>
      <c r="K49" s="64" t="s">
        <v>935</v>
      </c>
      <c r="L49" s="63"/>
      <c r="M49" s="65" t="s">
        <v>938</v>
      </c>
    </row>
    <row r="50" spans="1:15" ht="12" thickBot="1">
      <c r="A50" s="19" t="s">
        <v>536</v>
      </c>
      <c r="B50" s="14"/>
      <c r="C50" s="17">
        <v>-39899013</v>
      </c>
      <c r="D50" s="17">
        <v>-94814.39</v>
      </c>
      <c r="E50" s="17">
        <v>-39993827.390000001</v>
      </c>
      <c r="F50" s="17">
        <v>0</v>
      </c>
      <c r="G50" s="68">
        <f>-39993827.39+K42+K43+K44+K45+K46</f>
        <v>-4880392.3900000006</v>
      </c>
      <c r="H50" s="18">
        <f>-13786110.68+M42+M43+M44+M46+M45</f>
        <v>-1673725.6799999997</v>
      </c>
      <c r="J50" s="59" t="s">
        <v>939</v>
      </c>
      <c r="K50" s="66">
        <v>4721537</v>
      </c>
      <c r="L50" s="63"/>
      <c r="M50" s="66">
        <v>1544331</v>
      </c>
    </row>
    <row r="51" spans="1:15" ht="12" thickBot="1">
      <c r="A51" s="19" t="s">
        <v>562</v>
      </c>
      <c r="B51" s="14"/>
      <c r="C51" s="17">
        <v>-836000687.5</v>
      </c>
      <c r="D51" s="17">
        <v>778070.61</v>
      </c>
      <c r="E51" s="17">
        <v>-835222616.88999999</v>
      </c>
      <c r="F51" s="17">
        <v>0</v>
      </c>
      <c r="G51" s="17">
        <f>SUM(G49:G50)</f>
        <v>-835222616.88999999</v>
      </c>
      <c r="H51" s="18">
        <v>-635825006.64999998</v>
      </c>
      <c r="J51" s="59" t="s">
        <v>940</v>
      </c>
      <c r="K51" s="67">
        <v>39993827</v>
      </c>
      <c r="L51" s="63"/>
      <c r="M51" s="67">
        <v>13786111</v>
      </c>
    </row>
    <row r="52" spans="1:15" ht="12" thickTop="1">
      <c r="A52" s="19"/>
      <c r="B52" s="14"/>
      <c r="C52" s="15"/>
      <c r="D52" s="15"/>
      <c r="E52" s="15"/>
      <c r="F52" s="15"/>
      <c r="G52" s="15"/>
      <c r="H52" s="16"/>
    </row>
    <row r="53" spans="1:15" ht="11.25">
      <c r="A53" s="19" t="s">
        <v>565</v>
      </c>
      <c r="B53" s="14"/>
      <c r="C53" s="17">
        <v>644745851.60000002</v>
      </c>
      <c r="D53" s="17">
        <v>0</v>
      </c>
      <c r="E53" s="17">
        <v>644745851.60000002</v>
      </c>
      <c r="F53" s="17">
        <v>0</v>
      </c>
      <c r="G53" s="38">
        <f>644745851.6+ส่วนปรับปรุงเพิ่มเติมสนง!H129+K57+K58</f>
        <v>673839896.63</v>
      </c>
      <c r="H53" s="47">
        <f>480597964.73+ส่วนปรับปรุงเพิ่มเติมสนง!H128+M57+M58</f>
        <v>503361679.25999999</v>
      </c>
    </row>
    <row r="54" spans="1:15" ht="12" thickBot="1">
      <c r="A54" s="19" t="s">
        <v>724</v>
      </c>
      <c r="B54" s="14"/>
      <c r="C54" s="17">
        <v>644745851.60000002</v>
      </c>
      <c r="D54" s="17">
        <v>0</v>
      </c>
      <c r="E54" s="17">
        <v>644745851.60000002</v>
      </c>
      <c r="F54" s="17">
        <v>0</v>
      </c>
      <c r="G54" s="17">
        <f>SUM(G53)</f>
        <v>673839896.63</v>
      </c>
      <c r="H54" s="18">
        <v>480597964.73000002</v>
      </c>
      <c r="K54" s="350" t="s">
        <v>16</v>
      </c>
      <c r="L54" s="350"/>
      <c r="M54" s="350"/>
    </row>
    <row r="55" spans="1:15" ht="12" thickBot="1">
      <c r="A55" s="19"/>
      <c r="B55" s="14"/>
      <c r="C55" s="15"/>
      <c r="D55" s="15"/>
      <c r="E55" s="15"/>
      <c r="F55" s="15"/>
      <c r="G55" s="15"/>
      <c r="H55" s="16"/>
      <c r="K55" s="60">
        <v>2557</v>
      </c>
      <c r="L55" s="61"/>
      <c r="M55" s="62">
        <v>2556</v>
      </c>
    </row>
    <row r="56" spans="1:15" ht="11.25">
      <c r="A56" s="19" t="s">
        <v>725</v>
      </c>
      <c r="B56" s="14"/>
      <c r="C56" s="17">
        <v>-191254835.90000001</v>
      </c>
      <c r="D56" s="17">
        <v>778070.61</v>
      </c>
      <c r="E56" s="17">
        <v>-190476765.28999999</v>
      </c>
      <c r="F56" s="17">
        <v>0</v>
      </c>
      <c r="G56" s="17">
        <f>SUM(G51,G54)</f>
        <v>-161382720.25999999</v>
      </c>
      <c r="H56" s="18">
        <v>-155227041.91999999</v>
      </c>
    </row>
    <row r="57" spans="1:15" ht="11.25">
      <c r="A57" s="19"/>
      <c r="B57" s="14"/>
      <c r="C57" s="15"/>
      <c r="D57" s="15"/>
      <c r="E57" s="15"/>
      <c r="F57" s="15"/>
      <c r="G57" s="15"/>
      <c r="H57" s="16"/>
      <c r="J57" s="14" t="s">
        <v>817</v>
      </c>
      <c r="K57" s="15">
        <v>10524617.23</v>
      </c>
      <c r="M57" s="16">
        <v>6772617.2000000002</v>
      </c>
    </row>
    <row r="58" spans="1:15" ht="11.25">
      <c r="A58" s="19" t="s">
        <v>728</v>
      </c>
      <c r="B58" s="14"/>
      <c r="C58" s="15">
        <v>19978272.850000001</v>
      </c>
      <c r="D58" s="15">
        <v>0</v>
      </c>
      <c r="E58" s="15">
        <v>19978272.850000001</v>
      </c>
      <c r="F58" s="15">
        <v>0</v>
      </c>
      <c r="G58" s="37">
        <v>19978272.850000001</v>
      </c>
      <c r="H58" s="28">
        <v>21901551.16</v>
      </c>
      <c r="J58" s="14" t="s">
        <v>829</v>
      </c>
      <c r="K58" s="15">
        <v>5190429.26</v>
      </c>
      <c r="M58" s="16">
        <v>4203856.37</v>
      </c>
    </row>
    <row r="59" spans="1:15" ht="11.25">
      <c r="A59" s="19" t="s">
        <v>748</v>
      </c>
      <c r="B59" s="14"/>
      <c r="C59" s="15">
        <v>88070733.900000006</v>
      </c>
      <c r="D59" s="15">
        <v>2728735.01</v>
      </c>
      <c r="E59" s="15">
        <v>90799468.909999996</v>
      </c>
      <c r="F59" s="15">
        <v>0</v>
      </c>
      <c r="G59" s="50">
        <f>90392277.19-ส่วนปรับปรุงเพิ่มเติมสนง!H129+84952-K57-K58-K62</f>
        <v>60318314.749999993</v>
      </c>
      <c r="H59" s="48">
        <f>73594120.36-ส่วนปรับปรุงเพิ่มเติมสนง!H128-M57-M58</f>
        <v>50830405.829999998</v>
      </c>
    </row>
    <row r="60" spans="1:15" ht="11.25">
      <c r="A60" s="19" t="s">
        <v>885</v>
      </c>
      <c r="B60" s="14"/>
      <c r="C60" s="17">
        <v>15920778.039999999</v>
      </c>
      <c r="D60" s="17">
        <v>0</v>
      </c>
      <c r="E60" s="17">
        <v>15920778.039999999</v>
      </c>
      <c r="F60" s="17">
        <v>0</v>
      </c>
      <c r="G60" s="51">
        <v>15920778.039999999</v>
      </c>
      <c r="H60" s="49">
        <v>12822440.1</v>
      </c>
    </row>
    <row r="61" spans="1:15" ht="11.25">
      <c r="A61" s="19" t="s">
        <v>896</v>
      </c>
      <c r="B61" s="14"/>
      <c r="C61" s="17">
        <v>123969784.79000001</v>
      </c>
      <c r="D61" s="17">
        <v>2728735.01</v>
      </c>
      <c r="E61" s="17">
        <v>126698519.8</v>
      </c>
      <c r="F61" s="17">
        <v>0</v>
      </c>
      <c r="G61" s="17">
        <f>SUM(G58:G60)</f>
        <v>96217365.639999986</v>
      </c>
      <c r="H61" s="18">
        <v>108318111.62</v>
      </c>
      <c r="J61" s="58" t="s">
        <v>1206</v>
      </c>
      <c r="K61" s="77"/>
      <c r="L61" s="58"/>
      <c r="M61" s="58"/>
      <c r="N61" s="58"/>
      <c r="O61" s="58"/>
    </row>
    <row r="62" spans="1:15" ht="11.25">
      <c r="A62" s="19"/>
      <c r="B62" s="14"/>
      <c r="C62" s="15"/>
      <c r="D62" s="15"/>
      <c r="E62" s="15"/>
      <c r="F62" s="15"/>
      <c r="G62" s="15"/>
      <c r="H62" s="16"/>
      <c r="J62" s="58" t="s">
        <v>1207</v>
      </c>
      <c r="K62" s="77">
        <f>626081.25+438788.16</f>
        <v>1064869.4099999999</v>
      </c>
      <c r="L62" s="58" t="s">
        <v>1208</v>
      </c>
      <c r="M62" s="58"/>
      <c r="N62" s="58"/>
      <c r="O62" s="58"/>
    </row>
    <row r="63" spans="1:15" ht="11.25">
      <c r="A63" s="19" t="s">
        <v>897</v>
      </c>
      <c r="B63" s="14"/>
      <c r="C63" s="15">
        <v>-67285051.109999999</v>
      </c>
      <c r="D63" s="15">
        <v>3506805.62</v>
      </c>
      <c r="E63" s="15">
        <v>-63778245.490000002</v>
      </c>
      <c r="F63" s="15">
        <v>0</v>
      </c>
      <c r="G63" s="15">
        <f>SUM(G61,G56)</f>
        <v>-65165354.620000005</v>
      </c>
      <c r="H63" s="16">
        <v>-46908930.299999997</v>
      </c>
      <c r="J63" s="58" t="s">
        <v>1209</v>
      </c>
      <c r="K63" s="77"/>
      <c r="L63" s="58"/>
      <c r="M63" s="58"/>
      <c r="N63" s="58"/>
      <c r="O63" s="58"/>
    </row>
    <row r="64" spans="1:15" ht="11.25">
      <c r="A64" s="19" t="s">
        <v>900</v>
      </c>
      <c r="B64" s="14"/>
      <c r="C64" s="15">
        <v>-160315.62</v>
      </c>
      <c r="D64" s="15">
        <v>0</v>
      </c>
      <c r="E64" s="15">
        <v>-160315.62</v>
      </c>
      <c r="F64" s="15">
        <v>0</v>
      </c>
      <c r="G64" s="37">
        <v>-160315.62</v>
      </c>
      <c r="H64" s="30">
        <v>4339819.99</v>
      </c>
      <c r="J64" s="58" t="s">
        <v>1210</v>
      </c>
      <c r="K64" s="351">
        <v>-774534.73</v>
      </c>
      <c r="L64" s="58"/>
      <c r="M64" s="58"/>
      <c r="N64" s="58"/>
      <c r="O64" s="58"/>
    </row>
    <row r="65" spans="1:15" ht="11.25">
      <c r="A65" s="19" t="s">
        <v>903</v>
      </c>
      <c r="B65" s="14"/>
      <c r="C65" s="15">
        <v>25486583.199999999</v>
      </c>
      <c r="D65" s="15">
        <v>163836</v>
      </c>
      <c r="E65" s="15">
        <v>25650419.199999999</v>
      </c>
      <c r="F65" s="15">
        <v>0</v>
      </c>
      <c r="G65" s="37">
        <v>25611079.120000001</v>
      </c>
      <c r="H65" s="30">
        <v>15478769.789999999</v>
      </c>
      <c r="J65" s="58" t="s">
        <v>1211</v>
      </c>
      <c r="K65" s="351"/>
      <c r="L65" s="58" t="s">
        <v>1212</v>
      </c>
      <c r="M65" s="58"/>
      <c r="N65" s="58"/>
      <c r="O65" s="58"/>
    </row>
    <row r="66" spans="1:15" ht="11.25">
      <c r="A66" s="19" t="s">
        <v>922</v>
      </c>
      <c r="B66" s="14"/>
      <c r="C66" s="17">
        <v>-1662781.27</v>
      </c>
      <c r="D66" s="17">
        <v>-76267.08</v>
      </c>
      <c r="E66" s="17">
        <v>-1739048.35</v>
      </c>
      <c r="F66" s="17">
        <v>0</v>
      </c>
      <c r="G66" s="46">
        <f>1692896.94-K64+863908</f>
        <v>3331339.67</v>
      </c>
      <c r="H66" s="39">
        <v>9701047.5600000005</v>
      </c>
      <c r="J66" s="58"/>
      <c r="K66" s="77"/>
      <c r="L66" s="58"/>
      <c r="M66" s="58"/>
      <c r="N66" s="58"/>
      <c r="O66" s="58"/>
    </row>
    <row r="67" spans="1:15" ht="11.25">
      <c r="A67" s="19"/>
      <c r="B67" s="14"/>
      <c r="C67" s="15"/>
      <c r="D67" s="15"/>
      <c r="E67" s="15"/>
      <c r="F67" s="15"/>
      <c r="G67" s="15"/>
      <c r="H67" s="16"/>
      <c r="J67" s="58" t="s">
        <v>1213</v>
      </c>
      <c r="K67" s="77">
        <f>SUM(K62:K65)</f>
        <v>290334.67999999993</v>
      </c>
      <c r="L67" s="58"/>
      <c r="M67" s="26"/>
      <c r="N67" s="58"/>
      <c r="O67" s="58"/>
    </row>
    <row r="68" spans="1:15" ht="12" thickBot="1">
      <c r="A68" s="19" t="s">
        <v>450</v>
      </c>
      <c r="B68" s="14"/>
      <c r="C68" s="20">
        <v>-43621564.799999997</v>
      </c>
      <c r="D68" s="20">
        <v>3594374.54</v>
      </c>
      <c r="E68" s="20">
        <v>-40027190.259999998</v>
      </c>
      <c r="F68" s="20">
        <v>0</v>
      </c>
      <c r="G68" s="20">
        <f>SUM(G63:G66)</f>
        <v>-36383251.450000003</v>
      </c>
      <c r="H68" s="21">
        <v>-17389292.960000001</v>
      </c>
      <c r="J68" s="58"/>
      <c r="K68" s="77"/>
      <c r="L68" s="58"/>
      <c r="M68" s="58"/>
      <c r="N68" s="58"/>
      <c r="O68" s="58"/>
    </row>
    <row r="69" spans="1:15" thickTop="1" thickBot="1">
      <c r="A69" s="22"/>
      <c r="B69" s="23"/>
      <c r="C69" s="24"/>
      <c r="D69" s="24"/>
      <c r="E69" s="24"/>
      <c r="F69" s="24"/>
      <c r="G69" s="24"/>
      <c r="H69" s="25"/>
      <c r="J69" s="56" t="s">
        <v>1214</v>
      </c>
      <c r="K69" s="26">
        <f>4319538*20%</f>
        <v>863907.60000000009</v>
      </c>
      <c r="M69" s="56">
        <v>863907.6</v>
      </c>
    </row>
    <row r="70" spans="1:15" ht="12.75" customHeight="1" thickTop="1">
      <c r="J70" s="56" t="s">
        <v>1215</v>
      </c>
    </row>
    <row r="71" spans="1:15" ht="12.75" customHeight="1">
      <c r="G71" s="15">
        <f>SUM(G59:G60)</f>
        <v>76239092.789999992</v>
      </c>
    </row>
    <row r="72" spans="1:15" ht="12.75" customHeight="1">
      <c r="G72" s="56">
        <v>2556805</v>
      </c>
    </row>
    <row r="73" spans="1:15" ht="12.75" customHeight="1">
      <c r="G73" s="26">
        <f>G72-G71</f>
        <v>-73682287.789999992</v>
      </c>
    </row>
    <row r="74" spans="1:15" ht="12.75" customHeight="1">
      <c r="G74" s="15"/>
    </row>
  </sheetData>
  <mergeCells count="4">
    <mergeCell ref="A5:E5"/>
    <mergeCell ref="K39:M39"/>
    <mergeCell ref="K54:M54"/>
    <mergeCell ref="K64:K65"/>
  </mergeCells>
  <pageMargins left="0.75" right="0.75" top="1" bottom="1" header="0.5" footer="0.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44"/>
  <sheetViews>
    <sheetView workbookViewId="0">
      <pane xSplit="3" ySplit="5" topLeftCell="D123" activePane="bottomRight" state="frozen"/>
      <selection activeCell="D27" sqref="D27"/>
      <selection pane="topRight" activeCell="D27" sqref="D27"/>
      <selection pane="bottomLeft" activeCell="D27" sqref="D27"/>
      <selection pane="bottomRight" activeCell="D27" sqref="D27"/>
    </sheetView>
  </sheetViews>
  <sheetFormatPr defaultRowHeight="18" customHeight="1"/>
  <cols>
    <col min="1" max="1" width="4.42578125" style="70" customWidth="1"/>
    <col min="2" max="2" width="12.85546875" style="70" customWidth="1"/>
    <col min="3" max="3" width="46.5703125" style="70" customWidth="1"/>
    <col min="4" max="4" width="7" style="70" customWidth="1"/>
    <col min="5" max="5" width="9.42578125" style="71" customWidth="1"/>
    <col min="6" max="6" width="24.85546875" style="71" hidden="1" customWidth="1"/>
    <col min="7" max="7" width="9.28515625" style="72" bestFit="1" customWidth="1"/>
    <col min="8" max="8" width="15.85546875" style="72" customWidth="1"/>
    <col min="9" max="11" width="15.85546875" style="72" hidden="1" customWidth="1"/>
    <col min="12" max="15" width="16.7109375" style="72" hidden="1" customWidth="1"/>
    <col min="16" max="17" width="14.5703125" style="70" hidden="1" customWidth="1"/>
    <col min="18" max="18" width="15" style="70" hidden="1" customWidth="1"/>
    <col min="19" max="20" width="14.5703125" style="70" hidden="1" customWidth="1"/>
    <col min="21" max="21" width="15" style="70" hidden="1" customWidth="1"/>
    <col min="22" max="23" width="14.5703125" style="70" hidden="1" customWidth="1"/>
    <col min="24" max="24" width="15" style="70" hidden="1" customWidth="1"/>
    <col min="25" max="26" width="14.5703125" style="70" hidden="1" customWidth="1"/>
    <col min="27" max="27" width="15" style="70" hidden="1" customWidth="1"/>
    <col min="28" max="29" width="14.5703125" style="70" hidden="1" customWidth="1"/>
    <col min="30" max="30" width="15" style="70" hidden="1" customWidth="1"/>
    <col min="31" max="32" width="14.5703125" style="70" hidden="1" customWidth="1"/>
    <col min="33" max="33" width="15" style="70" hidden="1" customWidth="1"/>
    <col min="34" max="35" width="14.5703125" style="70" hidden="1" customWidth="1"/>
    <col min="36" max="36" width="15" style="70" hidden="1" customWidth="1"/>
    <col min="37" max="38" width="14.5703125" style="70" hidden="1" customWidth="1"/>
    <col min="39" max="39" width="15" style="70" hidden="1" customWidth="1"/>
    <col min="40" max="41" width="14.5703125" style="70" hidden="1" customWidth="1"/>
    <col min="42" max="42" width="15" style="70" hidden="1" customWidth="1"/>
    <col min="43" max="44" width="14.5703125" style="70" hidden="1" customWidth="1"/>
    <col min="45" max="45" width="15" style="70" hidden="1" customWidth="1"/>
    <col min="46" max="47" width="14.5703125" style="70" hidden="1" customWidth="1"/>
    <col min="48" max="48" width="15" style="70" hidden="1" customWidth="1"/>
    <col min="49" max="50" width="14.5703125" style="70" hidden="1" customWidth="1"/>
    <col min="51" max="51" width="15" style="70" hidden="1" customWidth="1"/>
    <col min="52" max="53" width="14.5703125" style="70" hidden="1" customWidth="1"/>
    <col min="54" max="54" width="15" style="70" hidden="1" customWidth="1"/>
    <col min="55" max="56" width="14.5703125" style="70" hidden="1" customWidth="1"/>
    <col min="57" max="57" width="15" style="70" hidden="1" customWidth="1"/>
    <col min="58" max="59" width="14.5703125" style="70" hidden="1" customWidth="1"/>
    <col min="60" max="60" width="15" style="70" hidden="1" customWidth="1"/>
    <col min="61" max="62" width="14.5703125" style="70" hidden="1" customWidth="1"/>
    <col min="63" max="63" width="15" style="70" hidden="1" customWidth="1"/>
    <col min="64" max="65" width="14.5703125" style="70" hidden="1" customWidth="1"/>
    <col min="66" max="66" width="15" style="70" hidden="1" customWidth="1"/>
    <col min="67" max="68" width="14.5703125" style="70" hidden="1" customWidth="1"/>
    <col min="69" max="69" width="15" style="70" hidden="1" customWidth="1"/>
    <col min="70" max="71" width="14.5703125" style="70" hidden="1" customWidth="1"/>
    <col min="72" max="72" width="15" style="70" hidden="1" customWidth="1"/>
    <col min="73" max="74" width="14.5703125" style="70" hidden="1" customWidth="1"/>
    <col min="75" max="75" width="15" style="70" hidden="1" customWidth="1"/>
    <col min="76" max="77" width="14.5703125" style="70" hidden="1" customWidth="1"/>
    <col min="78" max="78" width="15" style="70" hidden="1" customWidth="1"/>
    <col min="79" max="80" width="14.5703125" style="70" hidden="1" customWidth="1"/>
    <col min="81" max="81" width="15" style="70" hidden="1" customWidth="1"/>
    <col min="82" max="83" width="14.5703125" style="70" hidden="1" customWidth="1"/>
    <col min="84" max="84" width="15" style="70" hidden="1" customWidth="1"/>
    <col min="85" max="86" width="14.5703125" style="70" hidden="1" customWidth="1"/>
    <col min="87" max="87" width="14" style="70" bestFit="1" customWidth="1"/>
    <col min="88" max="88" width="11.28515625" style="70" bestFit="1" customWidth="1"/>
    <col min="89" max="89" width="15.7109375" style="70" hidden="1" customWidth="1"/>
    <col min="90" max="90" width="14" style="70" hidden="1" customWidth="1"/>
    <col min="91" max="91" width="11.28515625" style="70" bestFit="1" customWidth="1"/>
    <col min="92" max="92" width="15.7109375" style="70" hidden="1" customWidth="1"/>
    <col min="93" max="93" width="14" style="70" hidden="1" customWidth="1"/>
    <col min="94" max="94" width="12.85546875" style="70" bestFit="1" customWidth="1"/>
    <col min="95" max="95" width="15.7109375" style="70" hidden="1" customWidth="1"/>
    <col min="96" max="96" width="14" style="70" hidden="1" customWidth="1"/>
    <col min="97" max="97" width="12.85546875" style="70" bestFit="1" customWidth="1"/>
    <col min="98" max="98" width="15.7109375" style="70" hidden="1" customWidth="1"/>
    <col min="99" max="99" width="14" style="70" hidden="1" customWidth="1"/>
    <col min="100" max="100" width="12.85546875" style="70" bestFit="1" customWidth="1"/>
    <col min="101" max="101" width="15.7109375" style="70" hidden="1" customWidth="1"/>
    <col min="102" max="102" width="14" style="70" hidden="1" customWidth="1"/>
    <col min="103" max="103" width="12.85546875" style="70" bestFit="1" customWidth="1"/>
    <col min="104" max="104" width="15.7109375" style="70" hidden="1" customWidth="1"/>
    <col min="105" max="105" width="14" style="70" hidden="1" customWidth="1"/>
    <col min="106" max="106" width="12.85546875" style="70" bestFit="1" customWidth="1"/>
    <col min="107" max="107" width="15.7109375" style="70" hidden="1" customWidth="1"/>
    <col min="108" max="108" width="14" style="70" hidden="1" customWidth="1"/>
    <col min="109" max="109" width="12.85546875" style="70" bestFit="1" customWidth="1"/>
    <col min="110" max="110" width="15.7109375" style="70" hidden="1" customWidth="1"/>
    <col min="111" max="111" width="14" style="70" hidden="1" customWidth="1"/>
    <col min="112" max="112" width="12.85546875" style="70" bestFit="1" customWidth="1"/>
    <col min="113" max="113" width="15.7109375" style="70" hidden="1" customWidth="1"/>
    <col min="114" max="114" width="14" style="70" hidden="1" customWidth="1"/>
    <col min="115" max="115" width="12.85546875" style="70" bestFit="1" customWidth="1"/>
    <col min="116" max="116" width="15.7109375" style="70" hidden="1" customWidth="1"/>
    <col min="117" max="117" width="14" style="70" hidden="1" customWidth="1"/>
    <col min="118" max="118" width="12.85546875" style="70" bestFit="1" customWidth="1"/>
    <col min="119" max="119" width="15.7109375" style="70" hidden="1" customWidth="1"/>
    <col min="120" max="120" width="14" style="70" hidden="1" customWidth="1"/>
    <col min="121" max="121" width="12.85546875" style="70" bestFit="1" customWidth="1"/>
    <col min="122" max="122" width="14.5703125" style="70" hidden="1" customWidth="1"/>
    <col min="123" max="123" width="15" style="70" bestFit="1" customWidth="1"/>
    <col min="124" max="124" width="14.5703125" style="70" bestFit="1" customWidth="1"/>
    <col min="125" max="125" width="14.5703125" style="70" hidden="1" customWidth="1"/>
    <col min="126" max="126" width="15" style="70" hidden="1" customWidth="1"/>
    <col min="127" max="127" width="14.5703125" style="70" bestFit="1" customWidth="1"/>
    <col min="128" max="128" width="14.5703125" style="70" hidden="1" customWidth="1"/>
    <col min="129" max="129" width="15" style="70" hidden="1" customWidth="1"/>
    <col min="130" max="130" width="14.5703125" style="70" bestFit="1" customWidth="1"/>
    <col min="131" max="131" width="14.5703125" style="70" hidden="1" customWidth="1"/>
    <col min="132" max="132" width="15" style="70" hidden="1" customWidth="1"/>
    <col min="133" max="133" width="14.5703125" style="70" bestFit="1" customWidth="1"/>
    <col min="134" max="134" width="14.5703125" style="70" hidden="1" customWidth="1"/>
    <col min="135" max="135" width="15" style="70" hidden="1" customWidth="1"/>
    <col min="136" max="136" width="14.5703125" style="70" bestFit="1" customWidth="1"/>
    <col min="137" max="137" width="14.5703125" style="70" hidden="1" customWidth="1"/>
    <col min="138" max="138" width="15" style="70" hidden="1" customWidth="1"/>
    <col min="139" max="139" width="14.5703125" style="70" customWidth="1"/>
    <col min="140" max="140" width="14.5703125" style="70" hidden="1" customWidth="1"/>
    <col min="141" max="141" width="15" style="70" hidden="1" customWidth="1"/>
    <col min="142" max="142" width="14.5703125" style="70" customWidth="1"/>
    <col min="143" max="143" width="14.5703125" style="70" hidden="1" customWidth="1"/>
    <col min="144" max="144" width="15" style="70" hidden="1" customWidth="1"/>
    <col min="145" max="145" width="14.5703125" style="70" customWidth="1"/>
    <col min="146" max="146" width="14.5703125" style="70" hidden="1" customWidth="1"/>
    <col min="147" max="147" width="15" style="70" hidden="1" customWidth="1"/>
    <col min="148" max="148" width="14.5703125" style="70" customWidth="1"/>
    <col min="149" max="149" width="14.5703125" style="70" hidden="1" customWidth="1"/>
    <col min="150" max="150" width="15" style="70" hidden="1" customWidth="1"/>
    <col min="151" max="151" width="14.5703125" style="70" customWidth="1"/>
    <col min="152" max="152" width="14.5703125" style="70" hidden="1" customWidth="1"/>
    <col min="153" max="153" width="15" style="70" hidden="1" customWidth="1"/>
    <col min="154" max="154" width="14.5703125" style="70" customWidth="1"/>
    <col min="155" max="155" width="14.5703125" style="70" hidden="1" customWidth="1"/>
    <col min="156" max="156" width="15" style="70" hidden="1" customWidth="1"/>
    <col min="157" max="157" width="14.5703125" style="70" customWidth="1"/>
    <col min="158" max="158" width="14.5703125" style="70" hidden="1" customWidth="1"/>
    <col min="159" max="159" width="15" style="70" customWidth="1"/>
    <col min="160" max="256" width="9.140625" style="70"/>
    <col min="257" max="257" width="4.42578125" style="70" customWidth="1"/>
    <col min="258" max="258" width="12.85546875" style="70" customWidth="1"/>
    <col min="259" max="259" width="46.5703125" style="70" customWidth="1"/>
    <col min="260" max="260" width="7" style="70" customWidth="1"/>
    <col min="261" max="261" width="9.42578125" style="70" customWidth="1"/>
    <col min="262" max="262" width="0" style="70" hidden="1" customWidth="1"/>
    <col min="263" max="263" width="9.28515625" style="70" bestFit="1" customWidth="1"/>
    <col min="264" max="264" width="15.85546875" style="70" customWidth="1"/>
    <col min="265" max="342" width="0" style="70" hidden="1" customWidth="1"/>
    <col min="343" max="343" width="14" style="70" bestFit="1" customWidth="1"/>
    <col min="344" max="344" width="11.28515625" style="70" bestFit="1" customWidth="1"/>
    <col min="345" max="346" width="0" style="70" hidden="1" customWidth="1"/>
    <col min="347" max="347" width="11.28515625" style="70" bestFit="1" customWidth="1"/>
    <col min="348" max="349" width="0" style="70" hidden="1" customWidth="1"/>
    <col min="350" max="350" width="12.85546875" style="70" bestFit="1" customWidth="1"/>
    <col min="351" max="352" width="0" style="70" hidden="1" customWidth="1"/>
    <col min="353" max="353" width="12.85546875" style="70" bestFit="1" customWidth="1"/>
    <col min="354" max="355" width="0" style="70" hidden="1" customWidth="1"/>
    <col min="356" max="356" width="12.85546875" style="70" bestFit="1" customWidth="1"/>
    <col min="357" max="358" width="0" style="70" hidden="1" customWidth="1"/>
    <col min="359" max="359" width="12.85546875" style="70" bestFit="1" customWidth="1"/>
    <col min="360" max="361" width="0" style="70" hidden="1" customWidth="1"/>
    <col min="362" max="362" width="12.85546875" style="70" bestFit="1" customWidth="1"/>
    <col min="363" max="364" width="0" style="70" hidden="1" customWidth="1"/>
    <col min="365" max="365" width="12.85546875" style="70" bestFit="1" customWidth="1"/>
    <col min="366" max="367" width="0" style="70" hidden="1" customWidth="1"/>
    <col min="368" max="368" width="12.85546875" style="70" bestFit="1" customWidth="1"/>
    <col min="369" max="370" width="0" style="70" hidden="1" customWidth="1"/>
    <col min="371" max="371" width="12.85546875" style="70" bestFit="1" customWidth="1"/>
    <col min="372" max="373" width="0" style="70" hidden="1" customWidth="1"/>
    <col min="374" max="374" width="12.85546875" style="70" bestFit="1" customWidth="1"/>
    <col min="375" max="376" width="0" style="70" hidden="1" customWidth="1"/>
    <col min="377" max="377" width="12.85546875" style="70" bestFit="1" customWidth="1"/>
    <col min="378" max="378" width="0" style="70" hidden="1" customWidth="1"/>
    <col min="379" max="379" width="15" style="70" bestFit="1" customWidth="1"/>
    <col min="380" max="380" width="14.5703125" style="70" bestFit="1" customWidth="1"/>
    <col min="381" max="382" width="0" style="70" hidden="1" customWidth="1"/>
    <col min="383" max="383" width="14.5703125" style="70" bestFit="1" customWidth="1"/>
    <col min="384" max="385" width="0" style="70" hidden="1" customWidth="1"/>
    <col min="386" max="386" width="14.5703125" style="70" bestFit="1" customWidth="1"/>
    <col min="387" max="388" width="0" style="70" hidden="1" customWidth="1"/>
    <col min="389" max="389" width="14.5703125" style="70" bestFit="1" customWidth="1"/>
    <col min="390" max="391" width="0" style="70" hidden="1" customWidth="1"/>
    <col min="392" max="392" width="14.5703125" style="70" bestFit="1" customWidth="1"/>
    <col min="393" max="394" width="0" style="70" hidden="1" customWidth="1"/>
    <col min="395" max="395" width="14.5703125" style="70" customWidth="1"/>
    <col min="396" max="397" width="0" style="70" hidden="1" customWidth="1"/>
    <col min="398" max="398" width="14.5703125" style="70" customWidth="1"/>
    <col min="399" max="400" width="0" style="70" hidden="1" customWidth="1"/>
    <col min="401" max="401" width="14.5703125" style="70" customWidth="1"/>
    <col min="402" max="403" width="0" style="70" hidden="1" customWidth="1"/>
    <col min="404" max="404" width="14.5703125" style="70" customWidth="1"/>
    <col min="405" max="406" width="0" style="70" hidden="1" customWidth="1"/>
    <col min="407" max="407" width="14.5703125" style="70" customWidth="1"/>
    <col min="408" max="409" width="0" style="70" hidden="1" customWidth="1"/>
    <col min="410" max="410" width="14.5703125" style="70" customWidth="1"/>
    <col min="411" max="412" width="0" style="70" hidden="1" customWidth="1"/>
    <col min="413" max="413" width="14.5703125" style="70" customWidth="1"/>
    <col min="414" max="414" width="0" style="70" hidden="1" customWidth="1"/>
    <col min="415" max="415" width="15" style="70" customWidth="1"/>
    <col min="416" max="512" width="9.140625" style="70"/>
    <col min="513" max="513" width="4.42578125" style="70" customWidth="1"/>
    <col min="514" max="514" width="12.85546875" style="70" customWidth="1"/>
    <col min="515" max="515" width="46.5703125" style="70" customWidth="1"/>
    <col min="516" max="516" width="7" style="70" customWidth="1"/>
    <col min="517" max="517" width="9.42578125" style="70" customWidth="1"/>
    <col min="518" max="518" width="0" style="70" hidden="1" customWidth="1"/>
    <col min="519" max="519" width="9.28515625" style="70" bestFit="1" customWidth="1"/>
    <col min="520" max="520" width="15.85546875" style="70" customWidth="1"/>
    <col min="521" max="598" width="0" style="70" hidden="1" customWidth="1"/>
    <col min="599" max="599" width="14" style="70" bestFit="1" customWidth="1"/>
    <col min="600" max="600" width="11.28515625" style="70" bestFit="1" customWidth="1"/>
    <col min="601" max="602" width="0" style="70" hidden="1" customWidth="1"/>
    <col min="603" max="603" width="11.28515625" style="70" bestFit="1" customWidth="1"/>
    <col min="604" max="605" width="0" style="70" hidden="1" customWidth="1"/>
    <col min="606" max="606" width="12.85546875" style="70" bestFit="1" customWidth="1"/>
    <col min="607" max="608" width="0" style="70" hidden="1" customWidth="1"/>
    <col min="609" max="609" width="12.85546875" style="70" bestFit="1" customWidth="1"/>
    <col min="610" max="611" width="0" style="70" hidden="1" customWidth="1"/>
    <col min="612" max="612" width="12.85546875" style="70" bestFit="1" customWidth="1"/>
    <col min="613" max="614" width="0" style="70" hidden="1" customWidth="1"/>
    <col min="615" max="615" width="12.85546875" style="70" bestFit="1" customWidth="1"/>
    <col min="616" max="617" width="0" style="70" hidden="1" customWidth="1"/>
    <col min="618" max="618" width="12.85546875" style="70" bestFit="1" customWidth="1"/>
    <col min="619" max="620" width="0" style="70" hidden="1" customWidth="1"/>
    <col min="621" max="621" width="12.85546875" style="70" bestFit="1" customWidth="1"/>
    <col min="622" max="623" width="0" style="70" hidden="1" customWidth="1"/>
    <col min="624" max="624" width="12.85546875" style="70" bestFit="1" customWidth="1"/>
    <col min="625" max="626" width="0" style="70" hidden="1" customWidth="1"/>
    <col min="627" max="627" width="12.85546875" style="70" bestFit="1" customWidth="1"/>
    <col min="628" max="629" width="0" style="70" hidden="1" customWidth="1"/>
    <col min="630" max="630" width="12.85546875" style="70" bestFit="1" customWidth="1"/>
    <col min="631" max="632" width="0" style="70" hidden="1" customWidth="1"/>
    <col min="633" max="633" width="12.85546875" style="70" bestFit="1" customWidth="1"/>
    <col min="634" max="634" width="0" style="70" hidden="1" customWidth="1"/>
    <col min="635" max="635" width="15" style="70" bestFit="1" customWidth="1"/>
    <col min="636" max="636" width="14.5703125" style="70" bestFit="1" customWidth="1"/>
    <col min="637" max="638" width="0" style="70" hidden="1" customWidth="1"/>
    <col min="639" max="639" width="14.5703125" style="70" bestFit="1" customWidth="1"/>
    <col min="640" max="641" width="0" style="70" hidden="1" customWidth="1"/>
    <col min="642" max="642" width="14.5703125" style="70" bestFit="1" customWidth="1"/>
    <col min="643" max="644" width="0" style="70" hidden="1" customWidth="1"/>
    <col min="645" max="645" width="14.5703125" style="70" bestFit="1" customWidth="1"/>
    <col min="646" max="647" width="0" style="70" hidden="1" customWidth="1"/>
    <col min="648" max="648" width="14.5703125" style="70" bestFit="1" customWidth="1"/>
    <col min="649" max="650" width="0" style="70" hidden="1" customWidth="1"/>
    <col min="651" max="651" width="14.5703125" style="70" customWidth="1"/>
    <col min="652" max="653" width="0" style="70" hidden="1" customWidth="1"/>
    <col min="654" max="654" width="14.5703125" style="70" customWidth="1"/>
    <col min="655" max="656" width="0" style="70" hidden="1" customWidth="1"/>
    <col min="657" max="657" width="14.5703125" style="70" customWidth="1"/>
    <col min="658" max="659" width="0" style="70" hidden="1" customWidth="1"/>
    <col min="660" max="660" width="14.5703125" style="70" customWidth="1"/>
    <col min="661" max="662" width="0" style="70" hidden="1" customWidth="1"/>
    <col min="663" max="663" width="14.5703125" style="70" customWidth="1"/>
    <col min="664" max="665" width="0" style="70" hidden="1" customWidth="1"/>
    <col min="666" max="666" width="14.5703125" style="70" customWidth="1"/>
    <col min="667" max="668" width="0" style="70" hidden="1" customWidth="1"/>
    <col min="669" max="669" width="14.5703125" style="70" customWidth="1"/>
    <col min="670" max="670" width="0" style="70" hidden="1" customWidth="1"/>
    <col min="671" max="671" width="15" style="70" customWidth="1"/>
    <col min="672" max="768" width="9.140625" style="70"/>
    <col min="769" max="769" width="4.42578125" style="70" customWidth="1"/>
    <col min="770" max="770" width="12.85546875" style="70" customWidth="1"/>
    <col min="771" max="771" width="46.5703125" style="70" customWidth="1"/>
    <col min="772" max="772" width="7" style="70" customWidth="1"/>
    <col min="773" max="773" width="9.42578125" style="70" customWidth="1"/>
    <col min="774" max="774" width="0" style="70" hidden="1" customWidth="1"/>
    <col min="775" max="775" width="9.28515625" style="70" bestFit="1" customWidth="1"/>
    <col min="776" max="776" width="15.85546875" style="70" customWidth="1"/>
    <col min="777" max="854" width="0" style="70" hidden="1" customWidth="1"/>
    <col min="855" max="855" width="14" style="70" bestFit="1" customWidth="1"/>
    <col min="856" max="856" width="11.28515625" style="70" bestFit="1" customWidth="1"/>
    <col min="857" max="858" width="0" style="70" hidden="1" customWidth="1"/>
    <col min="859" max="859" width="11.28515625" style="70" bestFit="1" customWidth="1"/>
    <col min="860" max="861" width="0" style="70" hidden="1" customWidth="1"/>
    <col min="862" max="862" width="12.85546875" style="70" bestFit="1" customWidth="1"/>
    <col min="863" max="864" width="0" style="70" hidden="1" customWidth="1"/>
    <col min="865" max="865" width="12.85546875" style="70" bestFit="1" customWidth="1"/>
    <col min="866" max="867" width="0" style="70" hidden="1" customWidth="1"/>
    <col min="868" max="868" width="12.85546875" style="70" bestFit="1" customWidth="1"/>
    <col min="869" max="870" width="0" style="70" hidden="1" customWidth="1"/>
    <col min="871" max="871" width="12.85546875" style="70" bestFit="1" customWidth="1"/>
    <col min="872" max="873" width="0" style="70" hidden="1" customWidth="1"/>
    <col min="874" max="874" width="12.85546875" style="70" bestFit="1" customWidth="1"/>
    <col min="875" max="876" width="0" style="70" hidden="1" customWidth="1"/>
    <col min="877" max="877" width="12.85546875" style="70" bestFit="1" customWidth="1"/>
    <col min="878" max="879" width="0" style="70" hidden="1" customWidth="1"/>
    <col min="880" max="880" width="12.85546875" style="70" bestFit="1" customWidth="1"/>
    <col min="881" max="882" width="0" style="70" hidden="1" customWidth="1"/>
    <col min="883" max="883" width="12.85546875" style="70" bestFit="1" customWidth="1"/>
    <col min="884" max="885" width="0" style="70" hidden="1" customWidth="1"/>
    <col min="886" max="886" width="12.85546875" style="70" bestFit="1" customWidth="1"/>
    <col min="887" max="888" width="0" style="70" hidden="1" customWidth="1"/>
    <col min="889" max="889" width="12.85546875" style="70" bestFit="1" customWidth="1"/>
    <col min="890" max="890" width="0" style="70" hidden="1" customWidth="1"/>
    <col min="891" max="891" width="15" style="70" bestFit="1" customWidth="1"/>
    <col min="892" max="892" width="14.5703125" style="70" bestFit="1" customWidth="1"/>
    <col min="893" max="894" width="0" style="70" hidden="1" customWidth="1"/>
    <col min="895" max="895" width="14.5703125" style="70" bestFit="1" customWidth="1"/>
    <col min="896" max="897" width="0" style="70" hidden="1" customWidth="1"/>
    <col min="898" max="898" width="14.5703125" style="70" bestFit="1" customWidth="1"/>
    <col min="899" max="900" width="0" style="70" hidden="1" customWidth="1"/>
    <col min="901" max="901" width="14.5703125" style="70" bestFit="1" customWidth="1"/>
    <col min="902" max="903" width="0" style="70" hidden="1" customWidth="1"/>
    <col min="904" max="904" width="14.5703125" style="70" bestFit="1" customWidth="1"/>
    <col min="905" max="906" width="0" style="70" hidden="1" customWidth="1"/>
    <col min="907" max="907" width="14.5703125" style="70" customWidth="1"/>
    <col min="908" max="909" width="0" style="70" hidden="1" customWidth="1"/>
    <col min="910" max="910" width="14.5703125" style="70" customWidth="1"/>
    <col min="911" max="912" width="0" style="70" hidden="1" customWidth="1"/>
    <col min="913" max="913" width="14.5703125" style="70" customWidth="1"/>
    <col min="914" max="915" width="0" style="70" hidden="1" customWidth="1"/>
    <col min="916" max="916" width="14.5703125" style="70" customWidth="1"/>
    <col min="917" max="918" width="0" style="70" hidden="1" customWidth="1"/>
    <col min="919" max="919" width="14.5703125" style="70" customWidth="1"/>
    <col min="920" max="921" width="0" style="70" hidden="1" customWidth="1"/>
    <col min="922" max="922" width="14.5703125" style="70" customWidth="1"/>
    <col min="923" max="924" width="0" style="70" hidden="1" customWidth="1"/>
    <col min="925" max="925" width="14.5703125" style="70" customWidth="1"/>
    <col min="926" max="926" width="0" style="70" hidden="1" customWidth="1"/>
    <col min="927" max="927" width="15" style="70" customWidth="1"/>
    <col min="928" max="1024" width="9.140625" style="70"/>
    <col min="1025" max="1025" width="4.42578125" style="70" customWidth="1"/>
    <col min="1026" max="1026" width="12.85546875" style="70" customWidth="1"/>
    <col min="1027" max="1027" width="46.5703125" style="70" customWidth="1"/>
    <col min="1028" max="1028" width="7" style="70" customWidth="1"/>
    <col min="1029" max="1029" width="9.42578125" style="70" customWidth="1"/>
    <col min="1030" max="1030" width="0" style="70" hidden="1" customWidth="1"/>
    <col min="1031" max="1031" width="9.28515625" style="70" bestFit="1" customWidth="1"/>
    <col min="1032" max="1032" width="15.85546875" style="70" customWidth="1"/>
    <col min="1033" max="1110" width="0" style="70" hidden="1" customWidth="1"/>
    <col min="1111" max="1111" width="14" style="70" bestFit="1" customWidth="1"/>
    <col min="1112" max="1112" width="11.28515625" style="70" bestFit="1" customWidth="1"/>
    <col min="1113" max="1114" width="0" style="70" hidden="1" customWidth="1"/>
    <col min="1115" max="1115" width="11.28515625" style="70" bestFit="1" customWidth="1"/>
    <col min="1116" max="1117" width="0" style="70" hidden="1" customWidth="1"/>
    <col min="1118" max="1118" width="12.85546875" style="70" bestFit="1" customWidth="1"/>
    <col min="1119" max="1120" width="0" style="70" hidden="1" customWidth="1"/>
    <col min="1121" max="1121" width="12.85546875" style="70" bestFit="1" customWidth="1"/>
    <col min="1122" max="1123" width="0" style="70" hidden="1" customWidth="1"/>
    <col min="1124" max="1124" width="12.85546875" style="70" bestFit="1" customWidth="1"/>
    <col min="1125" max="1126" width="0" style="70" hidden="1" customWidth="1"/>
    <col min="1127" max="1127" width="12.85546875" style="70" bestFit="1" customWidth="1"/>
    <col min="1128" max="1129" width="0" style="70" hidden="1" customWidth="1"/>
    <col min="1130" max="1130" width="12.85546875" style="70" bestFit="1" customWidth="1"/>
    <col min="1131" max="1132" width="0" style="70" hidden="1" customWidth="1"/>
    <col min="1133" max="1133" width="12.85546875" style="70" bestFit="1" customWidth="1"/>
    <col min="1134" max="1135" width="0" style="70" hidden="1" customWidth="1"/>
    <col min="1136" max="1136" width="12.85546875" style="70" bestFit="1" customWidth="1"/>
    <col min="1137" max="1138" width="0" style="70" hidden="1" customWidth="1"/>
    <col min="1139" max="1139" width="12.85546875" style="70" bestFit="1" customWidth="1"/>
    <col min="1140" max="1141" width="0" style="70" hidden="1" customWidth="1"/>
    <col min="1142" max="1142" width="12.85546875" style="70" bestFit="1" customWidth="1"/>
    <col min="1143" max="1144" width="0" style="70" hidden="1" customWidth="1"/>
    <col min="1145" max="1145" width="12.85546875" style="70" bestFit="1" customWidth="1"/>
    <col min="1146" max="1146" width="0" style="70" hidden="1" customWidth="1"/>
    <col min="1147" max="1147" width="15" style="70" bestFit="1" customWidth="1"/>
    <col min="1148" max="1148" width="14.5703125" style="70" bestFit="1" customWidth="1"/>
    <col min="1149" max="1150" width="0" style="70" hidden="1" customWidth="1"/>
    <col min="1151" max="1151" width="14.5703125" style="70" bestFit="1" customWidth="1"/>
    <col min="1152" max="1153" width="0" style="70" hidden="1" customWidth="1"/>
    <col min="1154" max="1154" width="14.5703125" style="70" bestFit="1" customWidth="1"/>
    <col min="1155" max="1156" width="0" style="70" hidden="1" customWidth="1"/>
    <col min="1157" max="1157" width="14.5703125" style="70" bestFit="1" customWidth="1"/>
    <col min="1158" max="1159" width="0" style="70" hidden="1" customWidth="1"/>
    <col min="1160" max="1160" width="14.5703125" style="70" bestFit="1" customWidth="1"/>
    <col min="1161" max="1162" width="0" style="70" hidden="1" customWidth="1"/>
    <col min="1163" max="1163" width="14.5703125" style="70" customWidth="1"/>
    <col min="1164" max="1165" width="0" style="70" hidden="1" customWidth="1"/>
    <col min="1166" max="1166" width="14.5703125" style="70" customWidth="1"/>
    <col min="1167" max="1168" width="0" style="70" hidden="1" customWidth="1"/>
    <col min="1169" max="1169" width="14.5703125" style="70" customWidth="1"/>
    <col min="1170" max="1171" width="0" style="70" hidden="1" customWidth="1"/>
    <col min="1172" max="1172" width="14.5703125" style="70" customWidth="1"/>
    <col min="1173" max="1174" width="0" style="70" hidden="1" customWidth="1"/>
    <col min="1175" max="1175" width="14.5703125" style="70" customWidth="1"/>
    <col min="1176" max="1177" width="0" style="70" hidden="1" customWidth="1"/>
    <col min="1178" max="1178" width="14.5703125" style="70" customWidth="1"/>
    <col min="1179" max="1180" width="0" style="70" hidden="1" customWidth="1"/>
    <col min="1181" max="1181" width="14.5703125" style="70" customWidth="1"/>
    <col min="1182" max="1182" width="0" style="70" hidden="1" customWidth="1"/>
    <col min="1183" max="1183" width="15" style="70" customWidth="1"/>
    <col min="1184" max="1280" width="9.140625" style="70"/>
    <col min="1281" max="1281" width="4.42578125" style="70" customWidth="1"/>
    <col min="1282" max="1282" width="12.85546875" style="70" customWidth="1"/>
    <col min="1283" max="1283" width="46.5703125" style="70" customWidth="1"/>
    <col min="1284" max="1284" width="7" style="70" customWidth="1"/>
    <col min="1285" max="1285" width="9.42578125" style="70" customWidth="1"/>
    <col min="1286" max="1286" width="0" style="70" hidden="1" customWidth="1"/>
    <col min="1287" max="1287" width="9.28515625" style="70" bestFit="1" customWidth="1"/>
    <col min="1288" max="1288" width="15.85546875" style="70" customWidth="1"/>
    <col min="1289" max="1366" width="0" style="70" hidden="1" customWidth="1"/>
    <col min="1367" max="1367" width="14" style="70" bestFit="1" customWidth="1"/>
    <col min="1368" max="1368" width="11.28515625" style="70" bestFit="1" customWidth="1"/>
    <col min="1369" max="1370" width="0" style="70" hidden="1" customWidth="1"/>
    <col min="1371" max="1371" width="11.28515625" style="70" bestFit="1" customWidth="1"/>
    <col min="1372" max="1373" width="0" style="70" hidden="1" customWidth="1"/>
    <col min="1374" max="1374" width="12.85546875" style="70" bestFit="1" customWidth="1"/>
    <col min="1375" max="1376" width="0" style="70" hidden="1" customWidth="1"/>
    <col min="1377" max="1377" width="12.85546875" style="70" bestFit="1" customWidth="1"/>
    <col min="1378" max="1379" width="0" style="70" hidden="1" customWidth="1"/>
    <col min="1380" max="1380" width="12.85546875" style="70" bestFit="1" customWidth="1"/>
    <col min="1381" max="1382" width="0" style="70" hidden="1" customWidth="1"/>
    <col min="1383" max="1383" width="12.85546875" style="70" bestFit="1" customWidth="1"/>
    <col min="1384" max="1385" width="0" style="70" hidden="1" customWidth="1"/>
    <col min="1386" max="1386" width="12.85546875" style="70" bestFit="1" customWidth="1"/>
    <col min="1387" max="1388" width="0" style="70" hidden="1" customWidth="1"/>
    <col min="1389" max="1389" width="12.85546875" style="70" bestFit="1" customWidth="1"/>
    <col min="1390" max="1391" width="0" style="70" hidden="1" customWidth="1"/>
    <col min="1392" max="1392" width="12.85546875" style="70" bestFit="1" customWidth="1"/>
    <col min="1393" max="1394" width="0" style="70" hidden="1" customWidth="1"/>
    <col min="1395" max="1395" width="12.85546875" style="70" bestFit="1" customWidth="1"/>
    <col min="1396" max="1397" width="0" style="70" hidden="1" customWidth="1"/>
    <col min="1398" max="1398" width="12.85546875" style="70" bestFit="1" customWidth="1"/>
    <col min="1399" max="1400" width="0" style="70" hidden="1" customWidth="1"/>
    <col min="1401" max="1401" width="12.85546875" style="70" bestFit="1" customWidth="1"/>
    <col min="1402" max="1402" width="0" style="70" hidden="1" customWidth="1"/>
    <col min="1403" max="1403" width="15" style="70" bestFit="1" customWidth="1"/>
    <col min="1404" max="1404" width="14.5703125" style="70" bestFit="1" customWidth="1"/>
    <col min="1405" max="1406" width="0" style="70" hidden="1" customWidth="1"/>
    <col min="1407" max="1407" width="14.5703125" style="70" bestFit="1" customWidth="1"/>
    <col min="1408" max="1409" width="0" style="70" hidden="1" customWidth="1"/>
    <col min="1410" max="1410" width="14.5703125" style="70" bestFit="1" customWidth="1"/>
    <col min="1411" max="1412" width="0" style="70" hidden="1" customWidth="1"/>
    <col min="1413" max="1413" width="14.5703125" style="70" bestFit="1" customWidth="1"/>
    <col min="1414" max="1415" width="0" style="70" hidden="1" customWidth="1"/>
    <col min="1416" max="1416" width="14.5703125" style="70" bestFit="1" customWidth="1"/>
    <col min="1417" max="1418" width="0" style="70" hidden="1" customWidth="1"/>
    <col min="1419" max="1419" width="14.5703125" style="70" customWidth="1"/>
    <col min="1420" max="1421" width="0" style="70" hidden="1" customWidth="1"/>
    <col min="1422" max="1422" width="14.5703125" style="70" customWidth="1"/>
    <col min="1423" max="1424" width="0" style="70" hidden="1" customWidth="1"/>
    <col min="1425" max="1425" width="14.5703125" style="70" customWidth="1"/>
    <col min="1426" max="1427" width="0" style="70" hidden="1" customWidth="1"/>
    <col min="1428" max="1428" width="14.5703125" style="70" customWidth="1"/>
    <col min="1429" max="1430" width="0" style="70" hidden="1" customWidth="1"/>
    <col min="1431" max="1431" width="14.5703125" style="70" customWidth="1"/>
    <col min="1432" max="1433" width="0" style="70" hidden="1" customWidth="1"/>
    <col min="1434" max="1434" width="14.5703125" style="70" customWidth="1"/>
    <col min="1435" max="1436" width="0" style="70" hidden="1" customWidth="1"/>
    <col min="1437" max="1437" width="14.5703125" style="70" customWidth="1"/>
    <col min="1438" max="1438" width="0" style="70" hidden="1" customWidth="1"/>
    <col min="1439" max="1439" width="15" style="70" customWidth="1"/>
    <col min="1440" max="1536" width="9.140625" style="70"/>
    <col min="1537" max="1537" width="4.42578125" style="70" customWidth="1"/>
    <col min="1538" max="1538" width="12.85546875" style="70" customWidth="1"/>
    <col min="1539" max="1539" width="46.5703125" style="70" customWidth="1"/>
    <col min="1540" max="1540" width="7" style="70" customWidth="1"/>
    <col min="1541" max="1541" width="9.42578125" style="70" customWidth="1"/>
    <col min="1542" max="1542" width="0" style="70" hidden="1" customWidth="1"/>
    <col min="1543" max="1543" width="9.28515625" style="70" bestFit="1" customWidth="1"/>
    <col min="1544" max="1544" width="15.85546875" style="70" customWidth="1"/>
    <col min="1545" max="1622" width="0" style="70" hidden="1" customWidth="1"/>
    <col min="1623" max="1623" width="14" style="70" bestFit="1" customWidth="1"/>
    <col min="1624" max="1624" width="11.28515625" style="70" bestFit="1" customWidth="1"/>
    <col min="1625" max="1626" width="0" style="70" hidden="1" customWidth="1"/>
    <col min="1627" max="1627" width="11.28515625" style="70" bestFit="1" customWidth="1"/>
    <col min="1628" max="1629" width="0" style="70" hidden="1" customWidth="1"/>
    <col min="1630" max="1630" width="12.85546875" style="70" bestFit="1" customWidth="1"/>
    <col min="1631" max="1632" width="0" style="70" hidden="1" customWidth="1"/>
    <col min="1633" max="1633" width="12.85546875" style="70" bestFit="1" customWidth="1"/>
    <col min="1634" max="1635" width="0" style="70" hidden="1" customWidth="1"/>
    <col min="1636" max="1636" width="12.85546875" style="70" bestFit="1" customWidth="1"/>
    <col min="1637" max="1638" width="0" style="70" hidden="1" customWidth="1"/>
    <col min="1639" max="1639" width="12.85546875" style="70" bestFit="1" customWidth="1"/>
    <col min="1640" max="1641" width="0" style="70" hidden="1" customWidth="1"/>
    <col min="1642" max="1642" width="12.85546875" style="70" bestFit="1" customWidth="1"/>
    <col min="1643" max="1644" width="0" style="70" hidden="1" customWidth="1"/>
    <col min="1645" max="1645" width="12.85546875" style="70" bestFit="1" customWidth="1"/>
    <col min="1646" max="1647" width="0" style="70" hidden="1" customWidth="1"/>
    <col min="1648" max="1648" width="12.85546875" style="70" bestFit="1" customWidth="1"/>
    <col min="1649" max="1650" width="0" style="70" hidden="1" customWidth="1"/>
    <col min="1651" max="1651" width="12.85546875" style="70" bestFit="1" customWidth="1"/>
    <col min="1652" max="1653" width="0" style="70" hidden="1" customWidth="1"/>
    <col min="1654" max="1654" width="12.85546875" style="70" bestFit="1" customWidth="1"/>
    <col min="1655" max="1656" width="0" style="70" hidden="1" customWidth="1"/>
    <col min="1657" max="1657" width="12.85546875" style="70" bestFit="1" customWidth="1"/>
    <col min="1658" max="1658" width="0" style="70" hidden="1" customWidth="1"/>
    <col min="1659" max="1659" width="15" style="70" bestFit="1" customWidth="1"/>
    <col min="1660" max="1660" width="14.5703125" style="70" bestFit="1" customWidth="1"/>
    <col min="1661" max="1662" width="0" style="70" hidden="1" customWidth="1"/>
    <col min="1663" max="1663" width="14.5703125" style="70" bestFit="1" customWidth="1"/>
    <col min="1664" max="1665" width="0" style="70" hidden="1" customWidth="1"/>
    <col min="1666" max="1666" width="14.5703125" style="70" bestFit="1" customWidth="1"/>
    <col min="1667" max="1668" width="0" style="70" hidden="1" customWidth="1"/>
    <col min="1669" max="1669" width="14.5703125" style="70" bestFit="1" customWidth="1"/>
    <col min="1670" max="1671" width="0" style="70" hidden="1" customWidth="1"/>
    <col min="1672" max="1672" width="14.5703125" style="70" bestFit="1" customWidth="1"/>
    <col min="1673" max="1674" width="0" style="70" hidden="1" customWidth="1"/>
    <col min="1675" max="1675" width="14.5703125" style="70" customWidth="1"/>
    <col min="1676" max="1677" width="0" style="70" hidden="1" customWidth="1"/>
    <col min="1678" max="1678" width="14.5703125" style="70" customWidth="1"/>
    <col min="1679" max="1680" width="0" style="70" hidden="1" customWidth="1"/>
    <col min="1681" max="1681" width="14.5703125" style="70" customWidth="1"/>
    <col min="1682" max="1683" width="0" style="70" hidden="1" customWidth="1"/>
    <col min="1684" max="1684" width="14.5703125" style="70" customWidth="1"/>
    <col min="1685" max="1686" width="0" style="70" hidden="1" customWidth="1"/>
    <col min="1687" max="1687" width="14.5703125" style="70" customWidth="1"/>
    <col min="1688" max="1689" width="0" style="70" hidden="1" customWidth="1"/>
    <col min="1690" max="1690" width="14.5703125" style="70" customWidth="1"/>
    <col min="1691" max="1692" width="0" style="70" hidden="1" customWidth="1"/>
    <col min="1693" max="1693" width="14.5703125" style="70" customWidth="1"/>
    <col min="1694" max="1694" width="0" style="70" hidden="1" customWidth="1"/>
    <col min="1695" max="1695" width="15" style="70" customWidth="1"/>
    <col min="1696" max="1792" width="9.140625" style="70"/>
    <col min="1793" max="1793" width="4.42578125" style="70" customWidth="1"/>
    <col min="1794" max="1794" width="12.85546875" style="70" customWidth="1"/>
    <col min="1795" max="1795" width="46.5703125" style="70" customWidth="1"/>
    <col min="1796" max="1796" width="7" style="70" customWidth="1"/>
    <col min="1797" max="1797" width="9.42578125" style="70" customWidth="1"/>
    <col min="1798" max="1798" width="0" style="70" hidden="1" customWidth="1"/>
    <col min="1799" max="1799" width="9.28515625" style="70" bestFit="1" customWidth="1"/>
    <col min="1800" max="1800" width="15.85546875" style="70" customWidth="1"/>
    <col min="1801" max="1878" width="0" style="70" hidden="1" customWidth="1"/>
    <col min="1879" max="1879" width="14" style="70" bestFit="1" customWidth="1"/>
    <col min="1880" max="1880" width="11.28515625" style="70" bestFit="1" customWidth="1"/>
    <col min="1881" max="1882" width="0" style="70" hidden="1" customWidth="1"/>
    <col min="1883" max="1883" width="11.28515625" style="70" bestFit="1" customWidth="1"/>
    <col min="1884" max="1885" width="0" style="70" hidden="1" customWidth="1"/>
    <col min="1886" max="1886" width="12.85546875" style="70" bestFit="1" customWidth="1"/>
    <col min="1887" max="1888" width="0" style="70" hidden="1" customWidth="1"/>
    <col min="1889" max="1889" width="12.85546875" style="70" bestFit="1" customWidth="1"/>
    <col min="1890" max="1891" width="0" style="70" hidden="1" customWidth="1"/>
    <col min="1892" max="1892" width="12.85546875" style="70" bestFit="1" customWidth="1"/>
    <col min="1893" max="1894" width="0" style="70" hidden="1" customWidth="1"/>
    <col min="1895" max="1895" width="12.85546875" style="70" bestFit="1" customWidth="1"/>
    <col min="1896" max="1897" width="0" style="70" hidden="1" customWidth="1"/>
    <col min="1898" max="1898" width="12.85546875" style="70" bestFit="1" customWidth="1"/>
    <col min="1899" max="1900" width="0" style="70" hidden="1" customWidth="1"/>
    <col min="1901" max="1901" width="12.85546875" style="70" bestFit="1" customWidth="1"/>
    <col min="1902" max="1903" width="0" style="70" hidden="1" customWidth="1"/>
    <col min="1904" max="1904" width="12.85546875" style="70" bestFit="1" customWidth="1"/>
    <col min="1905" max="1906" width="0" style="70" hidden="1" customWidth="1"/>
    <col min="1907" max="1907" width="12.85546875" style="70" bestFit="1" customWidth="1"/>
    <col min="1908" max="1909" width="0" style="70" hidden="1" customWidth="1"/>
    <col min="1910" max="1910" width="12.85546875" style="70" bestFit="1" customWidth="1"/>
    <col min="1911" max="1912" width="0" style="70" hidden="1" customWidth="1"/>
    <col min="1913" max="1913" width="12.85546875" style="70" bestFit="1" customWidth="1"/>
    <col min="1914" max="1914" width="0" style="70" hidden="1" customWidth="1"/>
    <col min="1915" max="1915" width="15" style="70" bestFit="1" customWidth="1"/>
    <col min="1916" max="1916" width="14.5703125" style="70" bestFit="1" customWidth="1"/>
    <col min="1917" max="1918" width="0" style="70" hidden="1" customWidth="1"/>
    <col min="1919" max="1919" width="14.5703125" style="70" bestFit="1" customWidth="1"/>
    <col min="1920" max="1921" width="0" style="70" hidden="1" customWidth="1"/>
    <col min="1922" max="1922" width="14.5703125" style="70" bestFit="1" customWidth="1"/>
    <col min="1923" max="1924" width="0" style="70" hidden="1" customWidth="1"/>
    <col min="1925" max="1925" width="14.5703125" style="70" bestFit="1" customWidth="1"/>
    <col min="1926" max="1927" width="0" style="70" hidden="1" customWidth="1"/>
    <col min="1928" max="1928" width="14.5703125" style="70" bestFit="1" customWidth="1"/>
    <col min="1929" max="1930" width="0" style="70" hidden="1" customWidth="1"/>
    <col min="1931" max="1931" width="14.5703125" style="70" customWidth="1"/>
    <col min="1932" max="1933" width="0" style="70" hidden="1" customWidth="1"/>
    <col min="1934" max="1934" width="14.5703125" style="70" customWidth="1"/>
    <col min="1935" max="1936" width="0" style="70" hidden="1" customWidth="1"/>
    <col min="1937" max="1937" width="14.5703125" style="70" customWidth="1"/>
    <col min="1938" max="1939" width="0" style="70" hidden="1" customWidth="1"/>
    <col min="1940" max="1940" width="14.5703125" style="70" customWidth="1"/>
    <col min="1941" max="1942" width="0" style="70" hidden="1" customWidth="1"/>
    <col min="1943" max="1943" width="14.5703125" style="70" customWidth="1"/>
    <col min="1944" max="1945" width="0" style="70" hidden="1" customWidth="1"/>
    <col min="1946" max="1946" width="14.5703125" style="70" customWidth="1"/>
    <col min="1947" max="1948" width="0" style="70" hidden="1" customWidth="1"/>
    <col min="1949" max="1949" width="14.5703125" style="70" customWidth="1"/>
    <col min="1950" max="1950" width="0" style="70" hidden="1" customWidth="1"/>
    <col min="1951" max="1951" width="15" style="70" customWidth="1"/>
    <col min="1952" max="2048" width="9.140625" style="70"/>
    <col min="2049" max="2049" width="4.42578125" style="70" customWidth="1"/>
    <col min="2050" max="2050" width="12.85546875" style="70" customWidth="1"/>
    <col min="2051" max="2051" width="46.5703125" style="70" customWidth="1"/>
    <col min="2052" max="2052" width="7" style="70" customWidth="1"/>
    <col min="2053" max="2053" width="9.42578125" style="70" customWidth="1"/>
    <col min="2054" max="2054" width="0" style="70" hidden="1" customWidth="1"/>
    <col min="2055" max="2055" width="9.28515625" style="70" bestFit="1" customWidth="1"/>
    <col min="2056" max="2056" width="15.85546875" style="70" customWidth="1"/>
    <col min="2057" max="2134" width="0" style="70" hidden="1" customWidth="1"/>
    <col min="2135" max="2135" width="14" style="70" bestFit="1" customWidth="1"/>
    <col min="2136" max="2136" width="11.28515625" style="70" bestFit="1" customWidth="1"/>
    <col min="2137" max="2138" width="0" style="70" hidden="1" customWidth="1"/>
    <col min="2139" max="2139" width="11.28515625" style="70" bestFit="1" customWidth="1"/>
    <col min="2140" max="2141" width="0" style="70" hidden="1" customWidth="1"/>
    <col min="2142" max="2142" width="12.85546875" style="70" bestFit="1" customWidth="1"/>
    <col min="2143" max="2144" width="0" style="70" hidden="1" customWidth="1"/>
    <col min="2145" max="2145" width="12.85546875" style="70" bestFit="1" customWidth="1"/>
    <col min="2146" max="2147" width="0" style="70" hidden="1" customWidth="1"/>
    <col min="2148" max="2148" width="12.85546875" style="70" bestFit="1" customWidth="1"/>
    <col min="2149" max="2150" width="0" style="70" hidden="1" customWidth="1"/>
    <col min="2151" max="2151" width="12.85546875" style="70" bestFit="1" customWidth="1"/>
    <col min="2152" max="2153" width="0" style="70" hidden="1" customWidth="1"/>
    <col min="2154" max="2154" width="12.85546875" style="70" bestFit="1" customWidth="1"/>
    <col min="2155" max="2156" width="0" style="70" hidden="1" customWidth="1"/>
    <col min="2157" max="2157" width="12.85546875" style="70" bestFit="1" customWidth="1"/>
    <col min="2158" max="2159" width="0" style="70" hidden="1" customWidth="1"/>
    <col min="2160" max="2160" width="12.85546875" style="70" bestFit="1" customWidth="1"/>
    <col min="2161" max="2162" width="0" style="70" hidden="1" customWidth="1"/>
    <col min="2163" max="2163" width="12.85546875" style="70" bestFit="1" customWidth="1"/>
    <col min="2164" max="2165" width="0" style="70" hidden="1" customWidth="1"/>
    <col min="2166" max="2166" width="12.85546875" style="70" bestFit="1" customWidth="1"/>
    <col min="2167" max="2168" width="0" style="70" hidden="1" customWidth="1"/>
    <col min="2169" max="2169" width="12.85546875" style="70" bestFit="1" customWidth="1"/>
    <col min="2170" max="2170" width="0" style="70" hidden="1" customWidth="1"/>
    <col min="2171" max="2171" width="15" style="70" bestFit="1" customWidth="1"/>
    <col min="2172" max="2172" width="14.5703125" style="70" bestFit="1" customWidth="1"/>
    <col min="2173" max="2174" width="0" style="70" hidden="1" customWidth="1"/>
    <col min="2175" max="2175" width="14.5703125" style="70" bestFit="1" customWidth="1"/>
    <col min="2176" max="2177" width="0" style="70" hidden="1" customWidth="1"/>
    <col min="2178" max="2178" width="14.5703125" style="70" bestFit="1" customWidth="1"/>
    <col min="2179" max="2180" width="0" style="70" hidden="1" customWidth="1"/>
    <col min="2181" max="2181" width="14.5703125" style="70" bestFit="1" customWidth="1"/>
    <col min="2182" max="2183" width="0" style="70" hidden="1" customWidth="1"/>
    <col min="2184" max="2184" width="14.5703125" style="70" bestFit="1" customWidth="1"/>
    <col min="2185" max="2186" width="0" style="70" hidden="1" customWidth="1"/>
    <col min="2187" max="2187" width="14.5703125" style="70" customWidth="1"/>
    <col min="2188" max="2189" width="0" style="70" hidden="1" customWidth="1"/>
    <col min="2190" max="2190" width="14.5703125" style="70" customWidth="1"/>
    <col min="2191" max="2192" width="0" style="70" hidden="1" customWidth="1"/>
    <col min="2193" max="2193" width="14.5703125" style="70" customWidth="1"/>
    <col min="2194" max="2195" width="0" style="70" hidden="1" customWidth="1"/>
    <col min="2196" max="2196" width="14.5703125" style="70" customWidth="1"/>
    <col min="2197" max="2198" width="0" style="70" hidden="1" customWidth="1"/>
    <col min="2199" max="2199" width="14.5703125" style="70" customWidth="1"/>
    <col min="2200" max="2201" width="0" style="70" hidden="1" customWidth="1"/>
    <col min="2202" max="2202" width="14.5703125" style="70" customWidth="1"/>
    <col min="2203" max="2204" width="0" style="70" hidden="1" customWidth="1"/>
    <col min="2205" max="2205" width="14.5703125" style="70" customWidth="1"/>
    <col min="2206" max="2206" width="0" style="70" hidden="1" customWidth="1"/>
    <col min="2207" max="2207" width="15" style="70" customWidth="1"/>
    <col min="2208" max="2304" width="9.140625" style="70"/>
    <col min="2305" max="2305" width="4.42578125" style="70" customWidth="1"/>
    <col min="2306" max="2306" width="12.85546875" style="70" customWidth="1"/>
    <col min="2307" max="2307" width="46.5703125" style="70" customWidth="1"/>
    <col min="2308" max="2308" width="7" style="70" customWidth="1"/>
    <col min="2309" max="2309" width="9.42578125" style="70" customWidth="1"/>
    <col min="2310" max="2310" width="0" style="70" hidden="1" customWidth="1"/>
    <col min="2311" max="2311" width="9.28515625" style="70" bestFit="1" customWidth="1"/>
    <col min="2312" max="2312" width="15.85546875" style="70" customWidth="1"/>
    <col min="2313" max="2390" width="0" style="70" hidden="1" customWidth="1"/>
    <col min="2391" max="2391" width="14" style="70" bestFit="1" customWidth="1"/>
    <col min="2392" max="2392" width="11.28515625" style="70" bestFit="1" customWidth="1"/>
    <col min="2393" max="2394" width="0" style="70" hidden="1" customWidth="1"/>
    <col min="2395" max="2395" width="11.28515625" style="70" bestFit="1" customWidth="1"/>
    <col min="2396" max="2397" width="0" style="70" hidden="1" customWidth="1"/>
    <col min="2398" max="2398" width="12.85546875" style="70" bestFit="1" customWidth="1"/>
    <col min="2399" max="2400" width="0" style="70" hidden="1" customWidth="1"/>
    <col min="2401" max="2401" width="12.85546875" style="70" bestFit="1" customWidth="1"/>
    <col min="2402" max="2403" width="0" style="70" hidden="1" customWidth="1"/>
    <col min="2404" max="2404" width="12.85546875" style="70" bestFit="1" customWidth="1"/>
    <col min="2405" max="2406" width="0" style="70" hidden="1" customWidth="1"/>
    <col min="2407" max="2407" width="12.85546875" style="70" bestFit="1" customWidth="1"/>
    <col min="2408" max="2409" width="0" style="70" hidden="1" customWidth="1"/>
    <col min="2410" max="2410" width="12.85546875" style="70" bestFit="1" customWidth="1"/>
    <col min="2411" max="2412" width="0" style="70" hidden="1" customWidth="1"/>
    <col min="2413" max="2413" width="12.85546875" style="70" bestFit="1" customWidth="1"/>
    <col min="2414" max="2415" width="0" style="70" hidden="1" customWidth="1"/>
    <col min="2416" max="2416" width="12.85546875" style="70" bestFit="1" customWidth="1"/>
    <col min="2417" max="2418" width="0" style="70" hidden="1" customWidth="1"/>
    <col min="2419" max="2419" width="12.85546875" style="70" bestFit="1" customWidth="1"/>
    <col min="2420" max="2421" width="0" style="70" hidden="1" customWidth="1"/>
    <col min="2422" max="2422" width="12.85546875" style="70" bestFit="1" customWidth="1"/>
    <col min="2423" max="2424" width="0" style="70" hidden="1" customWidth="1"/>
    <col min="2425" max="2425" width="12.85546875" style="70" bestFit="1" customWidth="1"/>
    <col min="2426" max="2426" width="0" style="70" hidden="1" customWidth="1"/>
    <col min="2427" max="2427" width="15" style="70" bestFit="1" customWidth="1"/>
    <col min="2428" max="2428" width="14.5703125" style="70" bestFit="1" customWidth="1"/>
    <col min="2429" max="2430" width="0" style="70" hidden="1" customWidth="1"/>
    <col min="2431" max="2431" width="14.5703125" style="70" bestFit="1" customWidth="1"/>
    <col min="2432" max="2433" width="0" style="70" hidden="1" customWidth="1"/>
    <col min="2434" max="2434" width="14.5703125" style="70" bestFit="1" customWidth="1"/>
    <col min="2435" max="2436" width="0" style="70" hidden="1" customWidth="1"/>
    <col min="2437" max="2437" width="14.5703125" style="70" bestFit="1" customWidth="1"/>
    <col min="2438" max="2439" width="0" style="70" hidden="1" customWidth="1"/>
    <col min="2440" max="2440" width="14.5703125" style="70" bestFit="1" customWidth="1"/>
    <col min="2441" max="2442" width="0" style="70" hidden="1" customWidth="1"/>
    <col min="2443" max="2443" width="14.5703125" style="70" customWidth="1"/>
    <col min="2444" max="2445" width="0" style="70" hidden="1" customWidth="1"/>
    <col min="2446" max="2446" width="14.5703125" style="70" customWidth="1"/>
    <col min="2447" max="2448" width="0" style="70" hidden="1" customWidth="1"/>
    <col min="2449" max="2449" width="14.5703125" style="70" customWidth="1"/>
    <col min="2450" max="2451" width="0" style="70" hidden="1" customWidth="1"/>
    <col min="2452" max="2452" width="14.5703125" style="70" customWidth="1"/>
    <col min="2453" max="2454" width="0" style="70" hidden="1" customWidth="1"/>
    <col min="2455" max="2455" width="14.5703125" style="70" customWidth="1"/>
    <col min="2456" max="2457" width="0" style="70" hidden="1" customWidth="1"/>
    <col min="2458" max="2458" width="14.5703125" style="70" customWidth="1"/>
    <col min="2459" max="2460" width="0" style="70" hidden="1" customWidth="1"/>
    <col min="2461" max="2461" width="14.5703125" style="70" customWidth="1"/>
    <col min="2462" max="2462" width="0" style="70" hidden="1" customWidth="1"/>
    <col min="2463" max="2463" width="15" style="70" customWidth="1"/>
    <col min="2464" max="2560" width="9.140625" style="70"/>
    <col min="2561" max="2561" width="4.42578125" style="70" customWidth="1"/>
    <col min="2562" max="2562" width="12.85546875" style="70" customWidth="1"/>
    <col min="2563" max="2563" width="46.5703125" style="70" customWidth="1"/>
    <col min="2564" max="2564" width="7" style="70" customWidth="1"/>
    <col min="2565" max="2565" width="9.42578125" style="70" customWidth="1"/>
    <col min="2566" max="2566" width="0" style="70" hidden="1" customWidth="1"/>
    <col min="2567" max="2567" width="9.28515625" style="70" bestFit="1" customWidth="1"/>
    <col min="2568" max="2568" width="15.85546875" style="70" customWidth="1"/>
    <col min="2569" max="2646" width="0" style="70" hidden="1" customWidth="1"/>
    <col min="2647" max="2647" width="14" style="70" bestFit="1" customWidth="1"/>
    <col min="2648" max="2648" width="11.28515625" style="70" bestFit="1" customWidth="1"/>
    <col min="2649" max="2650" width="0" style="70" hidden="1" customWidth="1"/>
    <col min="2651" max="2651" width="11.28515625" style="70" bestFit="1" customWidth="1"/>
    <col min="2652" max="2653" width="0" style="70" hidden="1" customWidth="1"/>
    <col min="2654" max="2654" width="12.85546875" style="70" bestFit="1" customWidth="1"/>
    <col min="2655" max="2656" width="0" style="70" hidden="1" customWidth="1"/>
    <col min="2657" max="2657" width="12.85546875" style="70" bestFit="1" customWidth="1"/>
    <col min="2658" max="2659" width="0" style="70" hidden="1" customWidth="1"/>
    <col min="2660" max="2660" width="12.85546875" style="70" bestFit="1" customWidth="1"/>
    <col min="2661" max="2662" width="0" style="70" hidden="1" customWidth="1"/>
    <col min="2663" max="2663" width="12.85546875" style="70" bestFit="1" customWidth="1"/>
    <col min="2664" max="2665" width="0" style="70" hidden="1" customWidth="1"/>
    <col min="2666" max="2666" width="12.85546875" style="70" bestFit="1" customWidth="1"/>
    <col min="2667" max="2668" width="0" style="70" hidden="1" customWidth="1"/>
    <col min="2669" max="2669" width="12.85546875" style="70" bestFit="1" customWidth="1"/>
    <col min="2670" max="2671" width="0" style="70" hidden="1" customWidth="1"/>
    <col min="2672" max="2672" width="12.85546875" style="70" bestFit="1" customWidth="1"/>
    <col min="2673" max="2674" width="0" style="70" hidden="1" customWidth="1"/>
    <col min="2675" max="2675" width="12.85546875" style="70" bestFit="1" customWidth="1"/>
    <col min="2676" max="2677" width="0" style="70" hidden="1" customWidth="1"/>
    <col min="2678" max="2678" width="12.85546875" style="70" bestFit="1" customWidth="1"/>
    <col min="2679" max="2680" width="0" style="70" hidden="1" customWidth="1"/>
    <col min="2681" max="2681" width="12.85546875" style="70" bestFit="1" customWidth="1"/>
    <col min="2682" max="2682" width="0" style="70" hidden="1" customWidth="1"/>
    <col min="2683" max="2683" width="15" style="70" bestFit="1" customWidth="1"/>
    <col min="2684" max="2684" width="14.5703125" style="70" bestFit="1" customWidth="1"/>
    <col min="2685" max="2686" width="0" style="70" hidden="1" customWidth="1"/>
    <col min="2687" max="2687" width="14.5703125" style="70" bestFit="1" customWidth="1"/>
    <col min="2688" max="2689" width="0" style="70" hidden="1" customWidth="1"/>
    <col min="2690" max="2690" width="14.5703125" style="70" bestFit="1" customWidth="1"/>
    <col min="2691" max="2692" width="0" style="70" hidden="1" customWidth="1"/>
    <col min="2693" max="2693" width="14.5703125" style="70" bestFit="1" customWidth="1"/>
    <col min="2694" max="2695" width="0" style="70" hidden="1" customWidth="1"/>
    <col min="2696" max="2696" width="14.5703125" style="70" bestFit="1" customWidth="1"/>
    <col min="2697" max="2698" width="0" style="70" hidden="1" customWidth="1"/>
    <col min="2699" max="2699" width="14.5703125" style="70" customWidth="1"/>
    <col min="2700" max="2701" width="0" style="70" hidden="1" customWidth="1"/>
    <col min="2702" max="2702" width="14.5703125" style="70" customWidth="1"/>
    <col min="2703" max="2704" width="0" style="70" hidden="1" customWidth="1"/>
    <col min="2705" max="2705" width="14.5703125" style="70" customWidth="1"/>
    <col min="2706" max="2707" width="0" style="70" hidden="1" customWidth="1"/>
    <col min="2708" max="2708" width="14.5703125" style="70" customWidth="1"/>
    <col min="2709" max="2710" width="0" style="70" hidden="1" customWidth="1"/>
    <col min="2711" max="2711" width="14.5703125" style="70" customWidth="1"/>
    <col min="2712" max="2713" width="0" style="70" hidden="1" customWidth="1"/>
    <col min="2714" max="2714" width="14.5703125" style="70" customWidth="1"/>
    <col min="2715" max="2716" width="0" style="70" hidden="1" customWidth="1"/>
    <col min="2717" max="2717" width="14.5703125" style="70" customWidth="1"/>
    <col min="2718" max="2718" width="0" style="70" hidden="1" customWidth="1"/>
    <col min="2719" max="2719" width="15" style="70" customWidth="1"/>
    <col min="2720" max="2816" width="9.140625" style="70"/>
    <col min="2817" max="2817" width="4.42578125" style="70" customWidth="1"/>
    <col min="2818" max="2818" width="12.85546875" style="70" customWidth="1"/>
    <col min="2819" max="2819" width="46.5703125" style="70" customWidth="1"/>
    <col min="2820" max="2820" width="7" style="70" customWidth="1"/>
    <col min="2821" max="2821" width="9.42578125" style="70" customWidth="1"/>
    <col min="2822" max="2822" width="0" style="70" hidden="1" customWidth="1"/>
    <col min="2823" max="2823" width="9.28515625" style="70" bestFit="1" customWidth="1"/>
    <col min="2824" max="2824" width="15.85546875" style="70" customWidth="1"/>
    <col min="2825" max="2902" width="0" style="70" hidden="1" customWidth="1"/>
    <col min="2903" max="2903" width="14" style="70" bestFit="1" customWidth="1"/>
    <col min="2904" max="2904" width="11.28515625" style="70" bestFit="1" customWidth="1"/>
    <col min="2905" max="2906" width="0" style="70" hidden="1" customWidth="1"/>
    <col min="2907" max="2907" width="11.28515625" style="70" bestFit="1" customWidth="1"/>
    <col min="2908" max="2909" width="0" style="70" hidden="1" customWidth="1"/>
    <col min="2910" max="2910" width="12.85546875" style="70" bestFit="1" customWidth="1"/>
    <col min="2911" max="2912" width="0" style="70" hidden="1" customWidth="1"/>
    <col min="2913" max="2913" width="12.85546875" style="70" bestFit="1" customWidth="1"/>
    <col min="2914" max="2915" width="0" style="70" hidden="1" customWidth="1"/>
    <col min="2916" max="2916" width="12.85546875" style="70" bestFit="1" customWidth="1"/>
    <col min="2917" max="2918" width="0" style="70" hidden="1" customWidth="1"/>
    <col min="2919" max="2919" width="12.85546875" style="70" bestFit="1" customWidth="1"/>
    <col min="2920" max="2921" width="0" style="70" hidden="1" customWidth="1"/>
    <col min="2922" max="2922" width="12.85546875" style="70" bestFit="1" customWidth="1"/>
    <col min="2923" max="2924" width="0" style="70" hidden="1" customWidth="1"/>
    <col min="2925" max="2925" width="12.85546875" style="70" bestFit="1" customWidth="1"/>
    <col min="2926" max="2927" width="0" style="70" hidden="1" customWidth="1"/>
    <col min="2928" max="2928" width="12.85546875" style="70" bestFit="1" customWidth="1"/>
    <col min="2929" max="2930" width="0" style="70" hidden="1" customWidth="1"/>
    <col min="2931" max="2931" width="12.85546875" style="70" bestFit="1" customWidth="1"/>
    <col min="2932" max="2933" width="0" style="70" hidden="1" customWidth="1"/>
    <col min="2934" max="2934" width="12.85546875" style="70" bestFit="1" customWidth="1"/>
    <col min="2935" max="2936" width="0" style="70" hidden="1" customWidth="1"/>
    <col min="2937" max="2937" width="12.85546875" style="70" bestFit="1" customWidth="1"/>
    <col min="2938" max="2938" width="0" style="70" hidden="1" customWidth="1"/>
    <col min="2939" max="2939" width="15" style="70" bestFit="1" customWidth="1"/>
    <col min="2940" max="2940" width="14.5703125" style="70" bestFit="1" customWidth="1"/>
    <col min="2941" max="2942" width="0" style="70" hidden="1" customWidth="1"/>
    <col min="2943" max="2943" width="14.5703125" style="70" bestFit="1" customWidth="1"/>
    <col min="2944" max="2945" width="0" style="70" hidden="1" customWidth="1"/>
    <col min="2946" max="2946" width="14.5703125" style="70" bestFit="1" customWidth="1"/>
    <col min="2947" max="2948" width="0" style="70" hidden="1" customWidth="1"/>
    <col min="2949" max="2949" width="14.5703125" style="70" bestFit="1" customWidth="1"/>
    <col min="2950" max="2951" width="0" style="70" hidden="1" customWidth="1"/>
    <col min="2952" max="2952" width="14.5703125" style="70" bestFit="1" customWidth="1"/>
    <col min="2953" max="2954" width="0" style="70" hidden="1" customWidth="1"/>
    <col min="2955" max="2955" width="14.5703125" style="70" customWidth="1"/>
    <col min="2956" max="2957" width="0" style="70" hidden="1" customWidth="1"/>
    <col min="2958" max="2958" width="14.5703125" style="70" customWidth="1"/>
    <col min="2959" max="2960" width="0" style="70" hidden="1" customWidth="1"/>
    <col min="2961" max="2961" width="14.5703125" style="70" customWidth="1"/>
    <col min="2962" max="2963" width="0" style="70" hidden="1" customWidth="1"/>
    <col min="2964" max="2964" width="14.5703125" style="70" customWidth="1"/>
    <col min="2965" max="2966" width="0" style="70" hidden="1" customWidth="1"/>
    <col min="2967" max="2967" width="14.5703125" style="70" customWidth="1"/>
    <col min="2968" max="2969" width="0" style="70" hidden="1" customWidth="1"/>
    <col min="2970" max="2970" width="14.5703125" style="70" customWidth="1"/>
    <col min="2971" max="2972" width="0" style="70" hidden="1" customWidth="1"/>
    <col min="2973" max="2973" width="14.5703125" style="70" customWidth="1"/>
    <col min="2974" max="2974" width="0" style="70" hidden="1" customWidth="1"/>
    <col min="2975" max="2975" width="15" style="70" customWidth="1"/>
    <col min="2976" max="3072" width="9.140625" style="70"/>
    <col min="3073" max="3073" width="4.42578125" style="70" customWidth="1"/>
    <col min="3074" max="3074" width="12.85546875" style="70" customWidth="1"/>
    <col min="3075" max="3075" width="46.5703125" style="70" customWidth="1"/>
    <col min="3076" max="3076" width="7" style="70" customWidth="1"/>
    <col min="3077" max="3077" width="9.42578125" style="70" customWidth="1"/>
    <col min="3078" max="3078" width="0" style="70" hidden="1" customWidth="1"/>
    <col min="3079" max="3079" width="9.28515625" style="70" bestFit="1" customWidth="1"/>
    <col min="3080" max="3080" width="15.85546875" style="70" customWidth="1"/>
    <col min="3081" max="3158" width="0" style="70" hidden="1" customWidth="1"/>
    <col min="3159" max="3159" width="14" style="70" bestFit="1" customWidth="1"/>
    <col min="3160" max="3160" width="11.28515625" style="70" bestFit="1" customWidth="1"/>
    <col min="3161" max="3162" width="0" style="70" hidden="1" customWidth="1"/>
    <col min="3163" max="3163" width="11.28515625" style="70" bestFit="1" customWidth="1"/>
    <col min="3164" max="3165" width="0" style="70" hidden="1" customWidth="1"/>
    <col min="3166" max="3166" width="12.85546875" style="70" bestFit="1" customWidth="1"/>
    <col min="3167" max="3168" width="0" style="70" hidden="1" customWidth="1"/>
    <col min="3169" max="3169" width="12.85546875" style="70" bestFit="1" customWidth="1"/>
    <col min="3170" max="3171" width="0" style="70" hidden="1" customWidth="1"/>
    <col min="3172" max="3172" width="12.85546875" style="70" bestFit="1" customWidth="1"/>
    <col min="3173" max="3174" width="0" style="70" hidden="1" customWidth="1"/>
    <col min="3175" max="3175" width="12.85546875" style="70" bestFit="1" customWidth="1"/>
    <col min="3176" max="3177" width="0" style="70" hidden="1" customWidth="1"/>
    <col min="3178" max="3178" width="12.85546875" style="70" bestFit="1" customWidth="1"/>
    <col min="3179" max="3180" width="0" style="70" hidden="1" customWidth="1"/>
    <col min="3181" max="3181" width="12.85546875" style="70" bestFit="1" customWidth="1"/>
    <col min="3182" max="3183" width="0" style="70" hidden="1" customWidth="1"/>
    <col min="3184" max="3184" width="12.85546875" style="70" bestFit="1" customWidth="1"/>
    <col min="3185" max="3186" width="0" style="70" hidden="1" customWidth="1"/>
    <col min="3187" max="3187" width="12.85546875" style="70" bestFit="1" customWidth="1"/>
    <col min="3188" max="3189" width="0" style="70" hidden="1" customWidth="1"/>
    <col min="3190" max="3190" width="12.85546875" style="70" bestFit="1" customWidth="1"/>
    <col min="3191" max="3192" width="0" style="70" hidden="1" customWidth="1"/>
    <col min="3193" max="3193" width="12.85546875" style="70" bestFit="1" customWidth="1"/>
    <col min="3194" max="3194" width="0" style="70" hidden="1" customWidth="1"/>
    <col min="3195" max="3195" width="15" style="70" bestFit="1" customWidth="1"/>
    <col min="3196" max="3196" width="14.5703125" style="70" bestFit="1" customWidth="1"/>
    <col min="3197" max="3198" width="0" style="70" hidden="1" customWidth="1"/>
    <col min="3199" max="3199" width="14.5703125" style="70" bestFit="1" customWidth="1"/>
    <col min="3200" max="3201" width="0" style="70" hidden="1" customWidth="1"/>
    <col min="3202" max="3202" width="14.5703125" style="70" bestFit="1" customWidth="1"/>
    <col min="3203" max="3204" width="0" style="70" hidden="1" customWidth="1"/>
    <col min="3205" max="3205" width="14.5703125" style="70" bestFit="1" customWidth="1"/>
    <col min="3206" max="3207" width="0" style="70" hidden="1" customWidth="1"/>
    <col min="3208" max="3208" width="14.5703125" style="70" bestFit="1" customWidth="1"/>
    <col min="3209" max="3210" width="0" style="70" hidden="1" customWidth="1"/>
    <col min="3211" max="3211" width="14.5703125" style="70" customWidth="1"/>
    <col min="3212" max="3213" width="0" style="70" hidden="1" customWidth="1"/>
    <col min="3214" max="3214" width="14.5703125" style="70" customWidth="1"/>
    <col min="3215" max="3216" width="0" style="70" hidden="1" customWidth="1"/>
    <col min="3217" max="3217" width="14.5703125" style="70" customWidth="1"/>
    <col min="3218" max="3219" width="0" style="70" hidden="1" customWidth="1"/>
    <col min="3220" max="3220" width="14.5703125" style="70" customWidth="1"/>
    <col min="3221" max="3222" width="0" style="70" hidden="1" customWidth="1"/>
    <col min="3223" max="3223" width="14.5703125" style="70" customWidth="1"/>
    <col min="3224" max="3225" width="0" style="70" hidden="1" customWidth="1"/>
    <col min="3226" max="3226" width="14.5703125" style="70" customWidth="1"/>
    <col min="3227" max="3228" width="0" style="70" hidden="1" customWidth="1"/>
    <col min="3229" max="3229" width="14.5703125" style="70" customWidth="1"/>
    <col min="3230" max="3230" width="0" style="70" hidden="1" customWidth="1"/>
    <col min="3231" max="3231" width="15" style="70" customWidth="1"/>
    <col min="3232" max="3328" width="9.140625" style="70"/>
    <col min="3329" max="3329" width="4.42578125" style="70" customWidth="1"/>
    <col min="3330" max="3330" width="12.85546875" style="70" customWidth="1"/>
    <col min="3331" max="3331" width="46.5703125" style="70" customWidth="1"/>
    <col min="3332" max="3332" width="7" style="70" customWidth="1"/>
    <col min="3333" max="3333" width="9.42578125" style="70" customWidth="1"/>
    <col min="3334" max="3334" width="0" style="70" hidden="1" customWidth="1"/>
    <col min="3335" max="3335" width="9.28515625" style="70" bestFit="1" customWidth="1"/>
    <col min="3336" max="3336" width="15.85546875" style="70" customWidth="1"/>
    <col min="3337" max="3414" width="0" style="70" hidden="1" customWidth="1"/>
    <col min="3415" max="3415" width="14" style="70" bestFit="1" customWidth="1"/>
    <col min="3416" max="3416" width="11.28515625" style="70" bestFit="1" customWidth="1"/>
    <col min="3417" max="3418" width="0" style="70" hidden="1" customWidth="1"/>
    <col min="3419" max="3419" width="11.28515625" style="70" bestFit="1" customWidth="1"/>
    <col min="3420" max="3421" width="0" style="70" hidden="1" customWidth="1"/>
    <col min="3422" max="3422" width="12.85546875" style="70" bestFit="1" customWidth="1"/>
    <col min="3423" max="3424" width="0" style="70" hidden="1" customWidth="1"/>
    <col min="3425" max="3425" width="12.85546875" style="70" bestFit="1" customWidth="1"/>
    <col min="3426" max="3427" width="0" style="70" hidden="1" customWidth="1"/>
    <col min="3428" max="3428" width="12.85546875" style="70" bestFit="1" customWidth="1"/>
    <col min="3429" max="3430" width="0" style="70" hidden="1" customWidth="1"/>
    <col min="3431" max="3431" width="12.85546875" style="70" bestFit="1" customWidth="1"/>
    <col min="3432" max="3433" width="0" style="70" hidden="1" customWidth="1"/>
    <col min="3434" max="3434" width="12.85546875" style="70" bestFit="1" customWidth="1"/>
    <col min="3435" max="3436" width="0" style="70" hidden="1" customWidth="1"/>
    <col min="3437" max="3437" width="12.85546875" style="70" bestFit="1" customWidth="1"/>
    <col min="3438" max="3439" width="0" style="70" hidden="1" customWidth="1"/>
    <col min="3440" max="3440" width="12.85546875" style="70" bestFit="1" customWidth="1"/>
    <col min="3441" max="3442" width="0" style="70" hidden="1" customWidth="1"/>
    <col min="3443" max="3443" width="12.85546875" style="70" bestFit="1" customWidth="1"/>
    <col min="3444" max="3445" width="0" style="70" hidden="1" customWidth="1"/>
    <col min="3446" max="3446" width="12.85546875" style="70" bestFit="1" customWidth="1"/>
    <col min="3447" max="3448" width="0" style="70" hidden="1" customWidth="1"/>
    <col min="3449" max="3449" width="12.85546875" style="70" bestFit="1" customWidth="1"/>
    <col min="3450" max="3450" width="0" style="70" hidden="1" customWidth="1"/>
    <col min="3451" max="3451" width="15" style="70" bestFit="1" customWidth="1"/>
    <col min="3452" max="3452" width="14.5703125" style="70" bestFit="1" customWidth="1"/>
    <col min="3453" max="3454" width="0" style="70" hidden="1" customWidth="1"/>
    <col min="3455" max="3455" width="14.5703125" style="70" bestFit="1" customWidth="1"/>
    <col min="3456" max="3457" width="0" style="70" hidden="1" customWidth="1"/>
    <col min="3458" max="3458" width="14.5703125" style="70" bestFit="1" customWidth="1"/>
    <col min="3459" max="3460" width="0" style="70" hidden="1" customWidth="1"/>
    <col min="3461" max="3461" width="14.5703125" style="70" bestFit="1" customWidth="1"/>
    <col min="3462" max="3463" width="0" style="70" hidden="1" customWidth="1"/>
    <col min="3464" max="3464" width="14.5703125" style="70" bestFit="1" customWidth="1"/>
    <col min="3465" max="3466" width="0" style="70" hidden="1" customWidth="1"/>
    <col min="3467" max="3467" width="14.5703125" style="70" customWidth="1"/>
    <col min="3468" max="3469" width="0" style="70" hidden="1" customWidth="1"/>
    <col min="3470" max="3470" width="14.5703125" style="70" customWidth="1"/>
    <col min="3471" max="3472" width="0" style="70" hidden="1" customWidth="1"/>
    <col min="3473" max="3473" width="14.5703125" style="70" customWidth="1"/>
    <col min="3474" max="3475" width="0" style="70" hidden="1" customWidth="1"/>
    <col min="3476" max="3476" width="14.5703125" style="70" customWidth="1"/>
    <col min="3477" max="3478" width="0" style="70" hidden="1" customWidth="1"/>
    <col min="3479" max="3479" width="14.5703125" style="70" customWidth="1"/>
    <col min="3480" max="3481" width="0" style="70" hidden="1" customWidth="1"/>
    <col min="3482" max="3482" width="14.5703125" style="70" customWidth="1"/>
    <col min="3483" max="3484" width="0" style="70" hidden="1" customWidth="1"/>
    <col min="3485" max="3485" width="14.5703125" style="70" customWidth="1"/>
    <col min="3486" max="3486" width="0" style="70" hidden="1" customWidth="1"/>
    <col min="3487" max="3487" width="15" style="70" customWidth="1"/>
    <col min="3488" max="3584" width="9.140625" style="70"/>
    <col min="3585" max="3585" width="4.42578125" style="70" customWidth="1"/>
    <col min="3586" max="3586" width="12.85546875" style="70" customWidth="1"/>
    <col min="3587" max="3587" width="46.5703125" style="70" customWidth="1"/>
    <col min="3588" max="3588" width="7" style="70" customWidth="1"/>
    <col min="3589" max="3589" width="9.42578125" style="70" customWidth="1"/>
    <col min="3590" max="3590" width="0" style="70" hidden="1" customWidth="1"/>
    <col min="3591" max="3591" width="9.28515625" style="70" bestFit="1" customWidth="1"/>
    <col min="3592" max="3592" width="15.85546875" style="70" customWidth="1"/>
    <col min="3593" max="3670" width="0" style="70" hidden="1" customWidth="1"/>
    <col min="3671" max="3671" width="14" style="70" bestFit="1" customWidth="1"/>
    <col min="3672" max="3672" width="11.28515625" style="70" bestFit="1" customWidth="1"/>
    <col min="3673" max="3674" width="0" style="70" hidden="1" customWidth="1"/>
    <col min="3675" max="3675" width="11.28515625" style="70" bestFit="1" customWidth="1"/>
    <col min="3676" max="3677" width="0" style="70" hidden="1" customWidth="1"/>
    <col min="3678" max="3678" width="12.85546875" style="70" bestFit="1" customWidth="1"/>
    <col min="3679" max="3680" width="0" style="70" hidden="1" customWidth="1"/>
    <col min="3681" max="3681" width="12.85546875" style="70" bestFit="1" customWidth="1"/>
    <col min="3682" max="3683" width="0" style="70" hidden="1" customWidth="1"/>
    <col min="3684" max="3684" width="12.85546875" style="70" bestFit="1" customWidth="1"/>
    <col min="3685" max="3686" width="0" style="70" hidden="1" customWidth="1"/>
    <col min="3687" max="3687" width="12.85546875" style="70" bestFit="1" customWidth="1"/>
    <col min="3688" max="3689" width="0" style="70" hidden="1" customWidth="1"/>
    <col min="3690" max="3690" width="12.85546875" style="70" bestFit="1" customWidth="1"/>
    <col min="3691" max="3692" width="0" style="70" hidden="1" customWidth="1"/>
    <col min="3693" max="3693" width="12.85546875" style="70" bestFit="1" customWidth="1"/>
    <col min="3694" max="3695" width="0" style="70" hidden="1" customWidth="1"/>
    <col min="3696" max="3696" width="12.85546875" style="70" bestFit="1" customWidth="1"/>
    <col min="3697" max="3698" width="0" style="70" hidden="1" customWidth="1"/>
    <col min="3699" max="3699" width="12.85546875" style="70" bestFit="1" customWidth="1"/>
    <col min="3700" max="3701" width="0" style="70" hidden="1" customWidth="1"/>
    <col min="3702" max="3702" width="12.85546875" style="70" bestFit="1" customWidth="1"/>
    <col min="3703" max="3704" width="0" style="70" hidden="1" customWidth="1"/>
    <col min="3705" max="3705" width="12.85546875" style="70" bestFit="1" customWidth="1"/>
    <col min="3706" max="3706" width="0" style="70" hidden="1" customWidth="1"/>
    <col min="3707" max="3707" width="15" style="70" bestFit="1" customWidth="1"/>
    <col min="3708" max="3708" width="14.5703125" style="70" bestFit="1" customWidth="1"/>
    <col min="3709" max="3710" width="0" style="70" hidden="1" customWidth="1"/>
    <col min="3711" max="3711" width="14.5703125" style="70" bestFit="1" customWidth="1"/>
    <col min="3712" max="3713" width="0" style="70" hidden="1" customWidth="1"/>
    <col min="3714" max="3714" width="14.5703125" style="70" bestFit="1" customWidth="1"/>
    <col min="3715" max="3716" width="0" style="70" hidden="1" customWidth="1"/>
    <col min="3717" max="3717" width="14.5703125" style="70" bestFit="1" customWidth="1"/>
    <col min="3718" max="3719" width="0" style="70" hidden="1" customWidth="1"/>
    <col min="3720" max="3720" width="14.5703125" style="70" bestFit="1" customWidth="1"/>
    <col min="3721" max="3722" width="0" style="70" hidden="1" customWidth="1"/>
    <col min="3723" max="3723" width="14.5703125" style="70" customWidth="1"/>
    <col min="3724" max="3725" width="0" style="70" hidden="1" customWidth="1"/>
    <col min="3726" max="3726" width="14.5703125" style="70" customWidth="1"/>
    <col min="3727" max="3728" width="0" style="70" hidden="1" customWidth="1"/>
    <col min="3729" max="3729" width="14.5703125" style="70" customWidth="1"/>
    <col min="3730" max="3731" width="0" style="70" hidden="1" customWidth="1"/>
    <col min="3732" max="3732" width="14.5703125" style="70" customWidth="1"/>
    <col min="3733" max="3734" width="0" style="70" hidden="1" customWidth="1"/>
    <col min="3735" max="3735" width="14.5703125" style="70" customWidth="1"/>
    <col min="3736" max="3737" width="0" style="70" hidden="1" customWidth="1"/>
    <col min="3738" max="3738" width="14.5703125" style="70" customWidth="1"/>
    <col min="3739" max="3740" width="0" style="70" hidden="1" customWidth="1"/>
    <col min="3741" max="3741" width="14.5703125" style="70" customWidth="1"/>
    <col min="3742" max="3742" width="0" style="70" hidden="1" customWidth="1"/>
    <col min="3743" max="3743" width="15" style="70" customWidth="1"/>
    <col min="3744" max="3840" width="9.140625" style="70"/>
    <col min="3841" max="3841" width="4.42578125" style="70" customWidth="1"/>
    <col min="3842" max="3842" width="12.85546875" style="70" customWidth="1"/>
    <col min="3843" max="3843" width="46.5703125" style="70" customWidth="1"/>
    <col min="3844" max="3844" width="7" style="70" customWidth="1"/>
    <col min="3845" max="3845" width="9.42578125" style="70" customWidth="1"/>
    <col min="3846" max="3846" width="0" style="70" hidden="1" customWidth="1"/>
    <col min="3847" max="3847" width="9.28515625" style="70" bestFit="1" customWidth="1"/>
    <col min="3848" max="3848" width="15.85546875" style="70" customWidth="1"/>
    <col min="3849" max="3926" width="0" style="70" hidden="1" customWidth="1"/>
    <col min="3927" max="3927" width="14" style="70" bestFit="1" customWidth="1"/>
    <col min="3928" max="3928" width="11.28515625" style="70" bestFit="1" customWidth="1"/>
    <col min="3929" max="3930" width="0" style="70" hidden="1" customWidth="1"/>
    <col min="3931" max="3931" width="11.28515625" style="70" bestFit="1" customWidth="1"/>
    <col min="3932" max="3933" width="0" style="70" hidden="1" customWidth="1"/>
    <col min="3934" max="3934" width="12.85546875" style="70" bestFit="1" customWidth="1"/>
    <col min="3935" max="3936" width="0" style="70" hidden="1" customWidth="1"/>
    <col min="3937" max="3937" width="12.85546875" style="70" bestFit="1" customWidth="1"/>
    <col min="3938" max="3939" width="0" style="70" hidden="1" customWidth="1"/>
    <col min="3940" max="3940" width="12.85546875" style="70" bestFit="1" customWidth="1"/>
    <col min="3941" max="3942" width="0" style="70" hidden="1" customWidth="1"/>
    <col min="3943" max="3943" width="12.85546875" style="70" bestFit="1" customWidth="1"/>
    <col min="3944" max="3945" width="0" style="70" hidden="1" customWidth="1"/>
    <col min="3946" max="3946" width="12.85546875" style="70" bestFit="1" customWidth="1"/>
    <col min="3947" max="3948" width="0" style="70" hidden="1" customWidth="1"/>
    <col min="3949" max="3949" width="12.85546875" style="70" bestFit="1" customWidth="1"/>
    <col min="3950" max="3951" width="0" style="70" hidden="1" customWidth="1"/>
    <col min="3952" max="3952" width="12.85546875" style="70" bestFit="1" customWidth="1"/>
    <col min="3953" max="3954" width="0" style="70" hidden="1" customWidth="1"/>
    <col min="3955" max="3955" width="12.85546875" style="70" bestFit="1" customWidth="1"/>
    <col min="3956" max="3957" width="0" style="70" hidden="1" customWidth="1"/>
    <col min="3958" max="3958" width="12.85546875" style="70" bestFit="1" customWidth="1"/>
    <col min="3959" max="3960" width="0" style="70" hidden="1" customWidth="1"/>
    <col min="3961" max="3961" width="12.85546875" style="70" bestFit="1" customWidth="1"/>
    <col min="3962" max="3962" width="0" style="70" hidden="1" customWidth="1"/>
    <col min="3963" max="3963" width="15" style="70" bestFit="1" customWidth="1"/>
    <col min="3964" max="3964" width="14.5703125" style="70" bestFit="1" customWidth="1"/>
    <col min="3965" max="3966" width="0" style="70" hidden="1" customWidth="1"/>
    <col min="3967" max="3967" width="14.5703125" style="70" bestFit="1" customWidth="1"/>
    <col min="3968" max="3969" width="0" style="70" hidden="1" customWidth="1"/>
    <col min="3970" max="3970" width="14.5703125" style="70" bestFit="1" customWidth="1"/>
    <col min="3971" max="3972" width="0" style="70" hidden="1" customWidth="1"/>
    <col min="3973" max="3973" width="14.5703125" style="70" bestFit="1" customWidth="1"/>
    <col min="3974" max="3975" width="0" style="70" hidden="1" customWidth="1"/>
    <col min="3976" max="3976" width="14.5703125" style="70" bestFit="1" customWidth="1"/>
    <col min="3977" max="3978" width="0" style="70" hidden="1" customWidth="1"/>
    <col min="3979" max="3979" width="14.5703125" style="70" customWidth="1"/>
    <col min="3980" max="3981" width="0" style="70" hidden="1" customWidth="1"/>
    <col min="3982" max="3982" width="14.5703125" style="70" customWidth="1"/>
    <col min="3983" max="3984" width="0" style="70" hidden="1" customWidth="1"/>
    <col min="3985" max="3985" width="14.5703125" style="70" customWidth="1"/>
    <col min="3986" max="3987" width="0" style="70" hidden="1" customWidth="1"/>
    <col min="3988" max="3988" width="14.5703125" style="70" customWidth="1"/>
    <col min="3989" max="3990" width="0" style="70" hidden="1" customWidth="1"/>
    <col min="3991" max="3991" width="14.5703125" style="70" customWidth="1"/>
    <col min="3992" max="3993" width="0" style="70" hidden="1" customWidth="1"/>
    <col min="3994" max="3994" width="14.5703125" style="70" customWidth="1"/>
    <col min="3995" max="3996" width="0" style="70" hidden="1" customWidth="1"/>
    <col min="3997" max="3997" width="14.5703125" style="70" customWidth="1"/>
    <col min="3998" max="3998" width="0" style="70" hidden="1" customWidth="1"/>
    <col min="3999" max="3999" width="15" style="70" customWidth="1"/>
    <col min="4000" max="4096" width="9.140625" style="70"/>
    <col min="4097" max="4097" width="4.42578125" style="70" customWidth="1"/>
    <col min="4098" max="4098" width="12.85546875" style="70" customWidth="1"/>
    <col min="4099" max="4099" width="46.5703125" style="70" customWidth="1"/>
    <col min="4100" max="4100" width="7" style="70" customWidth="1"/>
    <col min="4101" max="4101" width="9.42578125" style="70" customWidth="1"/>
    <col min="4102" max="4102" width="0" style="70" hidden="1" customWidth="1"/>
    <col min="4103" max="4103" width="9.28515625" style="70" bestFit="1" customWidth="1"/>
    <col min="4104" max="4104" width="15.85546875" style="70" customWidth="1"/>
    <col min="4105" max="4182" width="0" style="70" hidden="1" customWidth="1"/>
    <col min="4183" max="4183" width="14" style="70" bestFit="1" customWidth="1"/>
    <col min="4184" max="4184" width="11.28515625" style="70" bestFit="1" customWidth="1"/>
    <col min="4185" max="4186" width="0" style="70" hidden="1" customWidth="1"/>
    <col min="4187" max="4187" width="11.28515625" style="70" bestFit="1" customWidth="1"/>
    <col min="4188" max="4189" width="0" style="70" hidden="1" customWidth="1"/>
    <col min="4190" max="4190" width="12.85546875" style="70" bestFit="1" customWidth="1"/>
    <col min="4191" max="4192" width="0" style="70" hidden="1" customWidth="1"/>
    <col min="4193" max="4193" width="12.85546875" style="70" bestFit="1" customWidth="1"/>
    <col min="4194" max="4195" width="0" style="70" hidden="1" customWidth="1"/>
    <col min="4196" max="4196" width="12.85546875" style="70" bestFit="1" customWidth="1"/>
    <col min="4197" max="4198" width="0" style="70" hidden="1" customWidth="1"/>
    <col min="4199" max="4199" width="12.85546875" style="70" bestFit="1" customWidth="1"/>
    <col min="4200" max="4201" width="0" style="70" hidden="1" customWidth="1"/>
    <col min="4202" max="4202" width="12.85546875" style="70" bestFit="1" customWidth="1"/>
    <col min="4203" max="4204" width="0" style="70" hidden="1" customWidth="1"/>
    <col min="4205" max="4205" width="12.85546875" style="70" bestFit="1" customWidth="1"/>
    <col min="4206" max="4207" width="0" style="70" hidden="1" customWidth="1"/>
    <col min="4208" max="4208" width="12.85546875" style="70" bestFit="1" customWidth="1"/>
    <col min="4209" max="4210" width="0" style="70" hidden="1" customWidth="1"/>
    <col min="4211" max="4211" width="12.85546875" style="70" bestFit="1" customWidth="1"/>
    <col min="4212" max="4213" width="0" style="70" hidden="1" customWidth="1"/>
    <col min="4214" max="4214" width="12.85546875" style="70" bestFit="1" customWidth="1"/>
    <col min="4215" max="4216" width="0" style="70" hidden="1" customWidth="1"/>
    <col min="4217" max="4217" width="12.85546875" style="70" bestFit="1" customWidth="1"/>
    <col min="4218" max="4218" width="0" style="70" hidden="1" customWidth="1"/>
    <col min="4219" max="4219" width="15" style="70" bestFit="1" customWidth="1"/>
    <col min="4220" max="4220" width="14.5703125" style="70" bestFit="1" customWidth="1"/>
    <col min="4221" max="4222" width="0" style="70" hidden="1" customWidth="1"/>
    <col min="4223" max="4223" width="14.5703125" style="70" bestFit="1" customWidth="1"/>
    <col min="4224" max="4225" width="0" style="70" hidden="1" customWidth="1"/>
    <col min="4226" max="4226" width="14.5703125" style="70" bestFit="1" customWidth="1"/>
    <col min="4227" max="4228" width="0" style="70" hidden="1" customWidth="1"/>
    <col min="4229" max="4229" width="14.5703125" style="70" bestFit="1" customWidth="1"/>
    <col min="4230" max="4231" width="0" style="70" hidden="1" customWidth="1"/>
    <col min="4232" max="4232" width="14.5703125" style="70" bestFit="1" customWidth="1"/>
    <col min="4233" max="4234" width="0" style="70" hidden="1" customWidth="1"/>
    <col min="4235" max="4235" width="14.5703125" style="70" customWidth="1"/>
    <col min="4236" max="4237" width="0" style="70" hidden="1" customWidth="1"/>
    <col min="4238" max="4238" width="14.5703125" style="70" customWidth="1"/>
    <col min="4239" max="4240" width="0" style="70" hidden="1" customWidth="1"/>
    <col min="4241" max="4241" width="14.5703125" style="70" customWidth="1"/>
    <col min="4242" max="4243" width="0" style="70" hidden="1" customWidth="1"/>
    <col min="4244" max="4244" width="14.5703125" style="70" customWidth="1"/>
    <col min="4245" max="4246" width="0" style="70" hidden="1" customWidth="1"/>
    <col min="4247" max="4247" width="14.5703125" style="70" customWidth="1"/>
    <col min="4248" max="4249" width="0" style="70" hidden="1" customWidth="1"/>
    <col min="4250" max="4250" width="14.5703125" style="70" customWidth="1"/>
    <col min="4251" max="4252" width="0" style="70" hidden="1" customWidth="1"/>
    <col min="4253" max="4253" width="14.5703125" style="70" customWidth="1"/>
    <col min="4254" max="4254" width="0" style="70" hidden="1" customWidth="1"/>
    <col min="4255" max="4255" width="15" style="70" customWidth="1"/>
    <col min="4256" max="4352" width="9.140625" style="70"/>
    <col min="4353" max="4353" width="4.42578125" style="70" customWidth="1"/>
    <col min="4354" max="4354" width="12.85546875" style="70" customWidth="1"/>
    <col min="4355" max="4355" width="46.5703125" style="70" customWidth="1"/>
    <col min="4356" max="4356" width="7" style="70" customWidth="1"/>
    <col min="4357" max="4357" width="9.42578125" style="70" customWidth="1"/>
    <col min="4358" max="4358" width="0" style="70" hidden="1" customWidth="1"/>
    <col min="4359" max="4359" width="9.28515625" style="70" bestFit="1" customWidth="1"/>
    <col min="4360" max="4360" width="15.85546875" style="70" customWidth="1"/>
    <col min="4361" max="4438" width="0" style="70" hidden="1" customWidth="1"/>
    <col min="4439" max="4439" width="14" style="70" bestFit="1" customWidth="1"/>
    <col min="4440" max="4440" width="11.28515625" style="70" bestFit="1" customWidth="1"/>
    <col min="4441" max="4442" width="0" style="70" hidden="1" customWidth="1"/>
    <col min="4443" max="4443" width="11.28515625" style="70" bestFit="1" customWidth="1"/>
    <col min="4444" max="4445" width="0" style="70" hidden="1" customWidth="1"/>
    <col min="4446" max="4446" width="12.85546875" style="70" bestFit="1" customWidth="1"/>
    <col min="4447" max="4448" width="0" style="70" hidden="1" customWidth="1"/>
    <col min="4449" max="4449" width="12.85546875" style="70" bestFit="1" customWidth="1"/>
    <col min="4450" max="4451" width="0" style="70" hidden="1" customWidth="1"/>
    <col min="4452" max="4452" width="12.85546875" style="70" bestFit="1" customWidth="1"/>
    <col min="4453" max="4454" width="0" style="70" hidden="1" customWidth="1"/>
    <col min="4455" max="4455" width="12.85546875" style="70" bestFit="1" customWidth="1"/>
    <col min="4456" max="4457" width="0" style="70" hidden="1" customWidth="1"/>
    <col min="4458" max="4458" width="12.85546875" style="70" bestFit="1" customWidth="1"/>
    <col min="4459" max="4460" width="0" style="70" hidden="1" customWidth="1"/>
    <col min="4461" max="4461" width="12.85546875" style="70" bestFit="1" customWidth="1"/>
    <col min="4462" max="4463" width="0" style="70" hidden="1" customWidth="1"/>
    <col min="4464" max="4464" width="12.85546875" style="70" bestFit="1" customWidth="1"/>
    <col min="4465" max="4466" width="0" style="70" hidden="1" customWidth="1"/>
    <col min="4467" max="4467" width="12.85546875" style="70" bestFit="1" customWidth="1"/>
    <col min="4468" max="4469" width="0" style="70" hidden="1" customWidth="1"/>
    <col min="4470" max="4470" width="12.85546875" style="70" bestFit="1" customWidth="1"/>
    <col min="4471" max="4472" width="0" style="70" hidden="1" customWidth="1"/>
    <col min="4473" max="4473" width="12.85546875" style="70" bestFit="1" customWidth="1"/>
    <col min="4474" max="4474" width="0" style="70" hidden="1" customWidth="1"/>
    <col min="4475" max="4475" width="15" style="70" bestFit="1" customWidth="1"/>
    <col min="4476" max="4476" width="14.5703125" style="70" bestFit="1" customWidth="1"/>
    <col min="4477" max="4478" width="0" style="70" hidden="1" customWidth="1"/>
    <col min="4479" max="4479" width="14.5703125" style="70" bestFit="1" customWidth="1"/>
    <col min="4480" max="4481" width="0" style="70" hidden="1" customWidth="1"/>
    <col min="4482" max="4482" width="14.5703125" style="70" bestFit="1" customWidth="1"/>
    <col min="4483" max="4484" width="0" style="70" hidden="1" customWidth="1"/>
    <col min="4485" max="4485" width="14.5703125" style="70" bestFit="1" customWidth="1"/>
    <col min="4486" max="4487" width="0" style="70" hidden="1" customWidth="1"/>
    <col min="4488" max="4488" width="14.5703125" style="70" bestFit="1" customWidth="1"/>
    <col min="4489" max="4490" width="0" style="70" hidden="1" customWidth="1"/>
    <col min="4491" max="4491" width="14.5703125" style="70" customWidth="1"/>
    <col min="4492" max="4493" width="0" style="70" hidden="1" customWidth="1"/>
    <col min="4494" max="4494" width="14.5703125" style="70" customWidth="1"/>
    <col min="4495" max="4496" width="0" style="70" hidden="1" customWidth="1"/>
    <col min="4497" max="4497" width="14.5703125" style="70" customWidth="1"/>
    <col min="4498" max="4499" width="0" style="70" hidden="1" customWidth="1"/>
    <col min="4500" max="4500" width="14.5703125" style="70" customWidth="1"/>
    <col min="4501" max="4502" width="0" style="70" hidden="1" customWidth="1"/>
    <col min="4503" max="4503" width="14.5703125" style="70" customWidth="1"/>
    <col min="4504" max="4505" width="0" style="70" hidden="1" customWidth="1"/>
    <col min="4506" max="4506" width="14.5703125" style="70" customWidth="1"/>
    <col min="4507" max="4508" width="0" style="70" hidden="1" customWidth="1"/>
    <col min="4509" max="4509" width="14.5703125" style="70" customWidth="1"/>
    <col min="4510" max="4510" width="0" style="70" hidden="1" customWidth="1"/>
    <col min="4511" max="4511" width="15" style="70" customWidth="1"/>
    <col min="4512" max="4608" width="9.140625" style="70"/>
    <col min="4609" max="4609" width="4.42578125" style="70" customWidth="1"/>
    <col min="4610" max="4610" width="12.85546875" style="70" customWidth="1"/>
    <col min="4611" max="4611" width="46.5703125" style="70" customWidth="1"/>
    <col min="4612" max="4612" width="7" style="70" customWidth="1"/>
    <col min="4613" max="4613" width="9.42578125" style="70" customWidth="1"/>
    <col min="4614" max="4614" width="0" style="70" hidden="1" customWidth="1"/>
    <col min="4615" max="4615" width="9.28515625" style="70" bestFit="1" customWidth="1"/>
    <col min="4616" max="4616" width="15.85546875" style="70" customWidth="1"/>
    <col min="4617" max="4694" width="0" style="70" hidden="1" customWidth="1"/>
    <col min="4695" max="4695" width="14" style="70" bestFit="1" customWidth="1"/>
    <col min="4696" max="4696" width="11.28515625" style="70" bestFit="1" customWidth="1"/>
    <col min="4697" max="4698" width="0" style="70" hidden="1" customWidth="1"/>
    <col min="4699" max="4699" width="11.28515625" style="70" bestFit="1" customWidth="1"/>
    <col min="4700" max="4701" width="0" style="70" hidden="1" customWidth="1"/>
    <col min="4702" max="4702" width="12.85546875" style="70" bestFit="1" customWidth="1"/>
    <col min="4703" max="4704" width="0" style="70" hidden="1" customWidth="1"/>
    <col min="4705" max="4705" width="12.85546875" style="70" bestFit="1" customWidth="1"/>
    <col min="4706" max="4707" width="0" style="70" hidden="1" customWidth="1"/>
    <col min="4708" max="4708" width="12.85546875" style="70" bestFit="1" customWidth="1"/>
    <col min="4709" max="4710" width="0" style="70" hidden="1" customWidth="1"/>
    <col min="4711" max="4711" width="12.85546875" style="70" bestFit="1" customWidth="1"/>
    <col min="4712" max="4713" width="0" style="70" hidden="1" customWidth="1"/>
    <col min="4714" max="4714" width="12.85546875" style="70" bestFit="1" customWidth="1"/>
    <col min="4715" max="4716" width="0" style="70" hidden="1" customWidth="1"/>
    <col min="4717" max="4717" width="12.85546875" style="70" bestFit="1" customWidth="1"/>
    <col min="4718" max="4719" width="0" style="70" hidden="1" customWidth="1"/>
    <col min="4720" max="4720" width="12.85546875" style="70" bestFit="1" customWidth="1"/>
    <col min="4721" max="4722" width="0" style="70" hidden="1" customWidth="1"/>
    <col min="4723" max="4723" width="12.85546875" style="70" bestFit="1" customWidth="1"/>
    <col min="4724" max="4725" width="0" style="70" hidden="1" customWidth="1"/>
    <col min="4726" max="4726" width="12.85546875" style="70" bestFit="1" customWidth="1"/>
    <col min="4727" max="4728" width="0" style="70" hidden="1" customWidth="1"/>
    <col min="4729" max="4729" width="12.85546875" style="70" bestFit="1" customWidth="1"/>
    <col min="4730" max="4730" width="0" style="70" hidden="1" customWidth="1"/>
    <col min="4731" max="4731" width="15" style="70" bestFit="1" customWidth="1"/>
    <col min="4732" max="4732" width="14.5703125" style="70" bestFit="1" customWidth="1"/>
    <col min="4733" max="4734" width="0" style="70" hidden="1" customWidth="1"/>
    <col min="4735" max="4735" width="14.5703125" style="70" bestFit="1" customWidth="1"/>
    <col min="4736" max="4737" width="0" style="70" hidden="1" customWidth="1"/>
    <col min="4738" max="4738" width="14.5703125" style="70" bestFit="1" customWidth="1"/>
    <col min="4739" max="4740" width="0" style="70" hidden="1" customWidth="1"/>
    <col min="4741" max="4741" width="14.5703125" style="70" bestFit="1" customWidth="1"/>
    <col min="4742" max="4743" width="0" style="70" hidden="1" customWidth="1"/>
    <col min="4744" max="4744" width="14.5703125" style="70" bestFit="1" customWidth="1"/>
    <col min="4745" max="4746" width="0" style="70" hidden="1" customWidth="1"/>
    <col min="4747" max="4747" width="14.5703125" style="70" customWidth="1"/>
    <col min="4748" max="4749" width="0" style="70" hidden="1" customWidth="1"/>
    <col min="4750" max="4750" width="14.5703125" style="70" customWidth="1"/>
    <col min="4751" max="4752" width="0" style="70" hidden="1" customWidth="1"/>
    <col min="4753" max="4753" width="14.5703125" style="70" customWidth="1"/>
    <col min="4754" max="4755" width="0" style="70" hidden="1" customWidth="1"/>
    <col min="4756" max="4756" width="14.5703125" style="70" customWidth="1"/>
    <col min="4757" max="4758" width="0" style="70" hidden="1" customWidth="1"/>
    <col min="4759" max="4759" width="14.5703125" style="70" customWidth="1"/>
    <col min="4760" max="4761" width="0" style="70" hidden="1" customWidth="1"/>
    <col min="4762" max="4762" width="14.5703125" style="70" customWidth="1"/>
    <col min="4763" max="4764" width="0" style="70" hidden="1" customWidth="1"/>
    <col min="4765" max="4765" width="14.5703125" style="70" customWidth="1"/>
    <col min="4766" max="4766" width="0" style="70" hidden="1" customWidth="1"/>
    <col min="4767" max="4767" width="15" style="70" customWidth="1"/>
    <col min="4768" max="4864" width="9.140625" style="70"/>
    <col min="4865" max="4865" width="4.42578125" style="70" customWidth="1"/>
    <col min="4866" max="4866" width="12.85546875" style="70" customWidth="1"/>
    <col min="4867" max="4867" width="46.5703125" style="70" customWidth="1"/>
    <col min="4868" max="4868" width="7" style="70" customWidth="1"/>
    <col min="4869" max="4869" width="9.42578125" style="70" customWidth="1"/>
    <col min="4870" max="4870" width="0" style="70" hidden="1" customWidth="1"/>
    <col min="4871" max="4871" width="9.28515625" style="70" bestFit="1" customWidth="1"/>
    <col min="4872" max="4872" width="15.85546875" style="70" customWidth="1"/>
    <col min="4873" max="4950" width="0" style="70" hidden="1" customWidth="1"/>
    <col min="4951" max="4951" width="14" style="70" bestFit="1" customWidth="1"/>
    <col min="4952" max="4952" width="11.28515625" style="70" bestFit="1" customWidth="1"/>
    <col min="4953" max="4954" width="0" style="70" hidden="1" customWidth="1"/>
    <col min="4955" max="4955" width="11.28515625" style="70" bestFit="1" customWidth="1"/>
    <col min="4956" max="4957" width="0" style="70" hidden="1" customWidth="1"/>
    <col min="4958" max="4958" width="12.85546875" style="70" bestFit="1" customWidth="1"/>
    <col min="4959" max="4960" width="0" style="70" hidden="1" customWidth="1"/>
    <col min="4961" max="4961" width="12.85546875" style="70" bestFit="1" customWidth="1"/>
    <col min="4962" max="4963" width="0" style="70" hidden="1" customWidth="1"/>
    <col min="4964" max="4964" width="12.85546875" style="70" bestFit="1" customWidth="1"/>
    <col min="4965" max="4966" width="0" style="70" hidden="1" customWidth="1"/>
    <col min="4967" max="4967" width="12.85546875" style="70" bestFit="1" customWidth="1"/>
    <col min="4968" max="4969" width="0" style="70" hidden="1" customWidth="1"/>
    <col min="4970" max="4970" width="12.85546875" style="70" bestFit="1" customWidth="1"/>
    <col min="4971" max="4972" width="0" style="70" hidden="1" customWidth="1"/>
    <col min="4973" max="4973" width="12.85546875" style="70" bestFit="1" customWidth="1"/>
    <col min="4974" max="4975" width="0" style="70" hidden="1" customWidth="1"/>
    <col min="4976" max="4976" width="12.85546875" style="70" bestFit="1" customWidth="1"/>
    <col min="4977" max="4978" width="0" style="70" hidden="1" customWidth="1"/>
    <col min="4979" max="4979" width="12.85546875" style="70" bestFit="1" customWidth="1"/>
    <col min="4980" max="4981" width="0" style="70" hidden="1" customWidth="1"/>
    <col min="4982" max="4982" width="12.85546875" style="70" bestFit="1" customWidth="1"/>
    <col min="4983" max="4984" width="0" style="70" hidden="1" customWidth="1"/>
    <col min="4985" max="4985" width="12.85546875" style="70" bestFit="1" customWidth="1"/>
    <col min="4986" max="4986" width="0" style="70" hidden="1" customWidth="1"/>
    <col min="4987" max="4987" width="15" style="70" bestFit="1" customWidth="1"/>
    <col min="4988" max="4988" width="14.5703125" style="70" bestFit="1" customWidth="1"/>
    <col min="4989" max="4990" width="0" style="70" hidden="1" customWidth="1"/>
    <col min="4991" max="4991" width="14.5703125" style="70" bestFit="1" customWidth="1"/>
    <col min="4992" max="4993" width="0" style="70" hidden="1" customWidth="1"/>
    <col min="4994" max="4994" width="14.5703125" style="70" bestFit="1" customWidth="1"/>
    <col min="4995" max="4996" width="0" style="70" hidden="1" customWidth="1"/>
    <col min="4997" max="4997" width="14.5703125" style="70" bestFit="1" customWidth="1"/>
    <col min="4998" max="4999" width="0" style="70" hidden="1" customWidth="1"/>
    <col min="5000" max="5000" width="14.5703125" style="70" bestFit="1" customWidth="1"/>
    <col min="5001" max="5002" width="0" style="70" hidden="1" customWidth="1"/>
    <col min="5003" max="5003" width="14.5703125" style="70" customWidth="1"/>
    <col min="5004" max="5005" width="0" style="70" hidden="1" customWidth="1"/>
    <col min="5006" max="5006" width="14.5703125" style="70" customWidth="1"/>
    <col min="5007" max="5008" width="0" style="70" hidden="1" customWidth="1"/>
    <col min="5009" max="5009" width="14.5703125" style="70" customWidth="1"/>
    <col min="5010" max="5011" width="0" style="70" hidden="1" customWidth="1"/>
    <col min="5012" max="5012" width="14.5703125" style="70" customWidth="1"/>
    <col min="5013" max="5014" width="0" style="70" hidden="1" customWidth="1"/>
    <col min="5015" max="5015" width="14.5703125" style="70" customWidth="1"/>
    <col min="5016" max="5017" width="0" style="70" hidden="1" customWidth="1"/>
    <col min="5018" max="5018" width="14.5703125" style="70" customWidth="1"/>
    <col min="5019" max="5020" width="0" style="70" hidden="1" customWidth="1"/>
    <col min="5021" max="5021" width="14.5703125" style="70" customWidth="1"/>
    <col min="5022" max="5022" width="0" style="70" hidden="1" customWidth="1"/>
    <col min="5023" max="5023" width="15" style="70" customWidth="1"/>
    <col min="5024" max="5120" width="9.140625" style="70"/>
    <col min="5121" max="5121" width="4.42578125" style="70" customWidth="1"/>
    <col min="5122" max="5122" width="12.85546875" style="70" customWidth="1"/>
    <col min="5123" max="5123" width="46.5703125" style="70" customWidth="1"/>
    <col min="5124" max="5124" width="7" style="70" customWidth="1"/>
    <col min="5125" max="5125" width="9.42578125" style="70" customWidth="1"/>
    <col min="5126" max="5126" width="0" style="70" hidden="1" customWidth="1"/>
    <col min="5127" max="5127" width="9.28515625" style="70" bestFit="1" customWidth="1"/>
    <col min="5128" max="5128" width="15.85546875" style="70" customWidth="1"/>
    <col min="5129" max="5206" width="0" style="70" hidden="1" customWidth="1"/>
    <col min="5207" max="5207" width="14" style="70" bestFit="1" customWidth="1"/>
    <col min="5208" max="5208" width="11.28515625" style="70" bestFit="1" customWidth="1"/>
    <col min="5209" max="5210" width="0" style="70" hidden="1" customWidth="1"/>
    <col min="5211" max="5211" width="11.28515625" style="70" bestFit="1" customWidth="1"/>
    <col min="5212" max="5213" width="0" style="70" hidden="1" customWidth="1"/>
    <col min="5214" max="5214" width="12.85546875" style="70" bestFit="1" customWidth="1"/>
    <col min="5215" max="5216" width="0" style="70" hidden="1" customWidth="1"/>
    <col min="5217" max="5217" width="12.85546875" style="70" bestFit="1" customWidth="1"/>
    <col min="5218" max="5219" width="0" style="70" hidden="1" customWidth="1"/>
    <col min="5220" max="5220" width="12.85546875" style="70" bestFit="1" customWidth="1"/>
    <col min="5221" max="5222" width="0" style="70" hidden="1" customWidth="1"/>
    <col min="5223" max="5223" width="12.85546875" style="70" bestFit="1" customWidth="1"/>
    <col min="5224" max="5225" width="0" style="70" hidden="1" customWidth="1"/>
    <col min="5226" max="5226" width="12.85546875" style="70" bestFit="1" customWidth="1"/>
    <col min="5227" max="5228" width="0" style="70" hidden="1" customWidth="1"/>
    <col min="5229" max="5229" width="12.85546875" style="70" bestFit="1" customWidth="1"/>
    <col min="5230" max="5231" width="0" style="70" hidden="1" customWidth="1"/>
    <col min="5232" max="5232" width="12.85546875" style="70" bestFit="1" customWidth="1"/>
    <col min="5233" max="5234" width="0" style="70" hidden="1" customWidth="1"/>
    <col min="5235" max="5235" width="12.85546875" style="70" bestFit="1" customWidth="1"/>
    <col min="5236" max="5237" width="0" style="70" hidden="1" customWidth="1"/>
    <col min="5238" max="5238" width="12.85546875" style="70" bestFit="1" customWidth="1"/>
    <col min="5239" max="5240" width="0" style="70" hidden="1" customWidth="1"/>
    <col min="5241" max="5241" width="12.85546875" style="70" bestFit="1" customWidth="1"/>
    <col min="5242" max="5242" width="0" style="70" hidden="1" customWidth="1"/>
    <col min="5243" max="5243" width="15" style="70" bestFit="1" customWidth="1"/>
    <col min="5244" max="5244" width="14.5703125" style="70" bestFit="1" customWidth="1"/>
    <col min="5245" max="5246" width="0" style="70" hidden="1" customWidth="1"/>
    <col min="5247" max="5247" width="14.5703125" style="70" bestFit="1" customWidth="1"/>
    <col min="5248" max="5249" width="0" style="70" hidden="1" customWidth="1"/>
    <col min="5250" max="5250" width="14.5703125" style="70" bestFit="1" customWidth="1"/>
    <col min="5251" max="5252" width="0" style="70" hidden="1" customWidth="1"/>
    <col min="5253" max="5253" width="14.5703125" style="70" bestFit="1" customWidth="1"/>
    <col min="5254" max="5255" width="0" style="70" hidden="1" customWidth="1"/>
    <col min="5256" max="5256" width="14.5703125" style="70" bestFit="1" customWidth="1"/>
    <col min="5257" max="5258" width="0" style="70" hidden="1" customWidth="1"/>
    <col min="5259" max="5259" width="14.5703125" style="70" customWidth="1"/>
    <col min="5260" max="5261" width="0" style="70" hidden="1" customWidth="1"/>
    <col min="5262" max="5262" width="14.5703125" style="70" customWidth="1"/>
    <col min="5263" max="5264" width="0" style="70" hidden="1" customWidth="1"/>
    <col min="5265" max="5265" width="14.5703125" style="70" customWidth="1"/>
    <col min="5266" max="5267" width="0" style="70" hidden="1" customWidth="1"/>
    <col min="5268" max="5268" width="14.5703125" style="70" customWidth="1"/>
    <col min="5269" max="5270" width="0" style="70" hidden="1" customWidth="1"/>
    <col min="5271" max="5271" width="14.5703125" style="70" customWidth="1"/>
    <col min="5272" max="5273" width="0" style="70" hidden="1" customWidth="1"/>
    <col min="5274" max="5274" width="14.5703125" style="70" customWidth="1"/>
    <col min="5275" max="5276" width="0" style="70" hidden="1" customWidth="1"/>
    <col min="5277" max="5277" width="14.5703125" style="70" customWidth="1"/>
    <col min="5278" max="5278" width="0" style="70" hidden="1" customWidth="1"/>
    <col min="5279" max="5279" width="15" style="70" customWidth="1"/>
    <col min="5280" max="5376" width="9.140625" style="70"/>
    <col min="5377" max="5377" width="4.42578125" style="70" customWidth="1"/>
    <col min="5378" max="5378" width="12.85546875" style="70" customWidth="1"/>
    <col min="5379" max="5379" width="46.5703125" style="70" customWidth="1"/>
    <col min="5380" max="5380" width="7" style="70" customWidth="1"/>
    <col min="5381" max="5381" width="9.42578125" style="70" customWidth="1"/>
    <col min="5382" max="5382" width="0" style="70" hidden="1" customWidth="1"/>
    <col min="5383" max="5383" width="9.28515625" style="70" bestFit="1" customWidth="1"/>
    <col min="5384" max="5384" width="15.85546875" style="70" customWidth="1"/>
    <col min="5385" max="5462" width="0" style="70" hidden="1" customWidth="1"/>
    <col min="5463" max="5463" width="14" style="70" bestFit="1" customWidth="1"/>
    <col min="5464" max="5464" width="11.28515625" style="70" bestFit="1" customWidth="1"/>
    <col min="5465" max="5466" width="0" style="70" hidden="1" customWidth="1"/>
    <col min="5467" max="5467" width="11.28515625" style="70" bestFit="1" customWidth="1"/>
    <col min="5468" max="5469" width="0" style="70" hidden="1" customWidth="1"/>
    <col min="5470" max="5470" width="12.85546875" style="70" bestFit="1" customWidth="1"/>
    <col min="5471" max="5472" width="0" style="70" hidden="1" customWidth="1"/>
    <col min="5473" max="5473" width="12.85546875" style="70" bestFit="1" customWidth="1"/>
    <col min="5474" max="5475" width="0" style="70" hidden="1" customWidth="1"/>
    <col min="5476" max="5476" width="12.85546875" style="70" bestFit="1" customWidth="1"/>
    <col min="5477" max="5478" width="0" style="70" hidden="1" customWidth="1"/>
    <col min="5479" max="5479" width="12.85546875" style="70" bestFit="1" customWidth="1"/>
    <col min="5480" max="5481" width="0" style="70" hidden="1" customWidth="1"/>
    <col min="5482" max="5482" width="12.85546875" style="70" bestFit="1" customWidth="1"/>
    <col min="5483" max="5484" width="0" style="70" hidden="1" customWidth="1"/>
    <col min="5485" max="5485" width="12.85546875" style="70" bestFit="1" customWidth="1"/>
    <col min="5486" max="5487" width="0" style="70" hidden="1" customWidth="1"/>
    <col min="5488" max="5488" width="12.85546875" style="70" bestFit="1" customWidth="1"/>
    <col min="5489" max="5490" width="0" style="70" hidden="1" customWidth="1"/>
    <col min="5491" max="5491" width="12.85546875" style="70" bestFit="1" customWidth="1"/>
    <col min="5492" max="5493" width="0" style="70" hidden="1" customWidth="1"/>
    <col min="5494" max="5494" width="12.85546875" style="70" bestFit="1" customWidth="1"/>
    <col min="5495" max="5496" width="0" style="70" hidden="1" customWidth="1"/>
    <col min="5497" max="5497" width="12.85546875" style="70" bestFit="1" customWidth="1"/>
    <col min="5498" max="5498" width="0" style="70" hidden="1" customWidth="1"/>
    <col min="5499" max="5499" width="15" style="70" bestFit="1" customWidth="1"/>
    <col min="5500" max="5500" width="14.5703125" style="70" bestFit="1" customWidth="1"/>
    <col min="5501" max="5502" width="0" style="70" hidden="1" customWidth="1"/>
    <col min="5503" max="5503" width="14.5703125" style="70" bestFit="1" customWidth="1"/>
    <col min="5504" max="5505" width="0" style="70" hidden="1" customWidth="1"/>
    <col min="5506" max="5506" width="14.5703125" style="70" bestFit="1" customWidth="1"/>
    <col min="5507" max="5508" width="0" style="70" hidden="1" customWidth="1"/>
    <col min="5509" max="5509" width="14.5703125" style="70" bestFit="1" customWidth="1"/>
    <col min="5510" max="5511" width="0" style="70" hidden="1" customWidth="1"/>
    <col min="5512" max="5512" width="14.5703125" style="70" bestFit="1" customWidth="1"/>
    <col min="5513" max="5514" width="0" style="70" hidden="1" customWidth="1"/>
    <col min="5515" max="5515" width="14.5703125" style="70" customWidth="1"/>
    <col min="5516" max="5517" width="0" style="70" hidden="1" customWidth="1"/>
    <col min="5518" max="5518" width="14.5703125" style="70" customWidth="1"/>
    <col min="5519" max="5520" width="0" style="70" hidden="1" customWidth="1"/>
    <col min="5521" max="5521" width="14.5703125" style="70" customWidth="1"/>
    <col min="5522" max="5523" width="0" style="70" hidden="1" customWidth="1"/>
    <col min="5524" max="5524" width="14.5703125" style="70" customWidth="1"/>
    <col min="5525" max="5526" width="0" style="70" hidden="1" customWidth="1"/>
    <col min="5527" max="5527" width="14.5703125" style="70" customWidth="1"/>
    <col min="5528" max="5529" width="0" style="70" hidden="1" customWidth="1"/>
    <col min="5530" max="5530" width="14.5703125" style="70" customWidth="1"/>
    <col min="5531" max="5532" width="0" style="70" hidden="1" customWidth="1"/>
    <col min="5533" max="5533" width="14.5703125" style="70" customWidth="1"/>
    <col min="5534" max="5534" width="0" style="70" hidden="1" customWidth="1"/>
    <col min="5535" max="5535" width="15" style="70" customWidth="1"/>
    <col min="5536" max="5632" width="9.140625" style="70"/>
    <col min="5633" max="5633" width="4.42578125" style="70" customWidth="1"/>
    <col min="5634" max="5634" width="12.85546875" style="70" customWidth="1"/>
    <col min="5635" max="5635" width="46.5703125" style="70" customWidth="1"/>
    <col min="5636" max="5636" width="7" style="70" customWidth="1"/>
    <col min="5637" max="5637" width="9.42578125" style="70" customWidth="1"/>
    <col min="5638" max="5638" width="0" style="70" hidden="1" customWidth="1"/>
    <col min="5639" max="5639" width="9.28515625" style="70" bestFit="1" customWidth="1"/>
    <col min="5640" max="5640" width="15.85546875" style="70" customWidth="1"/>
    <col min="5641" max="5718" width="0" style="70" hidden="1" customWidth="1"/>
    <col min="5719" max="5719" width="14" style="70" bestFit="1" customWidth="1"/>
    <col min="5720" max="5720" width="11.28515625" style="70" bestFit="1" customWidth="1"/>
    <col min="5721" max="5722" width="0" style="70" hidden="1" customWidth="1"/>
    <col min="5723" max="5723" width="11.28515625" style="70" bestFit="1" customWidth="1"/>
    <col min="5724" max="5725" width="0" style="70" hidden="1" customWidth="1"/>
    <col min="5726" max="5726" width="12.85546875" style="70" bestFit="1" customWidth="1"/>
    <col min="5727" max="5728" width="0" style="70" hidden="1" customWidth="1"/>
    <col min="5729" max="5729" width="12.85546875" style="70" bestFit="1" customWidth="1"/>
    <col min="5730" max="5731" width="0" style="70" hidden="1" customWidth="1"/>
    <col min="5732" max="5732" width="12.85546875" style="70" bestFit="1" customWidth="1"/>
    <col min="5733" max="5734" width="0" style="70" hidden="1" customWidth="1"/>
    <col min="5735" max="5735" width="12.85546875" style="70" bestFit="1" customWidth="1"/>
    <col min="5736" max="5737" width="0" style="70" hidden="1" customWidth="1"/>
    <col min="5738" max="5738" width="12.85546875" style="70" bestFit="1" customWidth="1"/>
    <col min="5739" max="5740" width="0" style="70" hidden="1" customWidth="1"/>
    <col min="5741" max="5741" width="12.85546875" style="70" bestFit="1" customWidth="1"/>
    <col min="5742" max="5743" width="0" style="70" hidden="1" customWidth="1"/>
    <col min="5744" max="5744" width="12.85546875" style="70" bestFit="1" customWidth="1"/>
    <col min="5745" max="5746" width="0" style="70" hidden="1" customWidth="1"/>
    <col min="5747" max="5747" width="12.85546875" style="70" bestFit="1" customWidth="1"/>
    <col min="5748" max="5749" width="0" style="70" hidden="1" customWidth="1"/>
    <col min="5750" max="5750" width="12.85546875" style="70" bestFit="1" customWidth="1"/>
    <col min="5751" max="5752" width="0" style="70" hidden="1" customWidth="1"/>
    <col min="5753" max="5753" width="12.85546875" style="70" bestFit="1" customWidth="1"/>
    <col min="5754" max="5754" width="0" style="70" hidden="1" customWidth="1"/>
    <col min="5755" max="5755" width="15" style="70" bestFit="1" customWidth="1"/>
    <col min="5756" max="5756" width="14.5703125" style="70" bestFit="1" customWidth="1"/>
    <col min="5757" max="5758" width="0" style="70" hidden="1" customWidth="1"/>
    <col min="5759" max="5759" width="14.5703125" style="70" bestFit="1" customWidth="1"/>
    <col min="5760" max="5761" width="0" style="70" hidden="1" customWidth="1"/>
    <col min="5762" max="5762" width="14.5703125" style="70" bestFit="1" customWidth="1"/>
    <col min="5763" max="5764" width="0" style="70" hidden="1" customWidth="1"/>
    <col min="5765" max="5765" width="14.5703125" style="70" bestFit="1" customWidth="1"/>
    <col min="5766" max="5767" width="0" style="70" hidden="1" customWidth="1"/>
    <col min="5768" max="5768" width="14.5703125" style="70" bestFit="1" customWidth="1"/>
    <col min="5769" max="5770" width="0" style="70" hidden="1" customWidth="1"/>
    <col min="5771" max="5771" width="14.5703125" style="70" customWidth="1"/>
    <col min="5772" max="5773" width="0" style="70" hidden="1" customWidth="1"/>
    <col min="5774" max="5774" width="14.5703125" style="70" customWidth="1"/>
    <col min="5775" max="5776" width="0" style="70" hidden="1" customWidth="1"/>
    <col min="5777" max="5777" width="14.5703125" style="70" customWidth="1"/>
    <col min="5778" max="5779" width="0" style="70" hidden="1" customWidth="1"/>
    <col min="5780" max="5780" width="14.5703125" style="70" customWidth="1"/>
    <col min="5781" max="5782" width="0" style="70" hidden="1" customWidth="1"/>
    <col min="5783" max="5783" width="14.5703125" style="70" customWidth="1"/>
    <col min="5784" max="5785" width="0" style="70" hidden="1" customWidth="1"/>
    <col min="5786" max="5786" width="14.5703125" style="70" customWidth="1"/>
    <col min="5787" max="5788" width="0" style="70" hidden="1" customWidth="1"/>
    <col min="5789" max="5789" width="14.5703125" style="70" customWidth="1"/>
    <col min="5790" max="5790" width="0" style="70" hidden="1" customWidth="1"/>
    <col min="5791" max="5791" width="15" style="70" customWidth="1"/>
    <col min="5792" max="5888" width="9.140625" style="70"/>
    <col min="5889" max="5889" width="4.42578125" style="70" customWidth="1"/>
    <col min="5890" max="5890" width="12.85546875" style="70" customWidth="1"/>
    <col min="5891" max="5891" width="46.5703125" style="70" customWidth="1"/>
    <col min="5892" max="5892" width="7" style="70" customWidth="1"/>
    <col min="5893" max="5893" width="9.42578125" style="70" customWidth="1"/>
    <col min="5894" max="5894" width="0" style="70" hidden="1" customWidth="1"/>
    <col min="5895" max="5895" width="9.28515625" style="70" bestFit="1" customWidth="1"/>
    <col min="5896" max="5896" width="15.85546875" style="70" customWidth="1"/>
    <col min="5897" max="5974" width="0" style="70" hidden="1" customWidth="1"/>
    <col min="5975" max="5975" width="14" style="70" bestFit="1" customWidth="1"/>
    <col min="5976" max="5976" width="11.28515625" style="70" bestFit="1" customWidth="1"/>
    <col min="5977" max="5978" width="0" style="70" hidden="1" customWidth="1"/>
    <col min="5979" max="5979" width="11.28515625" style="70" bestFit="1" customWidth="1"/>
    <col min="5980" max="5981" width="0" style="70" hidden="1" customWidth="1"/>
    <col min="5982" max="5982" width="12.85546875" style="70" bestFit="1" customWidth="1"/>
    <col min="5983" max="5984" width="0" style="70" hidden="1" customWidth="1"/>
    <col min="5985" max="5985" width="12.85546875" style="70" bestFit="1" customWidth="1"/>
    <col min="5986" max="5987" width="0" style="70" hidden="1" customWidth="1"/>
    <col min="5988" max="5988" width="12.85546875" style="70" bestFit="1" customWidth="1"/>
    <col min="5989" max="5990" width="0" style="70" hidden="1" customWidth="1"/>
    <col min="5991" max="5991" width="12.85546875" style="70" bestFit="1" customWidth="1"/>
    <col min="5992" max="5993" width="0" style="70" hidden="1" customWidth="1"/>
    <col min="5994" max="5994" width="12.85546875" style="70" bestFit="1" customWidth="1"/>
    <col min="5995" max="5996" width="0" style="70" hidden="1" customWidth="1"/>
    <col min="5997" max="5997" width="12.85546875" style="70" bestFit="1" customWidth="1"/>
    <col min="5998" max="5999" width="0" style="70" hidden="1" customWidth="1"/>
    <col min="6000" max="6000" width="12.85546875" style="70" bestFit="1" customWidth="1"/>
    <col min="6001" max="6002" width="0" style="70" hidden="1" customWidth="1"/>
    <col min="6003" max="6003" width="12.85546875" style="70" bestFit="1" customWidth="1"/>
    <col min="6004" max="6005" width="0" style="70" hidden="1" customWidth="1"/>
    <col min="6006" max="6006" width="12.85546875" style="70" bestFit="1" customWidth="1"/>
    <col min="6007" max="6008" width="0" style="70" hidden="1" customWidth="1"/>
    <col min="6009" max="6009" width="12.85546875" style="70" bestFit="1" customWidth="1"/>
    <col min="6010" max="6010" width="0" style="70" hidden="1" customWidth="1"/>
    <col min="6011" max="6011" width="15" style="70" bestFit="1" customWidth="1"/>
    <col min="6012" max="6012" width="14.5703125" style="70" bestFit="1" customWidth="1"/>
    <col min="6013" max="6014" width="0" style="70" hidden="1" customWidth="1"/>
    <col min="6015" max="6015" width="14.5703125" style="70" bestFit="1" customWidth="1"/>
    <col min="6016" max="6017" width="0" style="70" hidden="1" customWidth="1"/>
    <col min="6018" max="6018" width="14.5703125" style="70" bestFit="1" customWidth="1"/>
    <col min="6019" max="6020" width="0" style="70" hidden="1" customWidth="1"/>
    <col min="6021" max="6021" width="14.5703125" style="70" bestFit="1" customWidth="1"/>
    <col min="6022" max="6023" width="0" style="70" hidden="1" customWidth="1"/>
    <col min="6024" max="6024" width="14.5703125" style="70" bestFit="1" customWidth="1"/>
    <col min="6025" max="6026" width="0" style="70" hidden="1" customWidth="1"/>
    <col min="6027" max="6027" width="14.5703125" style="70" customWidth="1"/>
    <col min="6028" max="6029" width="0" style="70" hidden="1" customWidth="1"/>
    <col min="6030" max="6030" width="14.5703125" style="70" customWidth="1"/>
    <col min="6031" max="6032" width="0" style="70" hidden="1" customWidth="1"/>
    <col min="6033" max="6033" width="14.5703125" style="70" customWidth="1"/>
    <col min="6034" max="6035" width="0" style="70" hidden="1" customWidth="1"/>
    <col min="6036" max="6036" width="14.5703125" style="70" customWidth="1"/>
    <col min="6037" max="6038" width="0" style="70" hidden="1" customWidth="1"/>
    <col min="6039" max="6039" width="14.5703125" style="70" customWidth="1"/>
    <col min="6040" max="6041" width="0" style="70" hidden="1" customWidth="1"/>
    <col min="6042" max="6042" width="14.5703125" style="70" customWidth="1"/>
    <col min="6043" max="6044" width="0" style="70" hidden="1" customWidth="1"/>
    <col min="6045" max="6045" width="14.5703125" style="70" customWidth="1"/>
    <col min="6046" max="6046" width="0" style="70" hidden="1" customWidth="1"/>
    <col min="6047" max="6047" width="15" style="70" customWidth="1"/>
    <col min="6048" max="6144" width="9.140625" style="70"/>
    <col min="6145" max="6145" width="4.42578125" style="70" customWidth="1"/>
    <col min="6146" max="6146" width="12.85546875" style="70" customWidth="1"/>
    <col min="6147" max="6147" width="46.5703125" style="70" customWidth="1"/>
    <col min="6148" max="6148" width="7" style="70" customWidth="1"/>
    <col min="6149" max="6149" width="9.42578125" style="70" customWidth="1"/>
    <col min="6150" max="6150" width="0" style="70" hidden="1" customWidth="1"/>
    <col min="6151" max="6151" width="9.28515625" style="70" bestFit="1" customWidth="1"/>
    <col min="6152" max="6152" width="15.85546875" style="70" customWidth="1"/>
    <col min="6153" max="6230" width="0" style="70" hidden="1" customWidth="1"/>
    <col min="6231" max="6231" width="14" style="70" bestFit="1" customWidth="1"/>
    <col min="6232" max="6232" width="11.28515625" style="70" bestFit="1" customWidth="1"/>
    <col min="6233" max="6234" width="0" style="70" hidden="1" customWidth="1"/>
    <col min="6235" max="6235" width="11.28515625" style="70" bestFit="1" customWidth="1"/>
    <col min="6236" max="6237" width="0" style="70" hidden="1" customWidth="1"/>
    <col min="6238" max="6238" width="12.85546875" style="70" bestFit="1" customWidth="1"/>
    <col min="6239" max="6240" width="0" style="70" hidden="1" customWidth="1"/>
    <col min="6241" max="6241" width="12.85546875" style="70" bestFit="1" customWidth="1"/>
    <col min="6242" max="6243" width="0" style="70" hidden="1" customWidth="1"/>
    <col min="6244" max="6244" width="12.85546875" style="70" bestFit="1" customWidth="1"/>
    <col min="6245" max="6246" width="0" style="70" hidden="1" customWidth="1"/>
    <col min="6247" max="6247" width="12.85546875" style="70" bestFit="1" customWidth="1"/>
    <col min="6248" max="6249" width="0" style="70" hidden="1" customWidth="1"/>
    <col min="6250" max="6250" width="12.85546875" style="70" bestFit="1" customWidth="1"/>
    <col min="6251" max="6252" width="0" style="70" hidden="1" customWidth="1"/>
    <col min="6253" max="6253" width="12.85546875" style="70" bestFit="1" customWidth="1"/>
    <col min="6254" max="6255" width="0" style="70" hidden="1" customWidth="1"/>
    <col min="6256" max="6256" width="12.85546875" style="70" bestFit="1" customWidth="1"/>
    <col min="6257" max="6258" width="0" style="70" hidden="1" customWidth="1"/>
    <col min="6259" max="6259" width="12.85546875" style="70" bestFit="1" customWidth="1"/>
    <col min="6260" max="6261" width="0" style="70" hidden="1" customWidth="1"/>
    <col min="6262" max="6262" width="12.85546875" style="70" bestFit="1" customWidth="1"/>
    <col min="6263" max="6264" width="0" style="70" hidden="1" customWidth="1"/>
    <col min="6265" max="6265" width="12.85546875" style="70" bestFit="1" customWidth="1"/>
    <col min="6266" max="6266" width="0" style="70" hidden="1" customWidth="1"/>
    <col min="6267" max="6267" width="15" style="70" bestFit="1" customWidth="1"/>
    <col min="6268" max="6268" width="14.5703125" style="70" bestFit="1" customWidth="1"/>
    <col min="6269" max="6270" width="0" style="70" hidden="1" customWidth="1"/>
    <col min="6271" max="6271" width="14.5703125" style="70" bestFit="1" customWidth="1"/>
    <col min="6272" max="6273" width="0" style="70" hidden="1" customWidth="1"/>
    <col min="6274" max="6274" width="14.5703125" style="70" bestFit="1" customWidth="1"/>
    <col min="6275" max="6276" width="0" style="70" hidden="1" customWidth="1"/>
    <col min="6277" max="6277" width="14.5703125" style="70" bestFit="1" customWidth="1"/>
    <col min="6278" max="6279" width="0" style="70" hidden="1" customWidth="1"/>
    <col min="6280" max="6280" width="14.5703125" style="70" bestFit="1" customWidth="1"/>
    <col min="6281" max="6282" width="0" style="70" hidden="1" customWidth="1"/>
    <col min="6283" max="6283" width="14.5703125" style="70" customWidth="1"/>
    <col min="6284" max="6285" width="0" style="70" hidden="1" customWidth="1"/>
    <col min="6286" max="6286" width="14.5703125" style="70" customWidth="1"/>
    <col min="6287" max="6288" width="0" style="70" hidden="1" customWidth="1"/>
    <col min="6289" max="6289" width="14.5703125" style="70" customWidth="1"/>
    <col min="6290" max="6291" width="0" style="70" hidden="1" customWidth="1"/>
    <col min="6292" max="6292" width="14.5703125" style="70" customWidth="1"/>
    <col min="6293" max="6294" width="0" style="70" hidden="1" customWidth="1"/>
    <col min="6295" max="6295" width="14.5703125" style="70" customWidth="1"/>
    <col min="6296" max="6297" width="0" style="70" hidden="1" customWidth="1"/>
    <col min="6298" max="6298" width="14.5703125" style="70" customWidth="1"/>
    <col min="6299" max="6300" width="0" style="70" hidden="1" customWidth="1"/>
    <col min="6301" max="6301" width="14.5703125" style="70" customWidth="1"/>
    <col min="6302" max="6302" width="0" style="70" hidden="1" customWidth="1"/>
    <col min="6303" max="6303" width="15" style="70" customWidth="1"/>
    <col min="6304" max="6400" width="9.140625" style="70"/>
    <col min="6401" max="6401" width="4.42578125" style="70" customWidth="1"/>
    <col min="6402" max="6402" width="12.85546875" style="70" customWidth="1"/>
    <col min="6403" max="6403" width="46.5703125" style="70" customWidth="1"/>
    <col min="6404" max="6404" width="7" style="70" customWidth="1"/>
    <col min="6405" max="6405" width="9.42578125" style="70" customWidth="1"/>
    <col min="6406" max="6406" width="0" style="70" hidden="1" customWidth="1"/>
    <col min="6407" max="6407" width="9.28515625" style="70" bestFit="1" customWidth="1"/>
    <col min="6408" max="6408" width="15.85546875" style="70" customWidth="1"/>
    <col min="6409" max="6486" width="0" style="70" hidden="1" customWidth="1"/>
    <col min="6487" max="6487" width="14" style="70" bestFit="1" customWidth="1"/>
    <col min="6488" max="6488" width="11.28515625" style="70" bestFit="1" customWidth="1"/>
    <col min="6489" max="6490" width="0" style="70" hidden="1" customWidth="1"/>
    <col min="6491" max="6491" width="11.28515625" style="70" bestFit="1" customWidth="1"/>
    <col min="6492" max="6493" width="0" style="70" hidden="1" customWidth="1"/>
    <col min="6494" max="6494" width="12.85546875" style="70" bestFit="1" customWidth="1"/>
    <col min="6495" max="6496" width="0" style="70" hidden="1" customWidth="1"/>
    <col min="6497" max="6497" width="12.85546875" style="70" bestFit="1" customWidth="1"/>
    <col min="6498" max="6499" width="0" style="70" hidden="1" customWidth="1"/>
    <col min="6500" max="6500" width="12.85546875" style="70" bestFit="1" customWidth="1"/>
    <col min="6501" max="6502" width="0" style="70" hidden="1" customWidth="1"/>
    <col min="6503" max="6503" width="12.85546875" style="70" bestFit="1" customWidth="1"/>
    <col min="6504" max="6505" width="0" style="70" hidden="1" customWidth="1"/>
    <col min="6506" max="6506" width="12.85546875" style="70" bestFit="1" customWidth="1"/>
    <col min="6507" max="6508" width="0" style="70" hidden="1" customWidth="1"/>
    <col min="6509" max="6509" width="12.85546875" style="70" bestFit="1" customWidth="1"/>
    <col min="6510" max="6511" width="0" style="70" hidden="1" customWidth="1"/>
    <col min="6512" max="6512" width="12.85546875" style="70" bestFit="1" customWidth="1"/>
    <col min="6513" max="6514" width="0" style="70" hidden="1" customWidth="1"/>
    <col min="6515" max="6515" width="12.85546875" style="70" bestFit="1" customWidth="1"/>
    <col min="6516" max="6517" width="0" style="70" hidden="1" customWidth="1"/>
    <col min="6518" max="6518" width="12.85546875" style="70" bestFit="1" customWidth="1"/>
    <col min="6519" max="6520" width="0" style="70" hidden="1" customWidth="1"/>
    <col min="6521" max="6521" width="12.85546875" style="70" bestFit="1" customWidth="1"/>
    <col min="6522" max="6522" width="0" style="70" hidden="1" customWidth="1"/>
    <col min="6523" max="6523" width="15" style="70" bestFit="1" customWidth="1"/>
    <col min="6524" max="6524" width="14.5703125" style="70" bestFit="1" customWidth="1"/>
    <col min="6525" max="6526" width="0" style="70" hidden="1" customWidth="1"/>
    <col min="6527" max="6527" width="14.5703125" style="70" bestFit="1" customWidth="1"/>
    <col min="6528" max="6529" width="0" style="70" hidden="1" customWidth="1"/>
    <col min="6530" max="6530" width="14.5703125" style="70" bestFit="1" customWidth="1"/>
    <col min="6531" max="6532" width="0" style="70" hidden="1" customWidth="1"/>
    <col min="6533" max="6533" width="14.5703125" style="70" bestFit="1" customWidth="1"/>
    <col min="6534" max="6535" width="0" style="70" hidden="1" customWidth="1"/>
    <col min="6536" max="6536" width="14.5703125" style="70" bestFit="1" customWidth="1"/>
    <col min="6537" max="6538" width="0" style="70" hidden="1" customWidth="1"/>
    <col min="6539" max="6539" width="14.5703125" style="70" customWidth="1"/>
    <col min="6540" max="6541" width="0" style="70" hidden="1" customWidth="1"/>
    <col min="6542" max="6542" width="14.5703125" style="70" customWidth="1"/>
    <col min="6543" max="6544" width="0" style="70" hidden="1" customWidth="1"/>
    <col min="6545" max="6545" width="14.5703125" style="70" customWidth="1"/>
    <col min="6546" max="6547" width="0" style="70" hidden="1" customWidth="1"/>
    <col min="6548" max="6548" width="14.5703125" style="70" customWidth="1"/>
    <col min="6549" max="6550" width="0" style="70" hidden="1" customWidth="1"/>
    <col min="6551" max="6551" width="14.5703125" style="70" customWidth="1"/>
    <col min="6552" max="6553" width="0" style="70" hidden="1" customWidth="1"/>
    <col min="6554" max="6554" width="14.5703125" style="70" customWidth="1"/>
    <col min="6555" max="6556" width="0" style="70" hidden="1" customWidth="1"/>
    <col min="6557" max="6557" width="14.5703125" style="70" customWidth="1"/>
    <col min="6558" max="6558" width="0" style="70" hidden="1" customWidth="1"/>
    <col min="6559" max="6559" width="15" style="70" customWidth="1"/>
    <col min="6560" max="6656" width="9.140625" style="70"/>
    <col min="6657" max="6657" width="4.42578125" style="70" customWidth="1"/>
    <col min="6658" max="6658" width="12.85546875" style="70" customWidth="1"/>
    <col min="6659" max="6659" width="46.5703125" style="70" customWidth="1"/>
    <col min="6660" max="6660" width="7" style="70" customWidth="1"/>
    <col min="6661" max="6661" width="9.42578125" style="70" customWidth="1"/>
    <col min="6662" max="6662" width="0" style="70" hidden="1" customWidth="1"/>
    <col min="6663" max="6663" width="9.28515625" style="70" bestFit="1" customWidth="1"/>
    <col min="6664" max="6664" width="15.85546875" style="70" customWidth="1"/>
    <col min="6665" max="6742" width="0" style="70" hidden="1" customWidth="1"/>
    <col min="6743" max="6743" width="14" style="70" bestFit="1" customWidth="1"/>
    <col min="6744" max="6744" width="11.28515625" style="70" bestFit="1" customWidth="1"/>
    <col min="6745" max="6746" width="0" style="70" hidden="1" customWidth="1"/>
    <col min="6747" max="6747" width="11.28515625" style="70" bestFit="1" customWidth="1"/>
    <col min="6748" max="6749" width="0" style="70" hidden="1" customWidth="1"/>
    <col min="6750" max="6750" width="12.85546875" style="70" bestFit="1" customWidth="1"/>
    <col min="6751" max="6752" width="0" style="70" hidden="1" customWidth="1"/>
    <col min="6753" max="6753" width="12.85546875" style="70" bestFit="1" customWidth="1"/>
    <col min="6754" max="6755" width="0" style="70" hidden="1" customWidth="1"/>
    <col min="6756" max="6756" width="12.85546875" style="70" bestFit="1" customWidth="1"/>
    <col min="6757" max="6758" width="0" style="70" hidden="1" customWidth="1"/>
    <col min="6759" max="6759" width="12.85546875" style="70" bestFit="1" customWidth="1"/>
    <col min="6760" max="6761" width="0" style="70" hidden="1" customWidth="1"/>
    <col min="6762" max="6762" width="12.85546875" style="70" bestFit="1" customWidth="1"/>
    <col min="6763" max="6764" width="0" style="70" hidden="1" customWidth="1"/>
    <col min="6765" max="6765" width="12.85546875" style="70" bestFit="1" customWidth="1"/>
    <col min="6766" max="6767" width="0" style="70" hidden="1" customWidth="1"/>
    <col min="6768" max="6768" width="12.85546875" style="70" bestFit="1" customWidth="1"/>
    <col min="6769" max="6770" width="0" style="70" hidden="1" customWidth="1"/>
    <col min="6771" max="6771" width="12.85546875" style="70" bestFit="1" customWidth="1"/>
    <col min="6772" max="6773" width="0" style="70" hidden="1" customWidth="1"/>
    <col min="6774" max="6774" width="12.85546875" style="70" bestFit="1" customWidth="1"/>
    <col min="6775" max="6776" width="0" style="70" hidden="1" customWidth="1"/>
    <col min="6777" max="6777" width="12.85546875" style="70" bestFit="1" customWidth="1"/>
    <col min="6778" max="6778" width="0" style="70" hidden="1" customWidth="1"/>
    <col min="6779" max="6779" width="15" style="70" bestFit="1" customWidth="1"/>
    <col min="6780" max="6780" width="14.5703125" style="70" bestFit="1" customWidth="1"/>
    <col min="6781" max="6782" width="0" style="70" hidden="1" customWidth="1"/>
    <col min="6783" max="6783" width="14.5703125" style="70" bestFit="1" customWidth="1"/>
    <col min="6784" max="6785" width="0" style="70" hidden="1" customWidth="1"/>
    <col min="6786" max="6786" width="14.5703125" style="70" bestFit="1" customWidth="1"/>
    <col min="6787" max="6788" width="0" style="70" hidden="1" customWidth="1"/>
    <col min="6789" max="6789" width="14.5703125" style="70" bestFit="1" customWidth="1"/>
    <col min="6790" max="6791" width="0" style="70" hidden="1" customWidth="1"/>
    <col min="6792" max="6792" width="14.5703125" style="70" bestFit="1" customWidth="1"/>
    <col min="6793" max="6794" width="0" style="70" hidden="1" customWidth="1"/>
    <col min="6795" max="6795" width="14.5703125" style="70" customWidth="1"/>
    <col min="6796" max="6797" width="0" style="70" hidden="1" customWidth="1"/>
    <col min="6798" max="6798" width="14.5703125" style="70" customWidth="1"/>
    <col min="6799" max="6800" width="0" style="70" hidden="1" customWidth="1"/>
    <col min="6801" max="6801" width="14.5703125" style="70" customWidth="1"/>
    <col min="6802" max="6803" width="0" style="70" hidden="1" customWidth="1"/>
    <col min="6804" max="6804" width="14.5703125" style="70" customWidth="1"/>
    <col min="6805" max="6806" width="0" style="70" hidden="1" customWidth="1"/>
    <col min="6807" max="6807" width="14.5703125" style="70" customWidth="1"/>
    <col min="6808" max="6809" width="0" style="70" hidden="1" customWidth="1"/>
    <col min="6810" max="6810" width="14.5703125" style="70" customWidth="1"/>
    <col min="6811" max="6812" width="0" style="70" hidden="1" customWidth="1"/>
    <col min="6813" max="6813" width="14.5703125" style="70" customWidth="1"/>
    <col min="6814" max="6814" width="0" style="70" hidden="1" customWidth="1"/>
    <col min="6815" max="6815" width="15" style="70" customWidth="1"/>
    <col min="6816" max="6912" width="9.140625" style="70"/>
    <col min="6913" max="6913" width="4.42578125" style="70" customWidth="1"/>
    <col min="6914" max="6914" width="12.85546875" style="70" customWidth="1"/>
    <col min="6915" max="6915" width="46.5703125" style="70" customWidth="1"/>
    <col min="6916" max="6916" width="7" style="70" customWidth="1"/>
    <col min="6917" max="6917" width="9.42578125" style="70" customWidth="1"/>
    <col min="6918" max="6918" width="0" style="70" hidden="1" customWidth="1"/>
    <col min="6919" max="6919" width="9.28515625" style="70" bestFit="1" customWidth="1"/>
    <col min="6920" max="6920" width="15.85546875" style="70" customWidth="1"/>
    <col min="6921" max="6998" width="0" style="70" hidden="1" customWidth="1"/>
    <col min="6999" max="6999" width="14" style="70" bestFit="1" customWidth="1"/>
    <col min="7000" max="7000" width="11.28515625" style="70" bestFit="1" customWidth="1"/>
    <col min="7001" max="7002" width="0" style="70" hidden="1" customWidth="1"/>
    <col min="7003" max="7003" width="11.28515625" style="70" bestFit="1" customWidth="1"/>
    <col min="7004" max="7005" width="0" style="70" hidden="1" customWidth="1"/>
    <col min="7006" max="7006" width="12.85546875" style="70" bestFit="1" customWidth="1"/>
    <col min="7007" max="7008" width="0" style="70" hidden="1" customWidth="1"/>
    <col min="7009" max="7009" width="12.85546875" style="70" bestFit="1" customWidth="1"/>
    <col min="7010" max="7011" width="0" style="70" hidden="1" customWidth="1"/>
    <col min="7012" max="7012" width="12.85546875" style="70" bestFit="1" customWidth="1"/>
    <col min="7013" max="7014" width="0" style="70" hidden="1" customWidth="1"/>
    <col min="7015" max="7015" width="12.85546875" style="70" bestFit="1" customWidth="1"/>
    <col min="7016" max="7017" width="0" style="70" hidden="1" customWidth="1"/>
    <col min="7018" max="7018" width="12.85546875" style="70" bestFit="1" customWidth="1"/>
    <col min="7019" max="7020" width="0" style="70" hidden="1" customWidth="1"/>
    <col min="7021" max="7021" width="12.85546875" style="70" bestFit="1" customWidth="1"/>
    <col min="7022" max="7023" width="0" style="70" hidden="1" customWidth="1"/>
    <col min="7024" max="7024" width="12.85546875" style="70" bestFit="1" customWidth="1"/>
    <col min="7025" max="7026" width="0" style="70" hidden="1" customWidth="1"/>
    <col min="7027" max="7027" width="12.85546875" style="70" bestFit="1" customWidth="1"/>
    <col min="7028" max="7029" width="0" style="70" hidden="1" customWidth="1"/>
    <col min="7030" max="7030" width="12.85546875" style="70" bestFit="1" customWidth="1"/>
    <col min="7031" max="7032" width="0" style="70" hidden="1" customWidth="1"/>
    <col min="7033" max="7033" width="12.85546875" style="70" bestFit="1" customWidth="1"/>
    <col min="7034" max="7034" width="0" style="70" hidden="1" customWidth="1"/>
    <col min="7035" max="7035" width="15" style="70" bestFit="1" customWidth="1"/>
    <col min="7036" max="7036" width="14.5703125" style="70" bestFit="1" customWidth="1"/>
    <col min="7037" max="7038" width="0" style="70" hidden="1" customWidth="1"/>
    <col min="7039" max="7039" width="14.5703125" style="70" bestFit="1" customWidth="1"/>
    <col min="7040" max="7041" width="0" style="70" hidden="1" customWidth="1"/>
    <col min="7042" max="7042" width="14.5703125" style="70" bestFit="1" customWidth="1"/>
    <col min="7043" max="7044" width="0" style="70" hidden="1" customWidth="1"/>
    <col min="7045" max="7045" width="14.5703125" style="70" bestFit="1" customWidth="1"/>
    <col min="7046" max="7047" width="0" style="70" hidden="1" customWidth="1"/>
    <col min="7048" max="7048" width="14.5703125" style="70" bestFit="1" customWidth="1"/>
    <col min="7049" max="7050" width="0" style="70" hidden="1" customWidth="1"/>
    <col min="7051" max="7051" width="14.5703125" style="70" customWidth="1"/>
    <col min="7052" max="7053" width="0" style="70" hidden="1" customWidth="1"/>
    <col min="7054" max="7054" width="14.5703125" style="70" customWidth="1"/>
    <col min="7055" max="7056" width="0" style="70" hidden="1" customWidth="1"/>
    <col min="7057" max="7057" width="14.5703125" style="70" customWidth="1"/>
    <col min="7058" max="7059" width="0" style="70" hidden="1" customWidth="1"/>
    <col min="7060" max="7060" width="14.5703125" style="70" customWidth="1"/>
    <col min="7061" max="7062" width="0" style="70" hidden="1" customWidth="1"/>
    <col min="7063" max="7063" width="14.5703125" style="70" customWidth="1"/>
    <col min="7064" max="7065" width="0" style="70" hidden="1" customWidth="1"/>
    <col min="7066" max="7066" width="14.5703125" style="70" customWidth="1"/>
    <col min="7067" max="7068" width="0" style="70" hidden="1" customWidth="1"/>
    <col min="7069" max="7069" width="14.5703125" style="70" customWidth="1"/>
    <col min="7070" max="7070" width="0" style="70" hidden="1" customWidth="1"/>
    <col min="7071" max="7071" width="15" style="70" customWidth="1"/>
    <col min="7072" max="7168" width="9.140625" style="70"/>
    <col min="7169" max="7169" width="4.42578125" style="70" customWidth="1"/>
    <col min="7170" max="7170" width="12.85546875" style="70" customWidth="1"/>
    <col min="7171" max="7171" width="46.5703125" style="70" customWidth="1"/>
    <col min="7172" max="7172" width="7" style="70" customWidth="1"/>
    <col min="7173" max="7173" width="9.42578125" style="70" customWidth="1"/>
    <col min="7174" max="7174" width="0" style="70" hidden="1" customWidth="1"/>
    <col min="7175" max="7175" width="9.28515625" style="70" bestFit="1" customWidth="1"/>
    <col min="7176" max="7176" width="15.85546875" style="70" customWidth="1"/>
    <col min="7177" max="7254" width="0" style="70" hidden="1" customWidth="1"/>
    <col min="7255" max="7255" width="14" style="70" bestFit="1" customWidth="1"/>
    <col min="7256" max="7256" width="11.28515625" style="70" bestFit="1" customWidth="1"/>
    <col min="7257" max="7258" width="0" style="70" hidden="1" customWidth="1"/>
    <col min="7259" max="7259" width="11.28515625" style="70" bestFit="1" customWidth="1"/>
    <col min="7260" max="7261" width="0" style="70" hidden="1" customWidth="1"/>
    <col min="7262" max="7262" width="12.85546875" style="70" bestFit="1" customWidth="1"/>
    <col min="7263" max="7264" width="0" style="70" hidden="1" customWidth="1"/>
    <col min="7265" max="7265" width="12.85546875" style="70" bestFit="1" customWidth="1"/>
    <col min="7266" max="7267" width="0" style="70" hidden="1" customWidth="1"/>
    <col min="7268" max="7268" width="12.85546875" style="70" bestFit="1" customWidth="1"/>
    <col min="7269" max="7270" width="0" style="70" hidden="1" customWidth="1"/>
    <col min="7271" max="7271" width="12.85546875" style="70" bestFit="1" customWidth="1"/>
    <col min="7272" max="7273" width="0" style="70" hidden="1" customWidth="1"/>
    <col min="7274" max="7274" width="12.85546875" style="70" bestFit="1" customWidth="1"/>
    <col min="7275" max="7276" width="0" style="70" hidden="1" customWidth="1"/>
    <col min="7277" max="7277" width="12.85546875" style="70" bestFit="1" customWidth="1"/>
    <col min="7278" max="7279" width="0" style="70" hidden="1" customWidth="1"/>
    <col min="7280" max="7280" width="12.85546875" style="70" bestFit="1" customWidth="1"/>
    <col min="7281" max="7282" width="0" style="70" hidden="1" customWidth="1"/>
    <col min="7283" max="7283" width="12.85546875" style="70" bestFit="1" customWidth="1"/>
    <col min="7284" max="7285" width="0" style="70" hidden="1" customWidth="1"/>
    <col min="7286" max="7286" width="12.85546875" style="70" bestFit="1" customWidth="1"/>
    <col min="7287" max="7288" width="0" style="70" hidden="1" customWidth="1"/>
    <col min="7289" max="7289" width="12.85546875" style="70" bestFit="1" customWidth="1"/>
    <col min="7290" max="7290" width="0" style="70" hidden="1" customWidth="1"/>
    <col min="7291" max="7291" width="15" style="70" bestFit="1" customWidth="1"/>
    <col min="7292" max="7292" width="14.5703125" style="70" bestFit="1" customWidth="1"/>
    <col min="7293" max="7294" width="0" style="70" hidden="1" customWidth="1"/>
    <col min="7295" max="7295" width="14.5703125" style="70" bestFit="1" customWidth="1"/>
    <col min="7296" max="7297" width="0" style="70" hidden="1" customWidth="1"/>
    <col min="7298" max="7298" width="14.5703125" style="70" bestFit="1" customWidth="1"/>
    <col min="7299" max="7300" width="0" style="70" hidden="1" customWidth="1"/>
    <col min="7301" max="7301" width="14.5703125" style="70" bestFit="1" customWidth="1"/>
    <col min="7302" max="7303" width="0" style="70" hidden="1" customWidth="1"/>
    <col min="7304" max="7304" width="14.5703125" style="70" bestFit="1" customWidth="1"/>
    <col min="7305" max="7306" width="0" style="70" hidden="1" customWidth="1"/>
    <col min="7307" max="7307" width="14.5703125" style="70" customWidth="1"/>
    <col min="7308" max="7309" width="0" style="70" hidden="1" customWidth="1"/>
    <col min="7310" max="7310" width="14.5703125" style="70" customWidth="1"/>
    <col min="7311" max="7312" width="0" style="70" hidden="1" customWidth="1"/>
    <col min="7313" max="7313" width="14.5703125" style="70" customWidth="1"/>
    <col min="7314" max="7315" width="0" style="70" hidden="1" customWidth="1"/>
    <col min="7316" max="7316" width="14.5703125" style="70" customWidth="1"/>
    <col min="7317" max="7318" width="0" style="70" hidden="1" customWidth="1"/>
    <col min="7319" max="7319" width="14.5703125" style="70" customWidth="1"/>
    <col min="7320" max="7321" width="0" style="70" hidden="1" customWidth="1"/>
    <col min="7322" max="7322" width="14.5703125" style="70" customWidth="1"/>
    <col min="7323" max="7324" width="0" style="70" hidden="1" customWidth="1"/>
    <col min="7325" max="7325" width="14.5703125" style="70" customWidth="1"/>
    <col min="7326" max="7326" width="0" style="70" hidden="1" customWidth="1"/>
    <col min="7327" max="7327" width="15" style="70" customWidth="1"/>
    <col min="7328" max="7424" width="9.140625" style="70"/>
    <col min="7425" max="7425" width="4.42578125" style="70" customWidth="1"/>
    <col min="7426" max="7426" width="12.85546875" style="70" customWidth="1"/>
    <col min="7427" max="7427" width="46.5703125" style="70" customWidth="1"/>
    <col min="7428" max="7428" width="7" style="70" customWidth="1"/>
    <col min="7429" max="7429" width="9.42578125" style="70" customWidth="1"/>
    <col min="7430" max="7430" width="0" style="70" hidden="1" customWidth="1"/>
    <col min="7431" max="7431" width="9.28515625" style="70" bestFit="1" customWidth="1"/>
    <col min="7432" max="7432" width="15.85546875" style="70" customWidth="1"/>
    <col min="7433" max="7510" width="0" style="70" hidden="1" customWidth="1"/>
    <col min="7511" max="7511" width="14" style="70" bestFit="1" customWidth="1"/>
    <col min="7512" max="7512" width="11.28515625" style="70" bestFit="1" customWidth="1"/>
    <col min="7513" max="7514" width="0" style="70" hidden="1" customWidth="1"/>
    <col min="7515" max="7515" width="11.28515625" style="70" bestFit="1" customWidth="1"/>
    <col min="7516" max="7517" width="0" style="70" hidden="1" customWidth="1"/>
    <col min="7518" max="7518" width="12.85546875" style="70" bestFit="1" customWidth="1"/>
    <col min="7519" max="7520" width="0" style="70" hidden="1" customWidth="1"/>
    <col min="7521" max="7521" width="12.85546875" style="70" bestFit="1" customWidth="1"/>
    <col min="7522" max="7523" width="0" style="70" hidden="1" customWidth="1"/>
    <col min="7524" max="7524" width="12.85546875" style="70" bestFit="1" customWidth="1"/>
    <col min="7525" max="7526" width="0" style="70" hidden="1" customWidth="1"/>
    <col min="7527" max="7527" width="12.85546875" style="70" bestFit="1" customWidth="1"/>
    <col min="7528" max="7529" width="0" style="70" hidden="1" customWidth="1"/>
    <col min="7530" max="7530" width="12.85546875" style="70" bestFit="1" customWidth="1"/>
    <col min="7531" max="7532" width="0" style="70" hidden="1" customWidth="1"/>
    <col min="7533" max="7533" width="12.85546875" style="70" bestFit="1" customWidth="1"/>
    <col min="7534" max="7535" width="0" style="70" hidden="1" customWidth="1"/>
    <col min="7536" max="7536" width="12.85546875" style="70" bestFit="1" customWidth="1"/>
    <col min="7537" max="7538" width="0" style="70" hidden="1" customWidth="1"/>
    <col min="7539" max="7539" width="12.85546875" style="70" bestFit="1" customWidth="1"/>
    <col min="7540" max="7541" width="0" style="70" hidden="1" customWidth="1"/>
    <col min="7542" max="7542" width="12.85546875" style="70" bestFit="1" customWidth="1"/>
    <col min="7543" max="7544" width="0" style="70" hidden="1" customWidth="1"/>
    <col min="7545" max="7545" width="12.85546875" style="70" bestFit="1" customWidth="1"/>
    <col min="7546" max="7546" width="0" style="70" hidden="1" customWidth="1"/>
    <col min="7547" max="7547" width="15" style="70" bestFit="1" customWidth="1"/>
    <col min="7548" max="7548" width="14.5703125" style="70" bestFit="1" customWidth="1"/>
    <col min="7549" max="7550" width="0" style="70" hidden="1" customWidth="1"/>
    <col min="7551" max="7551" width="14.5703125" style="70" bestFit="1" customWidth="1"/>
    <col min="7552" max="7553" width="0" style="70" hidden="1" customWidth="1"/>
    <col min="7554" max="7554" width="14.5703125" style="70" bestFit="1" customWidth="1"/>
    <col min="7555" max="7556" width="0" style="70" hidden="1" customWidth="1"/>
    <col min="7557" max="7557" width="14.5703125" style="70" bestFit="1" customWidth="1"/>
    <col min="7558" max="7559" width="0" style="70" hidden="1" customWidth="1"/>
    <col min="7560" max="7560" width="14.5703125" style="70" bestFit="1" customWidth="1"/>
    <col min="7561" max="7562" width="0" style="70" hidden="1" customWidth="1"/>
    <col min="7563" max="7563" width="14.5703125" style="70" customWidth="1"/>
    <col min="7564" max="7565" width="0" style="70" hidden="1" customWidth="1"/>
    <col min="7566" max="7566" width="14.5703125" style="70" customWidth="1"/>
    <col min="7567" max="7568" width="0" style="70" hidden="1" customWidth="1"/>
    <col min="7569" max="7569" width="14.5703125" style="70" customWidth="1"/>
    <col min="7570" max="7571" width="0" style="70" hidden="1" customWidth="1"/>
    <col min="7572" max="7572" width="14.5703125" style="70" customWidth="1"/>
    <col min="7573" max="7574" width="0" style="70" hidden="1" customWidth="1"/>
    <col min="7575" max="7575" width="14.5703125" style="70" customWidth="1"/>
    <col min="7576" max="7577" width="0" style="70" hidden="1" customWidth="1"/>
    <col min="7578" max="7578" width="14.5703125" style="70" customWidth="1"/>
    <col min="7579" max="7580" width="0" style="70" hidden="1" customWidth="1"/>
    <col min="7581" max="7581" width="14.5703125" style="70" customWidth="1"/>
    <col min="7582" max="7582" width="0" style="70" hidden="1" customWidth="1"/>
    <col min="7583" max="7583" width="15" style="70" customWidth="1"/>
    <col min="7584" max="7680" width="9.140625" style="70"/>
    <col min="7681" max="7681" width="4.42578125" style="70" customWidth="1"/>
    <col min="7682" max="7682" width="12.85546875" style="70" customWidth="1"/>
    <col min="7683" max="7683" width="46.5703125" style="70" customWidth="1"/>
    <col min="7684" max="7684" width="7" style="70" customWidth="1"/>
    <col min="7685" max="7685" width="9.42578125" style="70" customWidth="1"/>
    <col min="7686" max="7686" width="0" style="70" hidden="1" customWidth="1"/>
    <col min="7687" max="7687" width="9.28515625" style="70" bestFit="1" customWidth="1"/>
    <col min="7688" max="7688" width="15.85546875" style="70" customWidth="1"/>
    <col min="7689" max="7766" width="0" style="70" hidden="1" customWidth="1"/>
    <col min="7767" max="7767" width="14" style="70" bestFit="1" customWidth="1"/>
    <col min="7768" max="7768" width="11.28515625" style="70" bestFit="1" customWidth="1"/>
    <col min="7769" max="7770" width="0" style="70" hidden="1" customWidth="1"/>
    <col min="7771" max="7771" width="11.28515625" style="70" bestFit="1" customWidth="1"/>
    <col min="7772" max="7773" width="0" style="70" hidden="1" customWidth="1"/>
    <col min="7774" max="7774" width="12.85546875" style="70" bestFit="1" customWidth="1"/>
    <col min="7775" max="7776" width="0" style="70" hidden="1" customWidth="1"/>
    <col min="7777" max="7777" width="12.85546875" style="70" bestFit="1" customWidth="1"/>
    <col min="7778" max="7779" width="0" style="70" hidden="1" customWidth="1"/>
    <col min="7780" max="7780" width="12.85546875" style="70" bestFit="1" customWidth="1"/>
    <col min="7781" max="7782" width="0" style="70" hidden="1" customWidth="1"/>
    <col min="7783" max="7783" width="12.85546875" style="70" bestFit="1" customWidth="1"/>
    <col min="7784" max="7785" width="0" style="70" hidden="1" customWidth="1"/>
    <col min="7786" max="7786" width="12.85546875" style="70" bestFit="1" customWidth="1"/>
    <col min="7787" max="7788" width="0" style="70" hidden="1" customWidth="1"/>
    <col min="7789" max="7789" width="12.85546875" style="70" bestFit="1" customWidth="1"/>
    <col min="7790" max="7791" width="0" style="70" hidden="1" customWidth="1"/>
    <col min="7792" max="7792" width="12.85546875" style="70" bestFit="1" customWidth="1"/>
    <col min="7793" max="7794" width="0" style="70" hidden="1" customWidth="1"/>
    <col min="7795" max="7795" width="12.85546875" style="70" bestFit="1" customWidth="1"/>
    <col min="7796" max="7797" width="0" style="70" hidden="1" customWidth="1"/>
    <col min="7798" max="7798" width="12.85546875" style="70" bestFit="1" customWidth="1"/>
    <col min="7799" max="7800" width="0" style="70" hidden="1" customWidth="1"/>
    <col min="7801" max="7801" width="12.85546875" style="70" bestFit="1" customWidth="1"/>
    <col min="7802" max="7802" width="0" style="70" hidden="1" customWidth="1"/>
    <col min="7803" max="7803" width="15" style="70" bestFit="1" customWidth="1"/>
    <col min="7804" max="7804" width="14.5703125" style="70" bestFit="1" customWidth="1"/>
    <col min="7805" max="7806" width="0" style="70" hidden="1" customWidth="1"/>
    <col min="7807" max="7807" width="14.5703125" style="70" bestFit="1" customWidth="1"/>
    <col min="7808" max="7809" width="0" style="70" hidden="1" customWidth="1"/>
    <col min="7810" max="7810" width="14.5703125" style="70" bestFit="1" customWidth="1"/>
    <col min="7811" max="7812" width="0" style="70" hidden="1" customWidth="1"/>
    <col min="7813" max="7813" width="14.5703125" style="70" bestFit="1" customWidth="1"/>
    <col min="7814" max="7815" width="0" style="70" hidden="1" customWidth="1"/>
    <col min="7816" max="7816" width="14.5703125" style="70" bestFit="1" customWidth="1"/>
    <col min="7817" max="7818" width="0" style="70" hidden="1" customWidth="1"/>
    <col min="7819" max="7819" width="14.5703125" style="70" customWidth="1"/>
    <col min="7820" max="7821" width="0" style="70" hidden="1" customWidth="1"/>
    <col min="7822" max="7822" width="14.5703125" style="70" customWidth="1"/>
    <col min="7823" max="7824" width="0" style="70" hidden="1" customWidth="1"/>
    <col min="7825" max="7825" width="14.5703125" style="70" customWidth="1"/>
    <col min="7826" max="7827" width="0" style="70" hidden="1" customWidth="1"/>
    <col min="7828" max="7828" width="14.5703125" style="70" customWidth="1"/>
    <col min="7829" max="7830" width="0" style="70" hidden="1" customWidth="1"/>
    <col min="7831" max="7831" width="14.5703125" style="70" customWidth="1"/>
    <col min="7832" max="7833" width="0" style="70" hidden="1" customWidth="1"/>
    <col min="7834" max="7834" width="14.5703125" style="70" customWidth="1"/>
    <col min="7835" max="7836" width="0" style="70" hidden="1" customWidth="1"/>
    <col min="7837" max="7837" width="14.5703125" style="70" customWidth="1"/>
    <col min="7838" max="7838" width="0" style="70" hidden="1" customWidth="1"/>
    <col min="7839" max="7839" width="15" style="70" customWidth="1"/>
    <col min="7840" max="7936" width="9.140625" style="70"/>
    <col min="7937" max="7937" width="4.42578125" style="70" customWidth="1"/>
    <col min="7938" max="7938" width="12.85546875" style="70" customWidth="1"/>
    <col min="7939" max="7939" width="46.5703125" style="70" customWidth="1"/>
    <col min="7940" max="7940" width="7" style="70" customWidth="1"/>
    <col min="7941" max="7941" width="9.42578125" style="70" customWidth="1"/>
    <col min="7942" max="7942" width="0" style="70" hidden="1" customWidth="1"/>
    <col min="7943" max="7943" width="9.28515625" style="70" bestFit="1" customWidth="1"/>
    <col min="7944" max="7944" width="15.85546875" style="70" customWidth="1"/>
    <col min="7945" max="8022" width="0" style="70" hidden="1" customWidth="1"/>
    <col min="8023" max="8023" width="14" style="70" bestFit="1" customWidth="1"/>
    <col min="8024" max="8024" width="11.28515625" style="70" bestFit="1" customWidth="1"/>
    <col min="8025" max="8026" width="0" style="70" hidden="1" customWidth="1"/>
    <col min="8027" max="8027" width="11.28515625" style="70" bestFit="1" customWidth="1"/>
    <col min="8028" max="8029" width="0" style="70" hidden="1" customWidth="1"/>
    <col min="8030" max="8030" width="12.85546875" style="70" bestFit="1" customWidth="1"/>
    <col min="8031" max="8032" width="0" style="70" hidden="1" customWidth="1"/>
    <col min="8033" max="8033" width="12.85546875" style="70" bestFit="1" customWidth="1"/>
    <col min="8034" max="8035" width="0" style="70" hidden="1" customWidth="1"/>
    <col min="8036" max="8036" width="12.85546875" style="70" bestFit="1" customWidth="1"/>
    <col min="8037" max="8038" width="0" style="70" hidden="1" customWidth="1"/>
    <col min="8039" max="8039" width="12.85546875" style="70" bestFit="1" customWidth="1"/>
    <col min="8040" max="8041" width="0" style="70" hidden="1" customWidth="1"/>
    <col min="8042" max="8042" width="12.85546875" style="70" bestFit="1" customWidth="1"/>
    <col min="8043" max="8044" width="0" style="70" hidden="1" customWidth="1"/>
    <col min="8045" max="8045" width="12.85546875" style="70" bestFit="1" customWidth="1"/>
    <col min="8046" max="8047" width="0" style="70" hidden="1" customWidth="1"/>
    <col min="8048" max="8048" width="12.85546875" style="70" bestFit="1" customWidth="1"/>
    <col min="8049" max="8050" width="0" style="70" hidden="1" customWidth="1"/>
    <col min="8051" max="8051" width="12.85546875" style="70" bestFit="1" customWidth="1"/>
    <col min="8052" max="8053" width="0" style="70" hidden="1" customWidth="1"/>
    <col min="8054" max="8054" width="12.85546875" style="70" bestFit="1" customWidth="1"/>
    <col min="8055" max="8056" width="0" style="70" hidden="1" customWidth="1"/>
    <col min="8057" max="8057" width="12.85546875" style="70" bestFit="1" customWidth="1"/>
    <col min="8058" max="8058" width="0" style="70" hidden="1" customWidth="1"/>
    <col min="8059" max="8059" width="15" style="70" bestFit="1" customWidth="1"/>
    <col min="8060" max="8060" width="14.5703125" style="70" bestFit="1" customWidth="1"/>
    <col min="8061" max="8062" width="0" style="70" hidden="1" customWidth="1"/>
    <col min="8063" max="8063" width="14.5703125" style="70" bestFit="1" customWidth="1"/>
    <col min="8064" max="8065" width="0" style="70" hidden="1" customWidth="1"/>
    <col min="8066" max="8066" width="14.5703125" style="70" bestFit="1" customWidth="1"/>
    <col min="8067" max="8068" width="0" style="70" hidden="1" customWidth="1"/>
    <col min="8069" max="8069" width="14.5703125" style="70" bestFit="1" customWidth="1"/>
    <col min="8070" max="8071" width="0" style="70" hidden="1" customWidth="1"/>
    <col min="8072" max="8072" width="14.5703125" style="70" bestFit="1" customWidth="1"/>
    <col min="8073" max="8074" width="0" style="70" hidden="1" customWidth="1"/>
    <col min="8075" max="8075" width="14.5703125" style="70" customWidth="1"/>
    <col min="8076" max="8077" width="0" style="70" hidden="1" customWidth="1"/>
    <col min="8078" max="8078" width="14.5703125" style="70" customWidth="1"/>
    <col min="8079" max="8080" width="0" style="70" hidden="1" customWidth="1"/>
    <col min="8081" max="8081" width="14.5703125" style="70" customWidth="1"/>
    <col min="8082" max="8083" width="0" style="70" hidden="1" customWidth="1"/>
    <col min="8084" max="8084" width="14.5703125" style="70" customWidth="1"/>
    <col min="8085" max="8086" width="0" style="70" hidden="1" customWidth="1"/>
    <col min="8087" max="8087" width="14.5703125" style="70" customWidth="1"/>
    <col min="8088" max="8089" width="0" style="70" hidden="1" customWidth="1"/>
    <col min="8090" max="8090" width="14.5703125" style="70" customWidth="1"/>
    <col min="8091" max="8092" width="0" style="70" hidden="1" customWidth="1"/>
    <col min="8093" max="8093" width="14.5703125" style="70" customWidth="1"/>
    <col min="8094" max="8094" width="0" style="70" hidden="1" customWidth="1"/>
    <col min="8095" max="8095" width="15" style="70" customWidth="1"/>
    <col min="8096" max="8192" width="9.140625" style="70"/>
    <col min="8193" max="8193" width="4.42578125" style="70" customWidth="1"/>
    <col min="8194" max="8194" width="12.85546875" style="70" customWidth="1"/>
    <col min="8195" max="8195" width="46.5703125" style="70" customWidth="1"/>
    <col min="8196" max="8196" width="7" style="70" customWidth="1"/>
    <col min="8197" max="8197" width="9.42578125" style="70" customWidth="1"/>
    <col min="8198" max="8198" width="0" style="70" hidden="1" customWidth="1"/>
    <col min="8199" max="8199" width="9.28515625" style="70" bestFit="1" customWidth="1"/>
    <col min="8200" max="8200" width="15.85546875" style="70" customWidth="1"/>
    <col min="8201" max="8278" width="0" style="70" hidden="1" customWidth="1"/>
    <col min="8279" max="8279" width="14" style="70" bestFit="1" customWidth="1"/>
    <col min="8280" max="8280" width="11.28515625" style="70" bestFit="1" customWidth="1"/>
    <col min="8281" max="8282" width="0" style="70" hidden="1" customWidth="1"/>
    <col min="8283" max="8283" width="11.28515625" style="70" bestFit="1" customWidth="1"/>
    <col min="8284" max="8285" width="0" style="70" hidden="1" customWidth="1"/>
    <col min="8286" max="8286" width="12.85546875" style="70" bestFit="1" customWidth="1"/>
    <col min="8287" max="8288" width="0" style="70" hidden="1" customWidth="1"/>
    <col min="8289" max="8289" width="12.85546875" style="70" bestFit="1" customWidth="1"/>
    <col min="8290" max="8291" width="0" style="70" hidden="1" customWidth="1"/>
    <col min="8292" max="8292" width="12.85546875" style="70" bestFit="1" customWidth="1"/>
    <col min="8293" max="8294" width="0" style="70" hidden="1" customWidth="1"/>
    <col min="8295" max="8295" width="12.85546875" style="70" bestFit="1" customWidth="1"/>
    <col min="8296" max="8297" width="0" style="70" hidden="1" customWidth="1"/>
    <col min="8298" max="8298" width="12.85546875" style="70" bestFit="1" customWidth="1"/>
    <col min="8299" max="8300" width="0" style="70" hidden="1" customWidth="1"/>
    <col min="8301" max="8301" width="12.85546875" style="70" bestFit="1" customWidth="1"/>
    <col min="8302" max="8303" width="0" style="70" hidden="1" customWidth="1"/>
    <col min="8304" max="8304" width="12.85546875" style="70" bestFit="1" customWidth="1"/>
    <col min="8305" max="8306" width="0" style="70" hidden="1" customWidth="1"/>
    <col min="8307" max="8307" width="12.85546875" style="70" bestFit="1" customWidth="1"/>
    <col min="8308" max="8309" width="0" style="70" hidden="1" customWidth="1"/>
    <col min="8310" max="8310" width="12.85546875" style="70" bestFit="1" customWidth="1"/>
    <col min="8311" max="8312" width="0" style="70" hidden="1" customWidth="1"/>
    <col min="8313" max="8313" width="12.85546875" style="70" bestFit="1" customWidth="1"/>
    <col min="8314" max="8314" width="0" style="70" hidden="1" customWidth="1"/>
    <col min="8315" max="8315" width="15" style="70" bestFit="1" customWidth="1"/>
    <col min="8316" max="8316" width="14.5703125" style="70" bestFit="1" customWidth="1"/>
    <col min="8317" max="8318" width="0" style="70" hidden="1" customWidth="1"/>
    <col min="8319" max="8319" width="14.5703125" style="70" bestFit="1" customWidth="1"/>
    <col min="8320" max="8321" width="0" style="70" hidden="1" customWidth="1"/>
    <col min="8322" max="8322" width="14.5703125" style="70" bestFit="1" customWidth="1"/>
    <col min="8323" max="8324" width="0" style="70" hidden="1" customWidth="1"/>
    <col min="8325" max="8325" width="14.5703125" style="70" bestFit="1" customWidth="1"/>
    <col min="8326" max="8327" width="0" style="70" hidden="1" customWidth="1"/>
    <col min="8328" max="8328" width="14.5703125" style="70" bestFit="1" customWidth="1"/>
    <col min="8329" max="8330" width="0" style="70" hidden="1" customWidth="1"/>
    <col min="8331" max="8331" width="14.5703125" style="70" customWidth="1"/>
    <col min="8332" max="8333" width="0" style="70" hidden="1" customWidth="1"/>
    <col min="8334" max="8334" width="14.5703125" style="70" customWidth="1"/>
    <col min="8335" max="8336" width="0" style="70" hidden="1" customWidth="1"/>
    <col min="8337" max="8337" width="14.5703125" style="70" customWidth="1"/>
    <col min="8338" max="8339" width="0" style="70" hidden="1" customWidth="1"/>
    <col min="8340" max="8340" width="14.5703125" style="70" customWidth="1"/>
    <col min="8341" max="8342" width="0" style="70" hidden="1" customWidth="1"/>
    <col min="8343" max="8343" width="14.5703125" style="70" customWidth="1"/>
    <col min="8344" max="8345" width="0" style="70" hidden="1" customWidth="1"/>
    <col min="8346" max="8346" width="14.5703125" style="70" customWidth="1"/>
    <col min="8347" max="8348" width="0" style="70" hidden="1" customWidth="1"/>
    <col min="8349" max="8349" width="14.5703125" style="70" customWidth="1"/>
    <col min="8350" max="8350" width="0" style="70" hidden="1" customWidth="1"/>
    <col min="8351" max="8351" width="15" style="70" customWidth="1"/>
    <col min="8352" max="8448" width="9.140625" style="70"/>
    <col min="8449" max="8449" width="4.42578125" style="70" customWidth="1"/>
    <col min="8450" max="8450" width="12.85546875" style="70" customWidth="1"/>
    <col min="8451" max="8451" width="46.5703125" style="70" customWidth="1"/>
    <col min="8452" max="8452" width="7" style="70" customWidth="1"/>
    <col min="8453" max="8453" width="9.42578125" style="70" customWidth="1"/>
    <col min="8454" max="8454" width="0" style="70" hidden="1" customWidth="1"/>
    <col min="8455" max="8455" width="9.28515625" style="70" bestFit="1" customWidth="1"/>
    <col min="8456" max="8456" width="15.85546875" style="70" customWidth="1"/>
    <col min="8457" max="8534" width="0" style="70" hidden="1" customWidth="1"/>
    <col min="8535" max="8535" width="14" style="70" bestFit="1" customWidth="1"/>
    <col min="8536" max="8536" width="11.28515625" style="70" bestFit="1" customWidth="1"/>
    <col min="8537" max="8538" width="0" style="70" hidden="1" customWidth="1"/>
    <col min="8539" max="8539" width="11.28515625" style="70" bestFit="1" customWidth="1"/>
    <col min="8540" max="8541" width="0" style="70" hidden="1" customWidth="1"/>
    <col min="8542" max="8542" width="12.85546875" style="70" bestFit="1" customWidth="1"/>
    <col min="8543" max="8544" width="0" style="70" hidden="1" customWidth="1"/>
    <col min="8545" max="8545" width="12.85546875" style="70" bestFit="1" customWidth="1"/>
    <col min="8546" max="8547" width="0" style="70" hidden="1" customWidth="1"/>
    <col min="8548" max="8548" width="12.85546875" style="70" bestFit="1" customWidth="1"/>
    <col min="8549" max="8550" width="0" style="70" hidden="1" customWidth="1"/>
    <col min="8551" max="8551" width="12.85546875" style="70" bestFit="1" customWidth="1"/>
    <col min="8552" max="8553" width="0" style="70" hidden="1" customWidth="1"/>
    <col min="8554" max="8554" width="12.85546875" style="70" bestFit="1" customWidth="1"/>
    <col min="8555" max="8556" width="0" style="70" hidden="1" customWidth="1"/>
    <col min="8557" max="8557" width="12.85546875" style="70" bestFit="1" customWidth="1"/>
    <col min="8558" max="8559" width="0" style="70" hidden="1" customWidth="1"/>
    <col min="8560" max="8560" width="12.85546875" style="70" bestFit="1" customWidth="1"/>
    <col min="8561" max="8562" width="0" style="70" hidden="1" customWidth="1"/>
    <col min="8563" max="8563" width="12.85546875" style="70" bestFit="1" customWidth="1"/>
    <col min="8564" max="8565" width="0" style="70" hidden="1" customWidth="1"/>
    <col min="8566" max="8566" width="12.85546875" style="70" bestFit="1" customWidth="1"/>
    <col min="8567" max="8568" width="0" style="70" hidden="1" customWidth="1"/>
    <col min="8569" max="8569" width="12.85546875" style="70" bestFit="1" customWidth="1"/>
    <col min="8570" max="8570" width="0" style="70" hidden="1" customWidth="1"/>
    <col min="8571" max="8571" width="15" style="70" bestFit="1" customWidth="1"/>
    <col min="8572" max="8572" width="14.5703125" style="70" bestFit="1" customWidth="1"/>
    <col min="8573" max="8574" width="0" style="70" hidden="1" customWidth="1"/>
    <col min="8575" max="8575" width="14.5703125" style="70" bestFit="1" customWidth="1"/>
    <col min="8576" max="8577" width="0" style="70" hidden="1" customWidth="1"/>
    <col min="8578" max="8578" width="14.5703125" style="70" bestFit="1" customWidth="1"/>
    <col min="8579" max="8580" width="0" style="70" hidden="1" customWidth="1"/>
    <col min="8581" max="8581" width="14.5703125" style="70" bestFit="1" customWidth="1"/>
    <col min="8582" max="8583" width="0" style="70" hidden="1" customWidth="1"/>
    <col min="8584" max="8584" width="14.5703125" style="70" bestFit="1" customWidth="1"/>
    <col min="8585" max="8586" width="0" style="70" hidden="1" customWidth="1"/>
    <col min="8587" max="8587" width="14.5703125" style="70" customWidth="1"/>
    <col min="8588" max="8589" width="0" style="70" hidden="1" customWidth="1"/>
    <col min="8590" max="8590" width="14.5703125" style="70" customWidth="1"/>
    <col min="8591" max="8592" width="0" style="70" hidden="1" customWidth="1"/>
    <col min="8593" max="8593" width="14.5703125" style="70" customWidth="1"/>
    <col min="8594" max="8595" width="0" style="70" hidden="1" customWidth="1"/>
    <col min="8596" max="8596" width="14.5703125" style="70" customWidth="1"/>
    <col min="8597" max="8598" width="0" style="70" hidden="1" customWidth="1"/>
    <col min="8599" max="8599" width="14.5703125" style="70" customWidth="1"/>
    <col min="8600" max="8601" width="0" style="70" hidden="1" customWidth="1"/>
    <col min="8602" max="8602" width="14.5703125" style="70" customWidth="1"/>
    <col min="8603" max="8604" width="0" style="70" hidden="1" customWidth="1"/>
    <col min="8605" max="8605" width="14.5703125" style="70" customWidth="1"/>
    <col min="8606" max="8606" width="0" style="70" hidden="1" customWidth="1"/>
    <col min="8607" max="8607" width="15" style="70" customWidth="1"/>
    <col min="8608" max="8704" width="9.140625" style="70"/>
    <col min="8705" max="8705" width="4.42578125" style="70" customWidth="1"/>
    <col min="8706" max="8706" width="12.85546875" style="70" customWidth="1"/>
    <col min="8707" max="8707" width="46.5703125" style="70" customWidth="1"/>
    <col min="8708" max="8708" width="7" style="70" customWidth="1"/>
    <col min="8709" max="8709" width="9.42578125" style="70" customWidth="1"/>
    <col min="8710" max="8710" width="0" style="70" hidden="1" customWidth="1"/>
    <col min="8711" max="8711" width="9.28515625" style="70" bestFit="1" customWidth="1"/>
    <col min="8712" max="8712" width="15.85546875" style="70" customWidth="1"/>
    <col min="8713" max="8790" width="0" style="70" hidden="1" customWidth="1"/>
    <col min="8791" max="8791" width="14" style="70" bestFit="1" customWidth="1"/>
    <col min="8792" max="8792" width="11.28515625" style="70" bestFit="1" customWidth="1"/>
    <col min="8793" max="8794" width="0" style="70" hidden="1" customWidth="1"/>
    <col min="8795" max="8795" width="11.28515625" style="70" bestFit="1" customWidth="1"/>
    <col min="8796" max="8797" width="0" style="70" hidden="1" customWidth="1"/>
    <col min="8798" max="8798" width="12.85546875" style="70" bestFit="1" customWidth="1"/>
    <col min="8799" max="8800" width="0" style="70" hidden="1" customWidth="1"/>
    <col min="8801" max="8801" width="12.85546875" style="70" bestFit="1" customWidth="1"/>
    <col min="8802" max="8803" width="0" style="70" hidden="1" customWidth="1"/>
    <col min="8804" max="8804" width="12.85546875" style="70" bestFit="1" customWidth="1"/>
    <col min="8805" max="8806" width="0" style="70" hidden="1" customWidth="1"/>
    <col min="8807" max="8807" width="12.85546875" style="70" bestFit="1" customWidth="1"/>
    <col min="8808" max="8809" width="0" style="70" hidden="1" customWidth="1"/>
    <col min="8810" max="8810" width="12.85546875" style="70" bestFit="1" customWidth="1"/>
    <col min="8811" max="8812" width="0" style="70" hidden="1" customWidth="1"/>
    <col min="8813" max="8813" width="12.85546875" style="70" bestFit="1" customWidth="1"/>
    <col min="8814" max="8815" width="0" style="70" hidden="1" customWidth="1"/>
    <col min="8816" max="8816" width="12.85546875" style="70" bestFit="1" customWidth="1"/>
    <col min="8817" max="8818" width="0" style="70" hidden="1" customWidth="1"/>
    <col min="8819" max="8819" width="12.85546875" style="70" bestFit="1" customWidth="1"/>
    <col min="8820" max="8821" width="0" style="70" hidden="1" customWidth="1"/>
    <col min="8822" max="8822" width="12.85546875" style="70" bestFit="1" customWidth="1"/>
    <col min="8823" max="8824" width="0" style="70" hidden="1" customWidth="1"/>
    <col min="8825" max="8825" width="12.85546875" style="70" bestFit="1" customWidth="1"/>
    <col min="8826" max="8826" width="0" style="70" hidden="1" customWidth="1"/>
    <col min="8827" max="8827" width="15" style="70" bestFit="1" customWidth="1"/>
    <col min="8828" max="8828" width="14.5703125" style="70" bestFit="1" customWidth="1"/>
    <col min="8829" max="8830" width="0" style="70" hidden="1" customWidth="1"/>
    <col min="8831" max="8831" width="14.5703125" style="70" bestFit="1" customWidth="1"/>
    <col min="8832" max="8833" width="0" style="70" hidden="1" customWidth="1"/>
    <col min="8834" max="8834" width="14.5703125" style="70" bestFit="1" customWidth="1"/>
    <col min="8835" max="8836" width="0" style="70" hidden="1" customWidth="1"/>
    <col min="8837" max="8837" width="14.5703125" style="70" bestFit="1" customWidth="1"/>
    <col min="8838" max="8839" width="0" style="70" hidden="1" customWidth="1"/>
    <col min="8840" max="8840" width="14.5703125" style="70" bestFit="1" customWidth="1"/>
    <col min="8841" max="8842" width="0" style="70" hidden="1" customWidth="1"/>
    <col min="8843" max="8843" width="14.5703125" style="70" customWidth="1"/>
    <col min="8844" max="8845" width="0" style="70" hidden="1" customWidth="1"/>
    <col min="8846" max="8846" width="14.5703125" style="70" customWidth="1"/>
    <col min="8847" max="8848" width="0" style="70" hidden="1" customWidth="1"/>
    <col min="8849" max="8849" width="14.5703125" style="70" customWidth="1"/>
    <col min="8850" max="8851" width="0" style="70" hidden="1" customWidth="1"/>
    <col min="8852" max="8852" width="14.5703125" style="70" customWidth="1"/>
    <col min="8853" max="8854" width="0" style="70" hidden="1" customWidth="1"/>
    <col min="8855" max="8855" width="14.5703125" style="70" customWidth="1"/>
    <col min="8856" max="8857" width="0" style="70" hidden="1" customWidth="1"/>
    <col min="8858" max="8858" width="14.5703125" style="70" customWidth="1"/>
    <col min="8859" max="8860" width="0" style="70" hidden="1" customWidth="1"/>
    <col min="8861" max="8861" width="14.5703125" style="70" customWidth="1"/>
    <col min="8862" max="8862" width="0" style="70" hidden="1" customWidth="1"/>
    <col min="8863" max="8863" width="15" style="70" customWidth="1"/>
    <col min="8864" max="8960" width="9.140625" style="70"/>
    <col min="8961" max="8961" width="4.42578125" style="70" customWidth="1"/>
    <col min="8962" max="8962" width="12.85546875" style="70" customWidth="1"/>
    <col min="8963" max="8963" width="46.5703125" style="70" customWidth="1"/>
    <col min="8964" max="8964" width="7" style="70" customWidth="1"/>
    <col min="8965" max="8965" width="9.42578125" style="70" customWidth="1"/>
    <col min="8966" max="8966" width="0" style="70" hidden="1" customWidth="1"/>
    <col min="8967" max="8967" width="9.28515625" style="70" bestFit="1" customWidth="1"/>
    <col min="8968" max="8968" width="15.85546875" style="70" customWidth="1"/>
    <col min="8969" max="9046" width="0" style="70" hidden="1" customWidth="1"/>
    <col min="9047" max="9047" width="14" style="70" bestFit="1" customWidth="1"/>
    <col min="9048" max="9048" width="11.28515625" style="70" bestFit="1" customWidth="1"/>
    <col min="9049" max="9050" width="0" style="70" hidden="1" customWidth="1"/>
    <col min="9051" max="9051" width="11.28515625" style="70" bestFit="1" customWidth="1"/>
    <col min="9052" max="9053" width="0" style="70" hidden="1" customWidth="1"/>
    <col min="9054" max="9054" width="12.85546875" style="70" bestFit="1" customWidth="1"/>
    <col min="9055" max="9056" width="0" style="70" hidden="1" customWidth="1"/>
    <col min="9057" max="9057" width="12.85546875" style="70" bestFit="1" customWidth="1"/>
    <col min="9058" max="9059" width="0" style="70" hidden="1" customWidth="1"/>
    <col min="9060" max="9060" width="12.85546875" style="70" bestFit="1" customWidth="1"/>
    <col min="9061" max="9062" width="0" style="70" hidden="1" customWidth="1"/>
    <col min="9063" max="9063" width="12.85546875" style="70" bestFit="1" customWidth="1"/>
    <col min="9064" max="9065" width="0" style="70" hidden="1" customWidth="1"/>
    <col min="9066" max="9066" width="12.85546875" style="70" bestFit="1" customWidth="1"/>
    <col min="9067" max="9068" width="0" style="70" hidden="1" customWidth="1"/>
    <col min="9069" max="9069" width="12.85546875" style="70" bestFit="1" customWidth="1"/>
    <col min="9070" max="9071" width="0" style="70" hidden="1" customWidth="1"/>
    <col min="9072" max="9072" width="12.85546875" style="70" bestFit="1" customWidth="1"/>
    <col min="9073" max="9074" width="0" style="70" hidden="1" customWidth="1"/>
    <col min="9075" max="9075" width="12.85546875" style="70" bestFit="1" customWidth="1"/>
    <col min="9076" max="9077" width="0" style="70" hidden="1" customWidth="1"/>
    <col min="9078" max="9078" width="12.85546875" style="70" bestFit="1" customWidth="1"/>
    <col min="9079" max="9080" width="0" style="70" hidden="1" customWidth="1"/>
    <col min="9081" max="9081" width="12.85546875" style="70" bestFit="1" customWidth="1"/>
    <col min="9082" max="9082" width="0" style="70" hidden="1" customWidth="1"/>
    <col min="9083" max="9083" width="15" style="70" bestFit="1" customWidth="1"/>
    <col min="9084" max="9084" width="14.5703125" style="70" bestFit="1" customWidth="1"/>
    <col min="9085" max="9086" width="0" style="70" hidden="1" customWidth="1"/>
    <col min="9087" max="9087" width="14.5703125" style="70" bestFit="1" customWidth="1"/>
    <col min="9088" max="9089" width="0" style="70" hidden="1" customWidth="1"/>
    <col min="9090" max="9090" width="14.5703125" style="70" bestFit="1" customWidth="1"/>
    <col min="9091" max="9092" width="0" style="70" hidden="1" customWidth="1"/>
    <col min="9093" max="9093" width="14.5703125" style="70" bestFit="1" customWidth="1"/>
    <col min="9094" max="9095" width="0" style="70" hidden="1" customWidth="1"/>
    <col min="9096" max="9096" width="14.5703125" style="70" bestFit="1" customWidth="1"/>
    <col min="9097" max="9098" width="0" style="70" hidden="1" customWidth="1"/>
    <col min="9099" max="9099" width="14.5703125" style="70" customWidth="1"/>
    <col min="9100" max="9101" width="0" style="70" hidden="1" customWidth="1"/>
    <col min="9102" max="9102" width="14.5703125" style="70" customWidth="1"/>
    <col min="9103" max="9104" width="0" style="70" hidden="1" customWidth="1"/>
    <col min="9105" max="9105" width="14.5703125" style="70" customWidth="1"/>
    <col min="9106" max="9107" width="0" style="70" hidden="1" customWidth="1"/>
    <col min="9108" max="9108" width="14.5703125" style="70" customWidth="1"/>
    <col min="9109" max="9110" width="0" style="70" hidden="1" customWidth="1"/>
    <col min="9111" max="9111" width="14.5703125" style="70" customWidth="1"/>
    <col min="9112" max="9113" width="0" style="70" hidden="1" customWidth="1"/>
    <col min="9114" max="9114" width="14.5703125" style="70" customWidth="1"/>
    <col min="9115" max="9116" width="0" style="70" hidden="1" customWidth="1"/>
    <col min="9117" max="9117" width="14.5703125" style="70" customWidth="1"/>
    <col min="9118" max="9118" width="0" style="70" hidden="1" customWidth="1"/>
    <col min="9119" max="9119" width="15" style="70" customWidth="1"/>
    <col min="9120" max="9216" width="9.140625" style="70"/>
    <col min="9217" max="9217" width="4.42578125" style="70" customWidth="1"/>
    <col min="9218" max="9218" width="12.85546875" style="70" customWidth="1"/>
    <col min="9219" max="9219" width="46.5703125" style="70" customWidth="1"/>
    <col min="9220" max="9220" width="7" style="70" customWidth="1"/>
    <col min="9221" max="9221" width="9.42578125" style="70" customWidth="1"/>
    <col min="9222" max="9222" width="0" style="70" hidden="1" customWidth="1"/>
    <col min="9223" max="9223" width="9.28515625" style="70" bestFit="1" customWidth="1"/>
    <col min="9224" max="9224" width="15.85546875" style="70" customWidth="1"/>
    <col min="9225" max="9302" width="0" style="70" hidden="1" customWidth="1"/>
    <col min="9303" max="9303" width="14" style="70" bestFit="1" customWidth="1"/>
    <col min="9304" max="9304" width="11.28515625" style="70" bestFit="1" customWidth="1"/>
    <col min="9305" max="9306" width="0" style="70" hidden="1" customWidth="1"/>
    <col min="9307" max="9307" width="11.28515625" style="70" bestFit="1" customWidth="1"/>
    <col min="9308" max="9309" width="0" style="70" hidden="1" customWidth="1"/>
    <col min="9310" max="9310" width="12.85546875" style="70" bestFit="1" customWidth="1"/>
    <col min="9311" max="9312" width="0" style="70" hidden="1" customWidth="1"/>
    <col min="9313" max="9313" width="12.85546875" style="70" bestFit="1" customWidth="1"/>
    <col min="9314" max="9315" width="0" style="70" hidden="1" customWidth="1"/>
    <col min="9316" max="9316" width="12.85546875" style="70" bestFit="1" customWidth="1"/>
    <col min="9317" max="9318" width="0" style="70" hidden="1" customWidth="1"/>
    <col min="9319" max="9319" width="12.85546875" style="70" bestFit="1" customWidth="1"/>
    <col min="9320" max="9321" width="0" style="70" hidden="1" customWidth="1"/>
    <col min="9322" max="9322" width="12.85546875" style="70" bestFit="1" customWidth="1"/>
    <col min="9323" max="9324" width="0" style="70" hidden="1" customWidth="1"/>
    <col min="9325" max="9325" width="12.85546875" style="70" bestFit="1" customWidth="1"/>
    <col min="9326" max="9327" width="0" style="70" hidden="1" customWidth="1"/>
    <col min="9328" max="9328" width="12.85546875" style="70" bestFit="1" customWidth="1"/>
    <col min="9329" max="9330" width="0" style="70" hidden="1" customWidth="1"/>
    <col min="9331" max="9331" width="12.85546875" style="70" bestFit="1" customWidth="1"/>
    <col min="9332" max="9333" width="0" style="70" hidden="1" customWidth="1"/>
    <col min="9334" max="9334" width="12.85546875" style="70" bestFit="1" customWidth="1"/>
    <col min="9335" max="9336" width="0" style="70" hidden="1" customWidth="1"/>
    <col min="9337" max="9337" width="12.85546875" style="70" bestFit="1" customWidth="1"/>
    <col min="9338" max="9338" width="0" style="70" hidden="1" customWidth="1"/>
    <col min="9339" max="9339" width="15" style="70" bestFit="1" customWidth="1"/>
    <col min="9340" max="9340" width="14.5703125" style="70" bestFit="1" customWidth="1"/>
    <col min="9341" max="9342" width="0" style="70" hidden="1" customWidth="1"/>
    <col min="9343" max="9343" width="14.5703125" style="70" bestFit="1" customWidth="1"/>
    <col min="9344" max="9345" width="0" style="70" hidden="1" customWidth="1"/>
    <col min="9346" max="9346" width="14.5703125" style="70" bestFit="1" customWidth="1"/>
    <col min="9347" max="9348" width="0" style="70" hidden="1" customWidth="1"/>
    <col min="9349" max="9349" width="14.5703125" style="70" bestFit="1" customWidth="1"/>
    <col min="9350" max="9351" width="0" style="70" hidden="1" customWidth="1"/>
    <col min="9352" max="9352" width="14.5703125" style="70" bestFit="1" customWidth="1"/>
    <col min="9353" max="9354" width="0" style="70" hidden="1" customWidth="1"/>
    <col min="9355" max="9355" width="14.5703125" style="70" customWidth="1"/>
    <col min="9356" max="9357" width="0" style="70" hidden="1" customWidth="1"/>
    <col min="9358" max="9358" width="14.5703125" style="70" customWidth="1"/>
    <col min="9359" max="9360" width="0" style="70" hidden="1" customWidth="1"/>
    <col min="9361" max="9361" width="14.5703125" style="70" customWidth="1"/>
    <col min="9362" max="9363" width="0" style="70" hidden="1" customWidth="1"/>
    <col min="9364" max="9364" width="14.5703125" style="70" customWidth="1"/>
    <col min="9365" max="9366" width="0" style="70" hidden="1" customWidth="1"/>
    <col min="9367" max="9367" width="14.5703125" style="70" customWidth="1"/>
    <col min="9368" max="9369" width="0" style="70" hidden="1" customWidth="1"/>
    <col min="9370" max="9370" width="14.5703125" style="70" customWidth="1"/>
    <col min="9371" max="9372" width="0" style="70" hidden="1" customWidth="1"/>
    <col min="9373" max="9373" width="14.5703125" style="70" customWidth="1"/>
    <col min="9374" max="9374" width="0" style="70" hidden="1" customWidth="1"/>
    <col min="9375" max="9375" width="15" style="70" customWidth="1"/>
    <col min="9376" max="9472" width="9.140625" style="70"/>
    <col min="9473" max="9473" width="4.42578125" style="70" customWidth="1"/>
    <col min="9474" max="9474" width="12.85546875" style="70" customWidth="1"/>
    <col min="9475" max="9475" width="46.5703125" style="70" customWidth="1"/>
    <col min="9476" max="9476" width="7" style="70" customWidth="1"/>
    <col min="9477" max="9477" width="9.42578125" style="70" customWidth="1"/>
    <col min="9478" max="9478" width="0" style="70" hidden="1" customWidth="1"/>
    <col min="9479" max="9479" width="9.28515625" style="70" bestFit="1" customWidth="1"/>
    <col min="9480" max="9480" width="15.85546875" style="70" customWidth="1"/>
    <col min="9481" max="9558" width="0" style="70" hidden="1" customWidth="1"/>
    <col min="9559" max="9559" width="14" style="70" bestFit="1" customWidth="1"/>
    <col min="9560" max="9560" width="11.28515625" style="70" bestFit="1" customWidth="1"/>
    <col min="9561" max="9562" width="0" style="70" hidden="1" customWidth="1"/>
    <col min="9563" max="9563" width="11.28515625" style="70" bestFit="1" customWidth="1"/>
    <col min="9564" max="9565" width="0" style="70" hidden="1" customWidth="1"/>
    <col min="9566" max="9566" width="12.85546875" style="70" bestFit="1" customWidth="1"/>
    <col min="9567" max="9568" width="0" style="70" hidden="1" customWidth="1"/>
    <col min="9569" max="9569" width="12.85546875" style="70" bestFit="1" customWidth="1"/>
    <col min="9570" max="9571" width="0" style="70" hidden="1" customWidth="1"/>
    <col min="9572" max="9572" width="12.85546875" style="70" bestFit="1" customWidth="1"/>
    <col min="9573" max="9574" width="0" style="70" hidden="1" customWidth="1"/>
    <col min="9575" max="9575" width="12.85546875" style="70" bestFit="1" customWidth="1"/>
    <col min="9576" max="9577" width="0" style="70" hidden="1" customWidth="1"/>
    <col min="9578" max="9578" width="12.85546875" style="70" bestFit="1" customWidth="1"/>
    <col min="9579" max="9580" width="0" style="70" hidden="1" customWidth="1"/>
    <col min="9581" max="9581" width="12.85546875" style="70" bestFit="1" customWidth="1"/>
    <col min="9582" max="9583" width="0" style="70" hidden="1" customWidth="1"/>
    <col min="9584" max="9584" width="12.85546875" style="70" bestFit="1" customWidth="1"/>
    <col min="9585" max="9586" width="0" style="70" hidden="1" customWidth="1"/>
    <col min="9587" max="9587" width="12.85546875" style="70" bestFit="1" customWidth="1"/>
    <col min="9588" max="9589" width="0" style="70" hidden="1" customWidth="1"/>
    <col min="9590" max="9590" width="12.85546875" style="70" bestFit="1" customWidth="1"/>
    <col min="9591" max="9592" width="0" style="70" hidden="1" customWidth="1"/>
    <col min="9593" max="9593" width="12.85546875" style="70" bestFit="1" customWidth="1"/>
    <col min="9594" max="9594" width="0" style="70" hidden="1" customWidth="1"/>
    <col min="9595" max="9595" width="15" style="70" bestFit="1" customWidth="1"/>
    <col min="9596" max="9596" width="14.5703125" style="70" bestFit="1" customWidth="1"/>
    <col min="9597" max="9598" width="0" style="70" hidden="1" customWidth="1"/>
    <col min="9599" max="9599" width="14.5703125" style="70" bestFit="1" customWidth="1"/>
    <col min="9600" max="9601" width="0" style="70" hidden="1" customWidth="1"/>
    <col min="9602" max="9602" width="14.5703125" style="70" bestFit="1" customWidth="1"/>
    <col min="9603" max="9604" width="0" style="70" hidden="1" customWidth="1"/>
    <col min="9605" max="9605" width="14.5703125" style="70" bestFit="1" customWidth="1"/>
    <col min="9606" max="9607" width="0" style="70" hidden="1" customWidth="1"/>
    <col min="9608" max="9608" width="14.5703125" style="70" bestFit="1" customWidth="1"/>
    <col min="9609" max="9610" width="0" style="70" hidden="1" customWidth="1"/>
    <col min="9611" max="9611" width="14.5703125" style="70" customWidth="1"/>
    <col min="9612" max="9613" width="0" style="70" hidden="1" customWidth="1"/>
    <col min="9614" max="9614" width="14.5703125" style="70" customWidth="1"/>
    <col min="9615" max="9616" width="0" style="70" hidden="1" customWidth="1"/>
    <col min="9617" max="9617" width="14.5703125" style="70" customWidth="1"/>
    <col min="9618" max="9619" width="0" style="70" hidden="1" customWidth="1"/>
    <col min="9620" max="9620" width="14.5703125" style="70" customWidth="1"/>
    <col min="9621" max="9622" width="0" style="70" hidden="1" customWidth="1"/>
    <col min="9623" max="9623" width="14.5703125" style="70" customWidth="1"/>
    <col min="9624" max="9625" width="0" style="70" hidden="1" customWidth="1"/>
    <col min="9626" max="9626" width="14.5703125" style="70" customWidth="1"/>
    <col min="9627" max="9628" width="0" style="70" hidden="1" customWidth="1"/>
    <col min="9629" max="9629" width="14.5703125" style="70" customWidth="1"/>
    <col min="9630" max="9630" width="0" style="70" hidden="1" customWidth="1"/>
    <col min="9631" max="9631" width="15" style="70" customWidth="1"/>
    <col min="9632" max="9728" width="9.140625" style="70"/>
    <col min="9729" max="9729" width="4.42578125" style="70" customWidth="1"/>
    <col min="9730" max="9730" width="12.85546875" style="70" customWidth="1"/>
    <col min="9731" max="9731" width="46.5703125" style="70" customWidth="1"/>
    <col min="9732" max="9732" width="7" style="70" customWidth="1"/>
    <col min="9733" max="9733" width="9.42578125" style="70" customWidth="1"/>
    <col min="9734" max="9734" width="0" style="70" hidden="1" customWidth="1"/>
    <col min="9735" max="9735" width="9.28515625" style="70" bestFit="1" customWidth="1"/>
    <col min="9736" max="9736" width="15.85546875" style="70" customWidth="1"/>
    <col min="9737" max="9814" width="0" style="70" hidden="1" customWidth="1"/>
    <col min="9815" max="9815" width="14" style="70" bestFit="1" customWidth="1"/>
    <col min="9816" max="9816" width="11.28515625" style="70" bestFit="1" customWidth="1"/>
    <col min="9817" max="9818" width="0" style="70" hidden="1" customWidth="1"/>
    <col min="9819" max="9819" width="11.28515625" style="70" bestFit="1" customWidth="1"/>
    <col min="9820" max="9821" width="0" style="70" hidden="1" customWidth="1"/>
    <col min="9822" max="9822" width="12.85546875" style="70" bestFit="1" customWidth="1"/>
    <col min="9823" max="9824" width="0" style="70" hidden="1" customWidth="1"/>
    <col min="9825" max="9825" width="12.85546875" style="70" bestFit="1" customWidth="1"/>
    <col min="9826" max="9827" width="0" style="70" hidden="1" customWidth="1"/>
    <col min="9828" max="9828" width="12.85546875" style="70" bestFit="1" customWidth="1"/>
    <col min="9829" max="9830" width="0" style="70" hidden="1" customWidth="1"/>
    <col min="9831" max="9831" width="12.85546875" style="70" bestFit="1" customWidth="1"/>
    <col min="9832" max="9833" width="0" style="70" hidden="1" customWidth="1"/>
    <col min="9834" max="9834" width="12.85546875" style="70" bestFit="1" customWidth="1"/>
    <col min="9835" max="9836" width="0" style="70" hidden="1" customWidth="1"/>
    <col min="9837" max="9837" width="12.85546875" style="70" bestFit="1" customWidth="1"/>
    <col min="9838" max="9839" width="0" style="70" hidden="1" customWidth="1"/>
    <col min="9840" max="9840" width="12.85546875" style="70" bestFit="1" customWidth="1"/>
    <col min="9841" max="9842" width="0" style="70" hidden="1" customWidth="1"/>
    <col min="9843" max="9843" width="12.85546875" style="70" bestFit="1" customWidth="1"/>
    <col min="9844" max="9845" width="0" style="70" hidden="1" customWidth="1"/>
    <col min="9846" max="9846" width="12.85546875" style="70" bestFit="1" customWidth="1"/>
    <col min="9847" max="9848" width="0" style="70" hidden="1" customWidth="1"/>
    <col min="9849" max="9849" width="12.85546875" style="70" bestFit="1" customWidth="1"/>
    <col min="9850" max="9850" width="0" style="70" hidden="1" customWidth="1"/>
    <col min="9851" max="9851" width="15" style="70" bestFit="1" customWidth="1"/>
    <col min="9852" max="9852" width="14.5703125" style="70" bestFit="1" customWidth="1"/>
    <col min="9853" max="9854" width="0" style="70" hidden="1" customWidth="1"/>
    <col min="9855" max="9855" width="14.5703125" style="70" bestFit="1" customWidth="1"/>
    <col min="9856" max="9857" width="0" style="70" hidden="1" customWidth="1"/>
    <col min="9858" max="9858" width="14.5703125" style="70" bestFit="1" customWidth="1"/>
    <col min="9859" max="9860" width="0" style="70" hidden="1" customWidth="1"/>
    <col min="9861" max="9861" width="14.5703125" style="70" bestFit="1" customWidth="1"/>
    <col min="9862" max="9863" width="0" style="70" hidden="1" customWidth="1"/>
    <col min="9864" max="9864" width="14.5703125" style="70" bestFit="1" customWidth="1"/>
    <col min="9865" max="9866" width="0" style="70" hidden="1" customWidth="1"/>
    <col min="9867" max="9867" width="14.5703125" style="70" customWidth="1"/>
    <col min="9868" max="9869" width="0" style="70" hidden="1" customWidth="1"/>
    <col min="9870" max="9870" width="14.5703125" style="70" customWidth="1"/>
    <col min="9871" max="9872" width="0" style="70" hidden="1" customWidth="1"/>
    <col min="9873" max="9873" width="14.5703125" style="70" customWidth="1"/>
    <col min="9874" max="9875" width="0" style="70" hidden="1" customWidth="1"/>
    <col min="9876" max="9876" width="14.5703125" style="70" customWidth="1"/>
    <col min="9877" max="9878" width="0" style="70" hidden="1" customWidth="1"/>
    <col min="9879" max="9879" width="14.5703125" style="70" customWidth="1"/>
    <col min="9880" max="9881" width="0" style="70" hidden="1" customWidth="1"/>
    <col min="9882" max="9882" width="14.5703125" style="70" customWidth="1"/>
    <col min="9883" max="9884" width="0" style="70" hidden="1" customWidth="1"/>
    <col min="9885" max="9885" width="14.5703125" style="70" customWidth="1"/>
    <col min="9886" max="9886" width="0" style="70" hidden="1" customWidth="1"/>
    <col min="9887" max="9887" width="15" style="70" customWidth="1"/>
    <col min="9888" max="9984" width="9.140625" style="70"/>
    <col min="9985" max="9985" width="4.42578125" style="70" customWidth="1"/>
    <col min="9986" max="9986" width="12.85546875" style="70" customWidth="1"/>
    <col min="9987" max="9987" width="46.5703125" style="70" customWidth="1"/>
    <col min="9988" max="9988" width="7" style="70" customWidth="1"/>
    <col min="9989" max="9989" width="9.42578125" style="70" customWidth="1"/>
    <col min="9990" max="9990" width="0" style="70" hidden="1" customWidth="1"/>
    <col min="9991" max="9991" width="9.28515625" style="70" bestFit="1" customWidth="1"/>
    <col min="9992" max="9992" width="15.85546875" style="70" customWidth="1"/>
    <col min="9993" max="10070" width="0" style="70" hidden="1" customWidth="1"/>
    <col min="10071" max="10071" width="14" style="70" bestFit="1" customWidth="1"/>
    <col min="10072" max="10072" width="11.28515625" style="70" bestFit="1" customWidth="1"/>
    <col min="10073" max="10074" width="0" style="70" hidden="1" customWidth="1"/>
    <col min="10075" max="10075" width="11.28515625" style="70" bestFit="1" customWidth="1"/>
    <col min="10076" max="10077" width="0" style="70" hidden="1" customWidth="1"/>
    <col min="10078" max="10078" width="12.85546875" style="70" bestFit="1" customWidth="1"/>
    <col min="10079" max="10080" width="0" style="70" hidden="1" customWidth="1"/>
    <col min="10081" max="10081" width="12.85546875" style="70" bestFit="1" customWidth="1"/>
    <col min="10082" max="10083" width="0" style="70" hidden="1" customWidth="1"/>
    <col min="10084" max="10084" width="12.85546875" style="70" bestFit="1" customWidth="1"/>
    <col min="10085" max="10086" width="0" style="70" hidden="1" customWidth="1"/>
    <col min="10087" max="10087" width="12.85546875" style="70" bestFit="1" customWidth="1"/>
    <col min="10088" max="10089" width="0" style="70" hidden="1" customWidth="1"/>
    <col min="10090" max="10090" width="12.85546875" style="70" bestFit="1" customWidth="1"/>
    <col min="10091" max="10092" width="0" style="70" hidden="1" customWidth="1"/>
    <col min="10093" max="10093" width="12.85546875" style="70" bestFit="1" customWidth="1"/>
    <col min="10094" max="10095" width="0" style="70" hidden="1" customWidth="1"/>
    <col min="10096" max="10096" width="12.85546875" style="70" bestFit="1" customWidth="1"/>
    <col min="10097" max="10098" width="0" style="70" hidden="1" customWidth="1"/>
    <col min="10099" max="10099" width="12.85546875" style="70" bestFit="1" customWidth="1"/>
    <col min="10100" max="10101" width="0" style="70" hidden="1" customWidth="1"/>
    <col min="10102" max="10102" width="12.85546875" style="70" bestFit="1" customWidth="1"/>
    <col min="10103" max="10104" width="0" style="70" hidden="1" customWidth="1"/>
    <col min="10105" max="10105" width="12.85546875" style="70" bestFit="1" customWidth="1"/>
    <col min="10106" max="10106" width="0" style="70" hidden="1" customWidth="1"/>
    <col min="10107" max="10107" width="15" style="70" bestFit="1" customWidth="1"/>
    <col min="10108" max="10108" width="14.5703125" style="70" bestFit="1" customWidth="1"/>
    <col min="10109" max="10110" width="0" style="70" hidden="1" customWidth="1"/>
    <col min="10111" max="10111" width="14.5703125" style="70" bestFit="1" customWidth="1"/>
    <col min="10112" max="10113" width="0" style="70" hidden="1" customWidth="1"/>
    <col min="10114" max="10114" width="14.5703125" style="70" bestFit="1" customWidth="1"/>
    <col min="10115" max="10116" width="0" style="70" hidden="1" customWidth="1"/>
    <col min="10117" max="10117" width="14.5703125" style="70" bestFit="1" customWidth="1"/>
    <col min="10118" max="10119" width="0" style="70" hidden="1" customWidth="1"/>
    <col min="10120" max="10120" width="14.5703125" style="70" bestFit="1" customWidth="1"/>
    <col min="10121" max="10122" width="0" style="70" hidden="1" customWidth="1"/>
    <col min="10123" max="10123" width="14.5703125" style="70" customWidth="1"/>
    <col min="10124" max="10125" width="0" style="70" hidden="1" customWidth="1"/>
    <col min="10126" max="10126" width="14.5703125" style="70" customWidth="1"/>
    <col min="10127" max="10128" width="0" style="70" hidden="1" customWidth="1"/>
    <col min="10129" max="10129" width="14.5703125" style="70" customWidth="1"/>
    <col min="10130" max="10131" width="0" style="70" hidden="1" customWidth="1"/>
    <col min="10132" max="10132" width="14.5703125" style="70" customWidth="1"/>
    <col min="10133" max="10134" width="0" style="70" hidden="1" customWidth="1"/>
    <col min="10135" max="10135" width="14.5703125" style="70" customWidth="1"/>
    <col min="10136" max="10137" width="0" style="70" hidden="1" customWidth="1"/>
    <col min="10138" max="10138" width="14.5703125" style="70" customWidth="1"/>
    <col min="10139" max="10140" width="0" style="70" hidden="1" customWidth="1"/>
    <col min="10141" max="10141" width="14.5703125" style="70" customWidth="1"/>
    <col min="10142" max="10142" width="0" style="70" hidden="1" customWidth="1"/>
    <col min="10143" max="10143" width="15" style="70" customWidth="1"/>
    <col min="10144" max="10240" width="9.140625" style="70"/>
    <col min="10241" max="10241" width="4.42578125" style="70" customWidth="1"/>
    <col min="10242" max="10242" width="12.85546875" style="70" customWidth="1"/>
    <col min="10243" max="10243" width="46.5703125" style="70" customWidth="1"/>
    <col min="10244" max="10244" width="7" style="70" customWidth="1"/>
    <col min="10245" max="10245" width="9.42578125" style="70" customWidth="1"/>
    <col min="10246" max="10246" width="0" style="70" hidden="1" customWidth="1"/>
    <col min="10247" max="10247" width="9.28515625" style="70" bestFit="1" customWidth="1"/>
    <col min="10248" max="10248" width="15.85546875" style="70" customWidth="1"/>
    <col min="10249" max="10326" width="0" style="70" hidden="1" customWidth="1"/>
    <col min="10327" max="10327" width="14" style="70" bestFit="1" customWidth="1"/>
    <col min="10328" max="10328" width="11.28515625" style="70" bestFit="1" customWidth="1"/>
    <col min="10329" max="10330" width="0" style="70" hidden="1" customWidth="1"/>
    <col min="10331" max="10331" width="11.28515625" style="70" bestFit="1" customWidth="1"/>
    <col min="10332" max="10333" width="0" style="70" hidden="1" customWidth="1"/>
    <col min="10334" max="10334" width="12.85546875" style="70" bestFit="1" customWidth="1"/>
    <col min="10335" max="10336" width="0" style="70" hidden="1" customWidth="1"/>
    <col min="10337" max="10337" width="12.85546875" style="70" bestFit="1" customWidth="1"/>
    <col min="10338" max="10339" width="0" style="70" hidden="1" customWidth="1"/>
    <col min="10340" max="10340" width="12.85546875" style="70" bestFit="1" customWidth="1"/>
    <col min="10341" max="10342" width="0" style="70" hidden="1" customWidth="1"/>
    <col min="10343" max="10343" width="12.85546875" style="70" bestFit="1" customWidth="1"/>
    <col min="10344" max="10345" width="0" style="70" hidden="1" customWidth="1"/>
    <col min="10346" max="10346" width="12.85546875" style="70" bestFit="1" customWidth="1"/>
    <col min="10347" max="10348" width="0" style="70" hidden="1" customWidth="1"/>
    <col min="10349" max="10349" width="12.85546875" style="70" bestFit="1" customWidth="1"/>
    <col min="10350" max="10351" width="0" style="70" hidden="1" customWidth="1"/>
    <col min="10352" max="10352" width="12.85546875" style="70" bestFit="1" customWidth="1"/>
    <col min="10353" max="10354" width="0" style="70" hidden="1" customWidth="1"/>
    <col min="10355" max="10355" width="12.85546875" style="70" bestFit="1" customWidth="1"/>
    <col min="10356" max="10357" width="0" style="70" hidden="1" customWidth="1"/>
    <col min="10358" max="10358" width="12.85546875" style="70" bestFit="1" customWidth="1"/>
    <col min="10359" max="10360" width="0" style="70" hidden="1" customWidth="1"/>
    <col min="10361" max="10361" width="12.85546875" style="70" bestFit="1" customWidth="1"/>
    <col min="10362" max="10362" width="0" style="70" hidden="1" customWidth="1"/>
    <col min="10363" max="10363" width="15" style="70" bestFit="1" customWidth="1"/>
    <col min="10364" max="10364" width="14.5703125" style="70" bestFit="1" customWidth="1"/>
    <col min="10365" max="10366" width="0" style="70" hidden="1" customWidth="1"/>
    <col min="10367" max="10367" width="14.5703125" style="70" bestFit="1" customWidth="1"/>
    <col min="10368" max="10369" width="0" style="70" hidden="1" customWidth="1"/>
    <col min="10370" max="10370" width="14.5703125" style="70" bestFit="1" customWidth="1"/>
    <col min="10371" max="10372" width="0" style="70" hidden="1" customWidth="1"/>
    <col min="10373" max="10373" width="14.5703125" style="70" bestFit="1" customWidth="1"/>
    <col min="10374" max="10375" width="0" style="70" hidden="1" customWidth="1"/>
    <col min="10376" max="10376" width="14.5703125" style="70" bestFit="1" customWidth="1"/>
    <col min="10377" max="10378" width="0" style="70" hidden="1" customWidth="1"/>
    <col min="10379" max="10379" width="14.5703125" style="70" customWidth="1"/>
    <col min="10380" max="10381" width="0" style="70" hidden="1" customWidth="1"/>
    <col min="10382" max="10382" width="14.5703125" style="70" customWidth="1"/>
    <col min="10383" max="10384" width="0" style="70" hidden="1" customWidth="1"/>
    <col min="10385" max="10385" width="14.5703125" style="70" customWidth="1"/>
    <col min="10386" max="10387" width="0" style="70" hidden="1" customWidth="1"/>
    <col min="10388" max="10388" width="14.5703125" style="70" customWidth="1"/>
    <col min="10389" max="10390" width="0" style="70" hidden="1" customWidth="1"/>
    <col min="10391" max="10391" width="14.5703125" style="70" customWidth="1"/>
    <col min="10392" max="10393" width="0" style="70" hidden="1" customWidth="1"/>
    <col min="10394" max="10394" width="14.5703125" style="70" customWidth="1"/>
    <col min="10395" max="10396" width="0" style="70" hidden="1" customWidth="1"/>
    <col min="10397" max="10397" width="14.5703125" style="70" customWidth="1"/>
    <col min="10398" max="10398" width="0" style="70" hidden="1" customWidth="1"/>
    <col min="10399" max="10399" width="15" style="70" customWidth="1"/>
    <col min="10400" max="10496" width="9.140625" style="70"/>
    <col min="10497" max="10497" width="4.42578125" style="70" customWidth="1"/>
    <col min="10498" max="10498" width="12.85546875" style="70" customWidth="1"/>
    <col min="10499" max="10499" width="46.5703125" style="70" customWidth="1"/>
    <col min="10500" max="10500" width="7" style="70" customWidth="1"/>
    <col min="10501" max="10501" width="9.42578125" style="70" customWidth="1"/>
    <col min="10502" max="10502" width="0" style="70" hidden="1" customWidth="1"/>
    <col min="10503" max="10503" width="9.28515625" style="70" bestFit="1" customWidth="1"/>
    <col min="10504" max="10504" width="15.85546875" style="70" customWidth="1"/>
    <col min="10505" max="10582" width="0" style="70" hidden="1" customWidth="1"/>
    <col min="10583" max="10583" width="14" style="70" bestFit="1" customWidth="1"/>
    <col min="10584" max="10584" width="11.28515625" style="70" bestFit="1" customWidth="1"/>
    <col min="10585" max="10586" width="0" style="70" hidden="1" customWidth="1"/>
    <col min="10587" max="10587" width="11.28515625" style="70" bestFit="1" customWidth="1"/>
    <col min="10588" max="10589" width="0" style="70" hidden="1" customWidth="1"/>
    <col min="10590" max="10590" width="12.85546875" style="70" bestFit="1" customWidth="1"/>
    <col min="10591" max="10592" width="0" style="70" hidden="1" customWidth="1"/>
    <col min="10593" max="10593" width="12.85546875" style="70" bestFit="1" customWidth="1"/>
    <col min="10594" max="10595" width="0" style="70" hidden="1" customWidth="1"/>
    <col min="10596" max="10596" width="12.85546875" style="70" bestFit="1" customWidth="1"/>
    <col min="10597" max="10598" width="0" style="70" hidden="1" customWidth="1"/>
    <col min="10599" max="10599" width="12.85546875" style="70" bestFit="1" customWidth="1"/>
    <col min="10600" max="10601" width="0" style="70" hidden="1" customWidth="1"/>
    <col min="10602" max="10602" width="12.85546875" style="70" bestFit="1" customWidth="1"/>
    <col min="10603" max="10604" width="0" style="70" hidden="1" customWidth="1"/>
    <col min="10605" max="10605" width="12.85546875" style="70" bestFit="1" customWidth="1"/>
    <col min="10606" max="10607" width="0" style="70" hidden="1" customWidth="1"/>
    <col min="10608" max="10608" width="12.85546875" style="70" bestFit="1" customWidth="1"/>
    <col min="10609" max="10610" width="0" style="70" hidden="1" customWidth="1"/>
    <col min="10611" max="10611" width="12.85546875" style="70" bestFit="1" customWidth="1"/>
    <col min="10612" max="10613" width="0" style="70" hidden="1" customWidth="1"/>
    <col min="10614" max="10614" width="12.85546875" style="70" bestFit="1" customWidth="1"/>
    <col min="10615" max="10616" width="0" style="70" hidden="1" customWidth="1"/>
    <col min="10617" max="10617" width="12.85546875" style="70" bestFit="1" customWidth="1"/>
    <col min="10618" max="10618" width="0" style="70" hidden="1" customWidth="1"/>
    <col min="10619" max="10619" width="15" style="70" bestFit="1" customWidth="1"/>
    <col min="10620" max="10620" width="14.5703125" style="70" bestFit="1" customWidth="1"/>
    <col min="10621" max="10622" width="0" style="70" hidden="1" customWidth="1"/>
    <col min="10623" max="10623" width="14.5703125" style="70" bestFit="1" customWidth="1"/>
    <col min="10624" max="10625" width="0" style="70" hidden="1" customWidth="1"/>
    <col min="10626" max="10626" width="14.5703125" style="70" bestFit="1" customWidth="1"/>
    <col min="10627" max="10628" width="0" style="70" hidden="1" customWidth="1"/>
    <col min="10629" max="10629" width="14.5703125" style="70" bestFit="1" customWidth="1"/>
    <col min="10630" max="10631" width="0" style="70" hidden="1" customWidth="1"/>
    <col min="10632" max="10632" width="14.5703125" style="70" bestFit="1" customWidth="1"/>
    <col min="10633" max="10634" width="0" style="70" hidden="1" customWidth="1"/>
    <col min="10635" max="10635" width="14.5703125" style="70" customWidth="1"/>
    <col min="10636" max="10637" width="0" style="70" hidden="1" customWidth="1"/>
    <col min="10638" max="10638" width="14.5703125" style="70" customWidth="1"/>
    <col min="10639" max="10640" width="0" style="70" hidden="1" customWidth="1"/>
    <col min="10641" max="10641" width="14.5703125" style="70" customWidth="1"/>
    <col min="10642" max="10643" width="0" style="70" hidden="1" customWidth="1"/>
    <col min="10644" max="10644" width="14.5703125" style="70" customWidth="1"/>
    <col min="10645" max="10646" width="0" style="70" hidden="1" customWidth="1"/>
    <col min="10647" max="10647" width="14.5703125" style="70" customWidth="1"/>
    <col min="10648" max="10649" width="0" style="70" hidden="1" customWidth="1"/>
    <col min="10650" max="10650" width="14.5703125" style="70" customWidth="1"/>
    <col min="10651" max="10652" width="0" style="70" hidden="1" customWidth="1"/>
    <col min="10653" max="10653" width="14.5703125" style="70" customWidth="1"/>
    <col min="10654" max="10654" width="0" style="70" hidden="1" customWidth="1"/>
    <col min="10655" max="10655" width="15" style="70" customWidth="1"/>
    <col min="10656" max="10752" width="9.140625" style="70"/>
    <col min="10753" max="10753" width="4.42578125" style="70" customWidth="1"/>
    <col min="10754" max="10754" width="12.85546875" style="70" customWidth="1"/>
    <col min="10755" max="10755" width="46.5703125" style="70" customWidth="1"/>
    <col min="10756" max="10756" width="7" style="70" customWidth="1"/>
    <col min="10757" max="10757" width="9.42578125" style="70" customWidth="1"/>
    <col min="10758" max="10758" width="0" style="70" hidden="1" customWidth="1"/>
    <col min="10759" max="10759" width="9.28515625" style="70" bestFit="1" customWidth="1"/>
    <col min="10760" max="10760" width="15.85546875" style="70" customWidth="1"/>
    <col min="10761" max="10838" width="0" style="70" hidden="1" customWidth="1"/>
    <col min="10839" max="10839" width="14" style="70" bestFit="1" customWidth="1"/>
    <col min="10840" max="10840" width="11.28515625" style="70" bestFit="1" customWidth="1"/>
    <col min="10841" max="10842" width="0" style="70" hidden="1" customWidth="1"/>
    <col min="10843" max="10843" width="11.28515625" style="70" bestFit="1" customWidth="1"/>
    <col min="10844" max="10845" width="0" style="70" hidden="1" customWidth="1"/>
    <col min="10846" max="10846" width="12.85546875" style="70" bestFit="1" customWidth="1"/>
    <col min="10847" max="10848" width="0" style="70" hidden="1" customWidth="1"/>
    <col min="10849" max="10849" width="12.85546875" style="70" bestFit="1" customWidth="1"/>
    <col min="10850" max="10851" width="0" style="70" hidden="1" customWidth="1"/>
    <col min="10852" max="10852" width="12.85546875" style="70" bestFit="1" customWidth="1"/>
    <col min="10853" max="10854" width="0" style="70" hidden="1" customWidth="1"/>
    <col min="10855" max="10855" width="12.85546875" style="70" bestFit="1" customWidth="1"/>
    <col min="10856" max="10857" width="0" style="70" hidden="1" customWidth="1"/>
    <col min="10858" max="10858" width="12.85546875" style="70" bestFit="1" customWidth="1"/>
    <col min="10859" max="10860" width="0" style="70" hidden="1" customWidth="1"/>
    <col min="10861" max="10861" width="12.85546875" style="70" bestFit="1" customWidth="1"/>
    <col min="10862" max="10863" width="0" style="70" hidden="1" customWidth="1"/>
    <col min="10864" max="10864" width="12.85546875" style="70" bestFit="1" customWidth="1"/>
    <col min="10865" max="10866" width="0" style="70" hidden="1" customWidth="1"/>
    <col min="10867" max="10867" width="12.85546875" style="70" bestFit="1" customWidth="1"/>
    <col min="10868" max="10869" width="0" style="70" hidden="1" customWidth="1"/>
    <col min="10870" max="10870" width="12.85546875" style="70" bestFit="1" customWidth="1"/>
    <col min="10871" max="10872" width="0" style="70" hidden="1" customWidth="1"/>
    <col min="10873" max="10873" width="12.85546875" style="70" bestFit="1" customWidth="1"/>
    <col min="10874" max="10874" width="0" style="70" hidden="1" customWidth="1"/>
    <col min="10875" max="10875" width="15" style="70" bestFit="1" customWidth="1"/>
    <col min="10876" max="10876" width="14.5703125" style="70" bestFit="1" customWidth="1"/>
    <col min="10877" max="10878" width="0" style="70" hidden="1" customWidth="1"/>
    <col min="10879" max="10879" width="14.5703125" style="70" bestFit="1" customWidth="1"/>
    <col min="10880" max="10881" width="0" style="70" hidden="1" customWidth="1"/>
    <col min="10882" max="10882" width="14.5703125" style="70" bestFit="1" customWidth="1"/>
    <col min="10883" max="10884" width="0" style="70" hidden="1" customWidth="1"/>
    <col min="10885" max="10885" width="14.5703125" style="70" bestFit="1" customWidth="1"/>
    <col min="10886" max="10887" width="0" style="70" hidden="1" customWidth="1"/>
    <col min="10888" max="10888" width="14.5703125" style="70" bestFit="1" customWidth="1"/>
    <col min="10889" max="10890" width="0" style="70" hidden="1" customWidth="1"/>
    <col min="10891" max="10891" width="14.5703125" style="70" customWidth="1"/>
    <col min="10892" max="10893" width="0" style="70" hidden="1" customWidth="1"/>
    <col min="10894" max="10894" width="14.5703125" style="70" customWidth="1"/>
    <col min="10895" max="10896" width="0" style="70" hidden="1" customWidth="1"/>
    <col min="10897" max="10897" width="14.5703125" style="70" customWidth="1"/>
    <col min="10898" max="10899" width="0" style="70" hidden="1" customWidth="1"/>
    <col min="10900" max="10900" width="14.5703125" style="70" customWidth="1"/>
    <col min="10901" max="10902" width="0" style="70" hidden="1" customWidth="1"/>
    <col min="10903" max="10903" width="14.5703125" style="70" customWidth="1"/>
    <col min="10904" max="10905" width="0" style="70" hidden="1" customWidth="1"/>
    <col min="10906" max="10906" width="14.5703125" style="70" customWidth="1"/>
    <col min="10907" max="10908" width="0" style="70" hidden="1" customWidth="1"/>
    <col min="10909" max="10909" width="14.5703125" style="70" customWidth="1"/>
    <col min="10910" max="10910" width="0" style="70" hidden="1" customWidth="1"/>
    <col min="10911" max="10911" width="15" style="70" customWidth="1"/>
    <col min="10912" max="11008" width="9.140625" style="70"/>
    <col min="11009" max="11009" width="4.42578125" style="70" customWidth="1"/>
    <col min="11010" max="11010" width="12.85546875" style="70" customWidth="1"/>
    <col min="11011" max="11011" width="46.5703125" style="70" customWidth="1"/>
    <col min="11012" max="11012" width="7" style="70" customWidth="1"/>
    <col min="11013" max="11013" width="9.42578125" style="70" customWidth="1"/>
    <col min="11014" max="11014" width="0" style="70" hidden="1" customWidth="1"/>
    <col min="11015" max="11015" width="9.28515625" style="70" bestFit="1" customWidth="1"/>
    <col min="11016" max="11016" width="15.85546875" style="70" customWidth="1"/>
    <col min="11017" max="11094" width="0" style="70" hidden="1" customWidth="1"/>
    <col min="11095" max="11095" width="14" style="70" bestFit="1" customWidth="1"/>
    <col min="11096" max="11096" width="11.28515625" style="70" bestFit="1" customWidth="1"/>
    <col min="11097" max="11098" width="0" style="70" hidden="1" customWidth="1"/>
    <col min="11099" max="11099" width="11.28515625" style="70" bestFit="1" customWidth="1"/>
    <col min="11100" max="11101" width="0" style="70" hidden="1" customWidth="1"/>
    <col min="11102" max="11102" width="12.85546875" style="70" bestFit="1" customWidth="1"/>
    <col min="11103" max="11104" width="0" style="70" hidden="1" customWidth="1"/>
    <col min="11105" max="11105" width="12.85546875" style="70" bestFit="1" customWidth="1"/>
    <col min="11106" max="11107" width="0" style="70" hidden="1" customWidth="1"/>
    <col min="11108" max="11108" width="12.85546875" style="70" bestFit="1" customWidth="1"/>
    <col min="11109" max="11110" width="0" style="70" hidden="1" customWidth="1"/>
    <col min="11111" max="11111" width="12.85546875" style="70" bestFit="1" customWidth="1"/>
    <col min="11112" max="11113" width="0" style="70" hidden="1" customWidth="1"/>
    <col min="11114" max="11114" width="12.85546875" style="70" bestFit="1" customWidth="1"/>
    <col min="11115" max="11116" width="0" style="70" hidden="1" customWidth="1"/>
    <col min="11117" max="11117" width="12.85546875" style="70" bestFit="1" customWidth="1"/>
    <col min="11118" max="11119" width="0" style="70" hidden="1" customWidth="1"/>
    <col min="11120" max="11120" width="12.85546875" style="70" bestFit="1" customWidth="1"/>
    <col min="11121" max="11122" width="0" style="70" hidden="1" customWidth="1"/>
    <col min="11123" max="11123" width="12.85546875" style="70" bestFit="1" customWidth="1"/>
    <col min="11124" max="11125" width="0" style="70" hidden="1" customWidth="1"/>
    <col min="11126" max="11126" width="12.85546875" style="70" bestFit="1" customWidth="1"/>
    <col min="11127" max="11128" width="0" style="70" hidden="1" customWidth="1"/>
    <col min="11129" max="11129" width="12.85546875" style="70" bestFit="1" customWidth="1"/>
    <col min="11130" max="11130" width="0" style="70" hidden="1" customWidth="1"/>
    <col min="11131" max="11131" width="15" style="70" bestFit="1" customWidth="1"/>
    <col min="11132" max="11132" width="14.5703125" style="70" bestFit="1" customWidth="1"/>
    <col min="11133" max="11134" width="0" style="70" hidden="1" customWidth="1"/>
    <col min="11135" max="11135" width="14.5703125" style="70" bestFit="1" customWidth="1"/>
    <col min="11136" max="11137" width="0" style="70" hidden="1" customWidth="1"/>
    <col min="11138" max="11138" width="14.5703125" style="70" bestFit="1" customWidth="1"/>
    <col min="11139" max="11140" width="0" style="70" hidden="1" customWidth="1"/>
    <col min="11141" max="11141" width="14.5703125" style="70" bestFit="1" customWidth="1"/>
    <col min="11142" max="11143" width="0" style="70" hidden="1" customWidth="1"/>
    <col min="11144" max="11144" width="14.5703125" style="70" bestFit="1" customWidth="1"/>
    <col min="11145" max="11146" width="0" style="70" hidden="1" customWidth="1"/>
    <col min="11147" max="11147" width="14.5703125" style="70" customWidth="1"/>
    <col min="11148" max="11149" width="0" style="70" hidden="1" customWidth="1"/>
    <col min="11150" max="11150" width="14.5703125" style="70" customWidth="1"/>
    <col min="11151" max="11152" width="0" style="70" hidden="1" customWidth="1"/>
    <col min="11153" max="11153" width="14.5703125" style="70" customWidth="1"/>
    <col min="11154" max="11155" width="0" style="70" hidden="1" customWidth="1"/>
    <col min="11156" max="11156" width="14.5703125" style="70" customWidth="1"/>
    <col min="11157" max="11158" width="0" style="70" hidden="1" customWidth="1"/>
    <col min="11159" max="11159" width="14.5703125" style="70" customWidth="1"/>
    <col min="11160" max="11161" width="0" style="70" hidden="1" customWidth="1"/>
    <col min="11162" max="11162" width="14.5703125" style="70" customWidth="1"/>
    <col min="11163" max="11164" width="0" style="70" hidden="1" customWidth="1"/>
    <col min="11165" max="11165" width="14.5703125" style="70" customWidth="1"/>
    <col min="11166" max="11166" width="0" style="70" hidden="1" customWidth="1"/>
    <col min="11167" max="11167" width="15" style="70" customWidth="1"/>
    <col min="11168" max="11264" width="9.140625" style="70"/>
    <col min="11265" max="11265" width="4.42578125" style="70" customWidth="1"/>
    <col min="11266" max="11266" width="12.85546875" style="70" customWidth="1"/>
    <col min="11267" max="11267" width="46.5703125" style="70" customWidth="1"/>
    <col min="11268" max="11268" width="7" style="70" customWidth="1"/>
    <col min="11269" max="11269" width="9.42578125" style="70" customWidth="1"/>
    <col min="11270" max="11270" width="0" style="70" hidden="1" customWidth="1"/>
    <col min="11271" max="11271" width="9.28515625" style="70" bestFit="1" customWidth="1"/>
    <col min="11272" max="11272" width="15.85546875" style="70" customWidth="1"/>
    <col min="11273" max="11350" width="0" style="70" hidden="1" customWidth="1"/>
    <col min="11351" max="11351" width="14" style="70" bestFit="1" customWidth="1"/>
    <col min="11352" max="11352" width="11.28515625" style="70" bestFit="1" customWidth="1"/>
    <col min="11353" max="11354" width="0" style="70" hidden="1" customWidth="1"/>
    <col min="11355" max="11355" width="11.28515625" style="70" bestFit="1" customWidth="1"/>
    <col min="11356" max="11357" width="0" style="70" hidden="1" customWidth="1"/>
    <col min="11358" max="11358" width="12.85546875" style="70" bestFit="1" customWidth="1"/>
    <col min="11359" max="11360" width="0" style="70" hidden="1" customWidth="1"/>
    <col min="11361" max="11361" width="12.85546875" style="70" bestFit="1" customWidth="1"/>
    <col min="11362" max="11363" width="0" style="70" hidden="1" customWidth="1"/>
    <col min="11364" max="11364" width="12.85546875" style="70" bestFit="1" customWidth="1"/>
    <col min="11365" max="11366" width="0" style="70" hidden="1" customWidth="1"/>
    <col min="11367" max="11367" width="12.85546875" style="70" bestFit="1" customWidth="1"/>
    <col min="11368" max="11369" width="0" style="70" hidden="1" customWidth="1"/>
    <col min="11370" max="11370" width="12.85546875" style="70" bestFit="1" customWidth="1"/>
    <col min="11371" max="11372" width="0" style="70" hidden="1" customWidth="1"/>
    <col min="11373" max="11373" width="12.85546875" style="70" bestFit="1" customWidth="1"/>
    <col min="11374" max="11375" width="0" style="70" hidden="1" customWidth="1"/>
    <col min="11376" max="11376" width="12.85546875" style="70" bestFit="1" customWidth="1"/>
    <col min="11377" max="11378" width="0" style="70" hidden="1" customWidth="1"/>
    <col min="11379" max="11379" width="12.85546875" style="70" bestFit="1" customWidth="1"/>
    <col min="11380" max="11381" width="0" style="70" hidden="1" customWidth="1"/>
    <col min="11382" max="11382" width="12.85546875" style="70" bestFit="1" customWidth="1"/>
    <col min="11383" max="11384" width="0" style="70" hidden="1" customWidth="1"/>
    <col min="11385" max="11385" width="12.85546875" style="70" bestFit="1" customWidth="1"/>
    <col min="11386" max="11386" width="0" style="70" hidden="1" customWidth="1"/>
    <col min="11387" max="11387" width="15" style="70" bestFit="1" customWidth="1"/>
    <col min="11388" max="11388" width="14.5703125" style="70" bestFit="1" customWidth="1"/>
    <col min="11389" max="11390" width="0" style="70" hidden="1" customWidth="1"/>
    <col min="11391" max="11391" width="14.5703125" style="70" bestFit="1" customWidth="1"/>
    <col min="11392" max="11393" width="0" style="70" hidden="1" customWidth="1"/>
    <col min="11394" max="11394" width="14.5703125" style="70" bestFit="1" customWidth="1"/>
    <col min="11395" max="11396" width="0" style="70" hidden="1" customWidth="1"/>
    <col min="11397" max="11397" width="14.5703125" style="70" bestFit="1" customWidth="1"/>
    <col min="11398" max="11399" width="0" style="70" hidden="1" customWidth="1"/>
    <col min="11400" max="11400" width="14.5703125" style="70" bestFit="1" customWidth="1"/>
    <col min="11401" max="11402" width="0" style="70" hidden="1" customWidth="1"/>
    <col min="11403" max="11403" width="14.5703125" style="70" customWidth="1"/>
    <col min="11404" max="11405" width="0" style="70" hidden="1" customWidth="1"/>
    <col min="11406" max="11406" width="14.5703125" style="70" customWidth="1"/>
    <col min="11407" max="11408" width="0" style="70" hidden="1" customWidth="1"/>
    <col min="11409" max="11409" width="14.5703125" style="70" customWidth="1"/>
    <col min="11410" max="11411" width="0" style="70" hidden="1" customWidth="1"/>
    <col min="11412" max="11412" width="14.5703125" style="70" customWidth="1"/>
    <col min="11413" max="11414" width="0" style="70" hidden="1" customWidth="1"/>
    <col min="11415" max="11415" width="14.5703125" style="70" customWidth="1"/>
    <col min="11416" max="11417" width="0" style="70" hidden="1" customWidth="1"/>
    <col min="11418" max="11418" width="14.5703125" style="70" customWidth="1"/>
    <col min="11419" max="11420" width="0" style="70" hidden="1" customWidth="1"/>
    <col min="11421" max="11421" width="14.5703125" style="70" customWidth="1"/>
    <col min="11422" max="11422" width="0" style="70" hidden="1" customWidth="1"/>
    <col min="11423" max="11423" width="15" style="70" customWidth="1"/>
    <col min="11424" max="11520" width="9.140625" style="70"/>
    <col min="11521" max="11521" width="4.42578125" style="70" customWidth="1"/>
    <col min="11522" max="11522" width="12.85546875" style="70" customWidth="1"/>
    <col min="11523" max="11523" width="46.5703125" style="70" customWidth="1"/>
    <col min="11524" max="11524" width="7" style="70" customWidth="1"/>
    <col min="11525" max="11525" width="9.42578125" style="70" customWidth="1"/>
    <col min="11526" max="11526" width="0" style="70" hidden="1" customWidth="1"/>
    <col min="11527" max="11527" width="9.28515625" style="70" bestFit="1" customWidth="1"/>
    <col min="11528" max="11528" width="15.85546875" style="70" customWidth="1"/>
    <col min="11529" max="11606" width="0" style="70" hidden="1" customWidth="1"/>
    <col min="11607" max="11607" width="14" style="70" bestFit="1" customWidth="1"/>
    <col min="11608" max="11608" width="11.28515625" style="70" bestFit="1" customWidth="1"/>
    <col min="11609" max="11610" width="0" style="70" hidden="1" customWidth="1"/>
    <col min="11611" max="11611" width="11.28515625" style="70" bestFit="1" customWidth="1"/>
    <col min="11612" max="11613" width="0" style="70" hidden="1" customWidth="1"/>
    <col min="11614" max="11614" width="12.85546875" style="70" bestFit="1" customWidth="1"/>
    <col min="11615" max="11616" width="0" style="70" hidden="1" customWidth="1"/>
    <col min="11617" max="11617" width="12.85546875" style="70" bestFit="1" customWidth="1"/>
    <col min="11618" max="11619" width="0" style="70" hidden="1" customWidth="1"/>
    <col min="11620" max="11620" width="12.85546875" style="70" bestFit="1" customWidth="1"/>
    <col min="11621" max="11622" width="0" style="70" hidden="1" customWidth="1"/>
    <col min="11623" max="11623" width="12.85546875" style="70" bestFit="1" customWidth="1"/>
    <col min="11624" max="11625" width="0" style="70" hidden="1" customWidth="1"/>
    <col min="11626" max="11626" width="12.85546875" style="70" bestFit="1" customWidth="1"/>
    <col min="11627" max="11628" width="0" style="70" hidden="1" customWidth="1"/>
    <col min="11629" max="11629" width="12.85546875" style="70" bestFit="1" customWidth="1"/>
    <col min="11630" max="11631" width="0" style="70" hidden="1" customWidth="1"/>
    <col min="11632" max="11632" width="12.85546875" style="70" bestFit="1" customWidth="1"/>
    <col min="11633" max="11634" width="0" style="70" hidden="1" customWidth="1"/>
    <col min="11635" max="11635" width="12.85546875" style="70" bestFit="1" customWidth="1"/>
    <col min="11636" max="11637" width="0" style="70" hidden="1" customWidth="1"/>
    <col min="11638" max="11638" width="12.85546875" style="70" bestFit="1" customWidth="1"/>
    <col min="11639" max="11640" width="0" style="70" hidden="1" customWidth="1"/>
    <col min="11641" max="11641" width="12.85546875" style="70" bestFit="1" customWidth="1"/>
    <col min="11642" max="11642" width="0" style="70" hidden="1" customWidth="1"/>
    <col min="11643" max="11643" width="15" style="70" bestFit="1" customWidth="1"/>
    <col min="11644" max="11644" width="14.5703125" style="70" bestFit="1" customWidth="1"/>
    <col min="11645" max="11646" width="0" style="70" hidden="1" customWidth="1"/>
    <col min="11647" max="11647" width="14.5703125" style="70" bestFit="1" customWidth="1"/>
    <col min="11648" max="11649" width="0" style="70" hidden="1" customWidth="1"/>
    <col min="11650" max="11650" width="14.5703125" style="70" bestFit="1" customWidth="1"/>
    <col min="11651" max="11652" width="0" style="70" hidden="1" customWidth="1"/>
    <col min="11653" max="11653" width="14.5703125" style="70" bestFit="1" customWidth="1"/>
    <col min="11654" max="11655" width="0" style="70" hidden="1" customWidth="1"/>
    <col min="11656" max="11656" width="14.5703125" style="70" bestFit="1" customWidth="1"/>
    <col min="11657" max="11658" width="0" style="70" hidden="1" customWidth="1"/>
    <col min="11659" max="11659" width="14.5703125" style="70" customWidth="1"/>
    <col min="11660" max="11661" width="0" style="70" hidden="1" customWidth="1"/>
    <col min="11662" max="11662" width="14.5703125" style="70" customWidth="1"/>
    <col min="11663" max="11664" width="0" style="70" hidden="1" customWidth="1"/>
    <col min="11665" max="11665" width="14.5703125" style="70" customWidth="1"/>
    <col min="11666" max="11667" width="0" style="70" hidden="1" customWidth="1"/>
    <col min="11668" max="11668" width="14.5703125" style="70" customWidth="1"/>
    <col min="11669" max="11670" width="0" style="70" hidden="1" customWidth="1"/>
    <col min="11671" max="11671" width="14.5703125" style="70" customWidth="1"/>
    <col min="11672" max="11673" width="0" style="70" hidden="1" customWidth="1"/>
    <col min="11674" max="11674" width="14.5703125" style="70" customWidth="1"/>
    <col min="11675" max="11676" width="0" style="70" hidden="1" customWidth="1"/>
    <col min="11677" max="11677" width="14.5703125" style="70" customWidth="1"/>
    <col min="11678" max="11678" width="0" style="70" hidden="1" customWidth="1"/>
    <col min="11679" max="11679" width="15" style="70" customWidth="1"/>
    <col min="11680" max="11776" width="9.140625" style="70"/>
    <col min="11777" max="11777" width="4.42578125" style="70" customWidth="1"/>
    <col min="11778" max="11778" width="12.85546875" style="70" customWidth="1"/>
    <col min="11779" max="11779" width="46.5703125" style="70" customWidth="1"/>
    <col min="11780" max="11780" width="7" style="70" customWidth="1"/>
    <col min="11781" max="11781" width="9.42578125" style="70" customWidth="1"/>
    <col min="11782" max="11782" width="0" style="70" hidden="1" customWidth="1"/>
    <col min="11783" max="11783" width="9.28515625" style="70" bestFit="1" customWidth="1"/>
    <col min="11784" max="11784" width="15.85546875" style="70" customWidth="1"/>
    <col min="11785" max="11862" width="0" style="70" hidden="1" customWidth="1"/>
    <col min="11863" max="11863" width="14" style="70" bestFit="1" customWidth="1"/>
    <col min="11864" max="11864" width="11.28515625" style="70" bestFit="1" customWidth="1"/>
    <col min="11865" max="11866" width="0" style="70" hidden="1" customWidth="1"/>
    <col min="11867" max="11867" width="11.28515625" style="70" bestFit="1" customWidth="1"/>
    <col min="11868" max="11869" width="0" style="70" hidden="1" customWidth="1"/>
    <col min="11870" max="11870" width="12.85546875" style="70" bestFit="1" customWidth="1"/>
    <col min="11871" max="11872" width="0" style="70" hidden="1" customWidth="1"/>
    <col min="11873" max="11873" width="12.85546875" style="70" bestFit="1" customWidth="1"/>
    <col min="11874" max="11875" width="0" style="70" hidden="1" customWidth="1"/>
    <col min="11876" max="11876" width="12.85546875" style="70" bestFit="1" customWidth="1"/>
    <col min="11877" max="11878" width="0" style="70" hidden="1" customWidth="1"/>
    <col min="11879" max="11879" width="12.85546875" style="70" bestFit="1" customWidth="1"/>
    <col min="11880" max="11881" width="0" style="70" hidden="1" customWidth="1"/>
    <col min="11882" max="11882" width="12.85546875" style="70" bestFit="1" customWidth="1"/>
    <col min="11883" max="11884" width="0" style="70" hidden="1" customWidth="1"/>
    <col min="11885" max="11885" width="12.85546875" style="70" bestFit="1" customWidth="1"/>
    <col min="11886" max="11887" width="0" style="70" hidden="1" customWidth="1"/>
    <col min="11888" max="11888" width="12.85546875" style="70" bestFit="1" customWidth="1"/>
    <col min="11889" max="11890" width="0" style="70" hidden="1" customWidth="1"/>
    <col min="11891" max="11891" width="12.85546875" style="70" bestFit="1" customWidth="1"/>
    <col min="11892" max="11893" width="0" style="70" hidden="1" customWidth="1"/>
    <col min="11894" max="11894" width="12.85546875" style="70" bestFit="1" customWidth="1"/>
    <col min="11895" max="11896" width="0" style="70" hidden="1" customWidth="1"/>
    <col min="11897" max="11897" width="12.85546875" style="70" bestFit="1" customWidth="1"/>
    <col min="11898" max="11898" width="0" style="70" hidden="1" customWidth="1"/>
    <col min="11899" max="11899" width="15" style="70" bestFit="1" customWidth="1"/>
    <col min="11900" max="11900" width="14.5703125" style="70" bestFit="1" customWidth="1"/>
    <col min="11901" max="11902" width="0" style="70" hidden="1" customWidth="1"/>
    <col min="11903" max="11903" width="14.5703125" style="70" bestFit="1" customWidth="1"/>
    <col min="11904" max="11905" width="0" style="70" hidden="1" customWidth="1"/>
    <col min="11906" max="11906" width="14.5703125" style="70" bestFit="1" customWidth="1"/>
    <col min="11907" max="11908" width="0" style="70" hidden="1" customWidth="1"/>
    <col min="11909" max="11909" width="14.5703125" style="70" bestFit="1" customWidth="1"/>
    <col min="11910" max="11911" width="0" style="70" hidden="1" customWidth="1"/>
    <col min="11912" max="11912" width="14.5703125" style="70" bestFit="1" customWidth="1"/>
    <col min="11913" max="11914" width="0" style="70" hidden="1" customWidth="1"/>
    <col min="11915" max="11915" width="14.5703125" style="70" customWidth="1"/>
    <col min="11916" max="11917" width="0" style="70" hidden="1" customWidth="1"/>
    <col min="11918" max="11918" width="14.5703125" style="70" customWidth="1"/>
    <col min="11919" max="11920" width="0" style="70" hidden="1" customWidth="1"/>
    <col min="11921" max="11921" width="14.5703125" style="70" customWidth="1"/>
    <col min="11922" max="11923" width="0" style="70" hidden="1" customWidth="1"/>
    <col min="11924" max="11924" width="14.5703125" style="70" customWidth="1"/>
    <col min="11925" max="11926" width="0" style="70" hidden="1" customWidth="1"/>
    <col min="11927" max="11927" width="14.5703125" style="70" customWidth="1"/>
    <col min="11928" max="11929" width="0" style="70" hidden="1" customWidth="1"/>
    <col min="11930" max="11930" width="14.5703125" style="70" customWidth="1"/>
    <col min="11931" max="11932" width="0" style="70" hidden="1" customWidth="1"/>
    <col min="11933" max="11933" width="14.5703125" style="70" customWidth="1"/>
    <col min="11934" max="11934" width="0" style="70" hidden="1" customWidth="1"/>
    <col min="11935" max="11935" width="15" style="70" customWidth="1"/>
    <col min="11936" max="12032" width="9.140625" style="70"/>
    <col min="12033" max="12033" width="4.42578125" style="70" customWidth="1"/>
    <col min="12034" max="12034" width="12.85546875" style="70" customWidth="1"/>
    <col min="12035" max="12035" width="46.5703125" style="70" customWidth="1"/>
    <col min="12036" max="12036" width="7" style="70" customWidth="1"/>
    <col min="12037" max="12037" width="9.42578125" style="70" customWidth="1"/>
    <col min="12038" max="12038" width="0" style="70" hidden="1" customWidth="1"/>
    <col min="12039" max="12039" width="9.28515625" style="70" bestFit="1" customWidth="1"/>
    <col min="12040" max="12040" width="15.85546875" style="70" customWidth="1"/>
    <col min="12041" max="12118" width="0" style="70" hidden="1" customWidth="1"/>
    <col min="12119" max="12119" width="14" style="70" bestFit="1" customWidth="1"/>
    <col min="12120" max="12120" width="11.28515625" style="70" bestFit="1" customWidth="1"/>
    <col min="12121" max="12122" width="0" style="70" hidden="1" customWidth="1"/>
    <col min="12123" max="12123" width="11.28515625" style="70" bestFit="1" customWidth="1"/>
    <col min="12124" max="12125" width="0" style="70" hidden="1" customWidth="1"/>
    <col min="12126" max="12126" width="12.85546875" style="70" bestFit="1" customWidth="1"/>
    <col min="12127" max="12128" width="0" style="70" hidden="1" customWidth="1"/>
    <col min="12129" max="12129" width="12.85546875" style="70" bestFit="1" customWidth="1"/>
    <col min="12130" max="12131" width="0" style="70" hidden="1" customWidth="1"/>
    <col min="12132" max="12132" width="12.85546875" style="70" bestFit="1" customWidth="1"/>
    <col min="12133" max="12134" width="0" style="70" hidden="1" customWidth="1"/>
    <col min="12135" max="12135" width="12.85546875" style="70" bestFit="1" customWidth="1"/>
    <col min="12136" max="12137" width="0" style="70" hidden="1" customWidth="1"/>
    <col min="12138" max="12138" width="12.85546875" style="70" bestFit="1" customWidth="1"/>
    <col min="12139" max="12140" width="0" style="70" hidden="1" customWidth="1"/>
    <col min="12141" max="12141" width="12.85546875" style="70" bestFit="1" customWidth="1"/>
    <col min="12142" max="12143" width="0" style="70" hidden="1" customWidth="1"/>
    <col min="12144" max="12144" width="12.85546875" style="70" bestFit="1" customWidth="1"/>
    <col min="12145" max="12146" width="0" style="70" hidden="1" customWidth="1"/>
    <col min="12147" max="12147" width="12.85546875" style="70" bestFit="1" customWidth="1"/>
    <col min="12148" max="12149" width="0" style="70" hidden="1" customWidth="1"/>
    <col min="12150" max="12150" width="12.85546875" style="70" bestFit="1" customWidth="1"/>
    <col min="12151" max="12152" width="0" style="70" hidden="1" customWidth="1"/>
    <col min="12153" max="12153" width="12.85546875" style="70" bestFit="1" customWidth="1"/>
    <col min="12154" max="12154" width="0" style="70" hidden="1" customWidth="1"/>
    <col min="12155" max="12155" width="15" style="70" bestFit="1" customWidth="1"/>
    <col min="12156" max="12156" width="14.5703125" style="70" bestFit="1" customWidth="1"/>
    <col min="12157" max="12158" width="0" style="70" hidden="1" customWidth="1"/>
    <col min="12159" max="12159" width="14.5703125" style="70" bestFit="1" customWidth="1"/>
    <col min="12160" max="12161" width="0" style="70" hidden="1" customWidth="1"/>
    <col min="12162" max="12162" width="14.5703125" style="70" bestFit="1" customWidth="1"/>
    <col min="12163" max="12164" width="0" style="70" hidden="1" customWidth="1"/>
    <col min="12165" max="12165" width="14.5703125" style="70" bestFit="1" customWidth="1"/>
    <col min="12166" max="12167" width="0" style="70" hidden="1" customWidth="1"/>
    <col min="12168" max="12168" width="14.5703125" style="70" bestFit="1" customWidth="1"/>
    <col min="12169" max="12170" width="0" style="70" hidden="1" customWidth="1"/>
    <col min="12171" max="12171" width="14.5703125" style="70" customWidth="1"/>
    <col min="12172" max="12173" width="0" style="70" hidden="1" customWidth="1"/>
    <col min="12174" max="12174" width="14.5703125" style="70" customWidth="1"/>
    <col min="12175" max="12176" width="0" style="70" hidden="1" customWidth="1"/>
    <col min="12177" max="12177" width="14.5703125" style="70" customWidth="1"/>
    <col min="12178" max="12179" width="0" style="70" hidden="1" customWidth="1"/>
    <col min="12180" max="12180" width="14.5703125" style="70" customWidth="1"/>
    <col min="12181" max="12182" width="0" style="70" hidden="1" customWidth="1"/>
    <col min="12183" max="12183" width="14.5703125" style="70" customWidth="1"/>
    <col min="12184" max="12185" width="0" style="70" hidden="1" customWidth="1"/>
    <col min="12186" max="12186" width="14.5703125" style="70" customWidth="1"/>
    <col min="12187" max="12188" width="0" style="70" hidden="1" customWidth="1"/>
    <col min="12189" max="12189" width="14.5703125" style="70" customWidth="1"/>
    <col min="12190" max="12190" width="0" style="70" hidden="1" customWidth="1"/>
    <col min="12191" max="12191" width="15" style="70" customWidth="1"/>
    <col min="12192" max="12288" width="9.140625" style="70"/>
    <col min="12289" max="12289" width="4.42578125" style="70" customWidth="1"/>
    <col min="12290" max="12290" width="12.85546875" style="70" customWidth="1"/>
    <col min="12291" max="12291" width="46.5703125" style="70" customWidth="1"/>
    <col min="12292" max="12292" width="7" style="70" customWidth="1"/>
    <col min="12293" max="12293" width="9.42578125" style="70" customWidth="1"/>
    <col min="12294" max="12294" width="0" style="70" hidden="1" customWidth="1"/>
    <col min="12295" max="12295" width="9.28515625" style="70" bestFit="1" customWidth="1"/>
    <col min="12296" max="12296" width="15.85546875" style="70" customWidth="1"/>
    <col min="12297" max="12374" width="0" style="70" hidden="1" customWidth="1"/>
    <col min="12375" max="12375" width="14" style="70" bestFit="1" customWidth="1"/>
    <col min="12376" max="12376" width="11.28515625" style="70" bestFit="1" customWidth="1"/>
    <col min="12377" max="12378" width="0" style="70" hidden="1" customWidth="1"/>
    <col min="12379" max="12379" width="11.28515625" style="70" bestFit="1" customWidth="1"/>
    <col min="12380" max="12381" width="0" style="70" hidden="1" customWidth="1"/>
    <col min="12382" max="12382" width="12.85546875" style="70" bestFit="1" customWidth="1"/>
    <col min="12383" max="12384" width="0" style="70" hidden="1" customWidth="1"/>
    <col min="12385" max="12385" width="12.85546875" style="70" bestFit="1" customWidth="1"/>
    <col min="12386" max="12387" width="0" style="70" hidden="1" customWidth="1"/>
    <col min="12388" max="12388" width="12.85546875" style="70" bestFit="1" customWidth="1"/>
    <col min="12389" max="12390" width="0" style="70" hidden="1" customWidth="1"/>
    <col min="12391" max="12391" width="12.85546875" style="70" bestFit="1" customWidth="1"/>
    <col min="12392" max="12393" width="0" style="70" hidden="1" customWidth="1"/>
    <col min="12394" max="12394" width="12.85546875" style="70" bestFit="1" customWidth="1"/>
    <col min="12395" max="12396" width="0" style="70" hidden="1" customWidth="1"/>
    <col min="12397" max="12397" width="12.85546875" style="70" bestFit="1" customWidth="1"/>
    <col min="12398" max="12399" width="0" style="70" hidden="1" customWidth="1"/>
    <col min="12400" max="12400" width="12.85546875" style="70" bestFit="1" customWidth="1"/>
    <col min="12401" max="12402" width="0" style="70" hidden="1" customWidth="1"/>
    <col min="12403" max="12403" width="12.85546875" style="70" bestFit="1" customWidth="1"/>
    <col min="12404" max="12405" width="0" style="70" hidden="1" customWidth="1"/>
    <col min="12406" max="12406" width="12.85546875" style="70" bestFit="1" customWidth="1"/>
    <col min="12407" max="12408" width="0" style="70" hidden="1" customWidth="1"/>
    <col min="12409" max="12409" width="12.85546875" style="70" bestFit="1" customWidth="1"/>
    <col min="12410" max="12410" width="0" style="70" hidden="1" customWidth="1"/>
    <col min="12411" max="12411" width="15" style="70" bestFit="1" customWidth="1"/>
    <col min="12412" max="12412" width="14.5703125" style="70" bestFit="1" customWidth="1"/>
    <col min="12413" max="12414" width="0" style="70" hidden="1" customWidth="1"/>
    <col min="12415" max="12415" width="14.5703125" style="70" bestFit="1" customWidth="1"/>
    <col min="12416" max="12417" width="0" style="70" hidden="1" customWidth="1"/>
    <col min="12418" max="12418" width="14.5703125" style="70" bestFit="1" customWidth="1"/>
    <col min="12419" max="12420" width="0" style="70" hidden="1" customWidth="1"/>
    <col min="12421" max="12421" width="14.5703125" style="70" bestFit="1" customWidth="1"/>
    <col min="12422" max="12423" width="0" style="70" hidden="1" customWidth="1"/>
    <col min="12424" max="12424" width="14.5703125" style="70" bestFit="1" customWidth="1"/>
    <col min="12425" max="12426" width="0" style="70" hidden="1" customWidth="1"/>
    <col min="12427" max="12427" width="14.5703125" style="70" customWidth="1"/>
    <col min="12428" max="12429" width="0" style="70" hidden="1" customWidth="1"/>
    <col min="12430" max="12430" width="14.5703125" style="70" customWidth="1"/>
    <col min="12431" max="12432" width="0" style="70" hidden="1" customWidth="1"/>
    <col min="12433" max="12433" width="14.5703125" style="70" customWidth="1"/>
    <col min="12434" max="12435" width="0" style="70" hidden="1" customWidth="1"/>
    <col min="12436" max="12436" width="14.5703125" style="70" customWidth="1"/>
    <col min="12437" max="12438" width="0" style="70" hidden="1" customWidth="1"/>
    <col min="12439" max="12439" width="14.5703125" style="70" customWidth="1"/>
    <col min="12440" max="12441" width="0" style="70" hidden="1" customWidth="1"/>
    <col min="12442" max="12442" width="14.5703125" style="70" customWidth="1"/>
    <col min="12443" max="12444" width="0" style="70" hidden="1" customWidth="1"/>
    <col min="12445" max="12445" width="14.5703125" style="70" customWidth="1"/>
    <col min="12446" max="12446" width="0" style="70" hidden="1" customWidth="1"/>
    <col min="12447" max="12447" width="15" style="70" customWidth="1"/>
    <col min="12448" max="12544" width="9.140625" style="70"/>
    <col min="12545" max="12545" width="4.42578125" style="70" customWidth="1"/>
    <col min="12546" max="12546" width="12.85546875" style="70" customWidth="1"/>
    <col min="12547" max="12547" width="46.5703125" style="70" customWidth="1"/>
    <col min="12548" max="12548" width="7" style="70" customWidth="1"/>
    <col min="12549" max="12549" width="9.42578125" style="70" customWidth="1"/>
    <col min="12550" max="12550" width="0" style="70" hidden="1" customWidth="1"/>
    <col min="12551" max="12551" width="9.28515625" style="70" bestFit="1" customWidth="1"/>
    <col min="12552" max="12552" width="15.85546875" style="70" customWidth="1"/>
    <col min="12553" max="12630" width="0" style="70" hidden="1" customWidth="1"/>
    <col min="12631" max="12631" width="14" style="70" bestFit="1" customWidth="1"/>
    <col min="12632" max="12632" width="11.28515625" style="70" bestFit="1" customWidth="1"/>
    <col min="12633" max="12634" width="0" style="70" hidden="1" customWidth="1"/>
    <col min="12635" max="12635" width="11.28515625" style="70" bestFit="1" customWidth="1"/>
    <col min="12636" max="12637" width="0" style="70" hidden="1" customWidth="1"/>
    <col min="12638" max="12638" width="12.85546875" style="70" bestFit="1" customWidth="1"/>
    <col min="12639" max="12640" width="0" style="70" hidden="1" customWidth="1"/>
    <col min="12641" max="12641" width="12.85546875" style="70" bestFit="1" customWidth="1"/>
    <col min="12642" max="12643" width="0" style="70" hidden="1" customWidth="1"/>
    <col min="12644" max="12644" width="12.85546875" style="70" bestFit="1" customWidth="1"/>
    <col min="12645" max="12646" width="0" style="70" hidden="1" customWidth="1"/>
    <col min="12647" max="12647" width="12.85546875" style="70" bestFit="1" customWidth="1"/>
    <col min="12648" max="12649" width="0" style="70" hidden="1" customWidth="1"/>
    <col min="12650" max="12650" width="12.85546875" style="70" bestFit="1" customWidth="1"/>
    <col min="12651" max="12652" width="0" style="70" hidden="1" customWidth="1"/>
    <col min="12653" max="12653" width="12.85546875" style="70" bestFit="1" customWidth="1"/>
    <col min="12654" max="12655" width="0" style="70" hidden="1" customWidth="1"/>
    <col min="12656" max="12656" width="12.85546875" style="70" bestFit="1" customWidth="1"/>
    <col min="12657" max="12658" width="0" style="70" hidden="1" customWidth="1"/>
    <col min="12659" max="12659" width="12.85546875" style="70" bestFit="1" customWidth="1"/>
    <col min="12660" max="12661" width="0" style="70" hidden="1" customWidth="1"/>
    <col min="12662" max="12662" width="12.85546875" style="70" bestFit="1" customWidth="1"/>
    <col min="12663" max="12664" width="0" style="70" hidden="1" customWidth="1"/>
    <col min="12665" max="12665" width="12.85546875" style="70" bestFit="1" customWidth="1"/>
    <col min="12666" max="12666" width="0" style="70" hidden="1" customWidth="1"/>
    <col min="12667" max="12667" width="15" style="70" bestFit="1" customWidth="1"/>
    <col min="12668" max="12668" width="14.5703125" style="70" bestFit="1" customWidth="1"/>
    <col min="12669" max="12670" width="0" style="70" hidden="1" customWidth="1"/>
    <col min="12671" max="12671" width="14.5703125" style="70" bestFit="1" customWidth="1"/>
    <col min="12672" max="12673" width="0" style="70" hidden="1" customWidth="1"/>
    <col min="12674" max="12674" width="14.5703125" style="70" bestFit="1" customWidth="1"/>
    <col min="12675" max="12676" width="0" style="70" hidden="1" customWidth="1"/>
    <col min="12677" max="12677" width="14.5703125" style="70" bestFit="1" customWidth="1"/>
    <col min="12678" max="12679" width="0" style="70" hidden="1" customWidth="1"/>
    <col min="12680" max="12680" width="14.5703125" style="70" bestFit="1" customWidth="1"/>
    <col min="12681" max="12682" width="0" style="70" hidden="1" customWidth="1"/>
    <col min="12683" max="12683" width="14.5703125" style="70" customWidth="1"/>
    <col min="12684" max="12685" width="0" style="70" hidden="1" customWidth="1"/>
    <col min="12686" max="12686" width="14.5703125" style="70" customWidth="1"/>
    <col min="12687" max="12688" width="0" style="70" hidden="1" customWidth="1"/>
    <col min="12689" max="12689" width="14.5703125" style="70" customWidth="1"/>
    <col min="12690" max="12691" width="0" style="70" hidden="1" customWidth="1"/>
    <col min="12692" max="12692" width="14.5703125" style="70" customWidth="1"/>
    <col min="12693" max="12694" width="0" style="70" hidden="1" customWidth="1"/>
    <col min="12695" max="12695" width="14.5703125" style="70" customWidth="1"/>
    <col min="12696" max="12697" width="0" style="70" hidden="1" customWidth="1"/>
    <col min="12698" max="12698" width="14.5703125" style="70" customWidth="1"/>
    <col min="12699" max="12700" width="0" style="70" hidden="1" customWidth="1"/>
    <col min="12701" max="12701" width="14.5703125" style="70" customWidth="1"/>
    <col min="12702" max="12702" width="0" style="70" hidden="1" customWidth="1"/>
    <col min="12703" max="12703" width="15" style="70" customWidth="1"/>
    <col min="12704" max="12800" width="9.140625" style="70"/>
    <col min="12801" max="12801" width="4.42578125" style="70" customWidth="1"/>
    <col min="12802" max="12802" width="12.85546875" style="70" customWidth="1"/>
    <col min="12803" max="12803" width="46.5703125" style="70" customWidth="1"/>
    <col min="12804" max="12804" width="7" style="70" customWidth="1"/>
    <col min="12805" max="12805" width="9.42578125" style="70" customWidth="1"/>
    <col min="12806" max="12806" width="0" style="70" hidden="1" customWidth="1"/>
    <col min="12807" max="12807" width="9.28515625" style="70" bestFit="1" customWidth="1"/>
    <col min="12808" max="12808" width="15.85546875" style="70" customWidth="1"/>
    <col min="12809" max="12886" width="0" style="70" hidden="1" customWidth="1"/>
    <col min="12887" max="12887" width="14" style="70" bestFit="1" customWidth="1"/>
    <col min="12888" max="12888" width="11.28515625" style="70" bestFit="1" customWidth="1"/>
    <col min="12889" max="12890" width="0" style="70" hidden="1" customWidth="1"/>
    <col min="12891" max="12891" width="11.28515625" style="70" bestFit="1" customWidth="1"/>
    <col min="12892" max="12893" width="0" style="70" hidden="1" customWidth="1"/>
    <col min="12894" max="12894" width="12.85546875" style="70" bestFit="1" customWidth="1"/>
    <col min="12895" max="12896" width="0" style="70" hidden="1" customWidth="1"/>
    <col min="12897" max="12897" width="12.85546875" style="70" bestFit="1" customWidth="1"/>
    <col min="12898" max="12899" width="0" style="70" hidden="1" customWidth="1"/>
    <col min="12900" max="12900" width="12.85546875" style="70" bestFit="1" customWidth="1"/>
    <col min="12901" max="12902" width="0" style="70" hidden="1" customWidth="1"/>
    <col min="12903" max="12903" width="12.85546875" style="70" bestFit="1" customWidth="1"/>
    <col min="12904" max="12905" width="0" style="70" hidden="1" customWidth="1"/>
    <col min="12906" max="12906" width="12.85546875" style="70" bestFit="1" customWidth="1"/>
    <col min="12907" max="12908" width="0" style="70" hidden="1" customWidth="1"/>
    <col min="12909" max="12909" width="12.85546875" style="70" bestFit="1" customWidth="1"/>
    <col min="12910" max="12911" width="0" style="70" hidden="1" customWidth="1"/>
    <col min="12912" max="12912" width="12.85546875" style="70" bestFit="1" customWidth="1"/>
    <col min="12913" max="12914" width="0" style="70" hidden="1" customWidth="1"/>
    <col min="12915" max="12915" width="12.85546875" style="70" bestFit="1" customWidth="1"/>
    <col min="12916" max="12917" width="0" style="70" hidden="1" customWidth="1"/>
    <col min="12918" max="12918" width="12.85546875" style="70" bestFit="1" customWidth="1"/>
    <col min="12919" max="12920" width="0" style="70" hidden="1" customWidth="1"/>
    <col min="12921" max="12921" width="12.85546875" style="70" bestFit="1" customWidth="1"/>
    <col min="12922" max="12922" width="0" style="70" hidden="1" customWidth="1"/>
    <col min="12923" max="12923" width="15" style="70" bestFit="1" customWidth="1"/>
    <col min="12924" max="12924" width="14.5703125" style="70" bestFit="1" customWidth="1"/>
    <col min="12925" max="12926" width="0" style="70" hidden="1" customWidth="1"/>
    <col min="12927" max="12927" width="14.5703125" style="70" bestFit="1" customWidth="1"/>
    <col min="12928" max="12929" width="0" style="70" hidden="1" customWidth="1"/>
    <col min="12930" max="12930" width="14.5703125" style="70" bestFit="1" customWidth="1"/>
    <col min="12931" max="12932" width="0" style="70" hidden="1" customWidth="1"/>
    <col min="12933" max="12933" width="14.5703125" style="70" bestFit="1" customWidth="1"/>
    <col min="12934" max="12935" width="0" style="70" hidden="1" customWidth="1"/>
    <col min="12936" max="12936" width="14.5703125" style="70" bestFit="1" customWidth="1"/>
    <col min="12937" max="12938" width="0" style="70" hidden="1" customWidth="1"/>
    <col min="12939" max="12939" width="14.5703125" style="70" customWidth="1"/>
    <col min="12940" max="12941" width="0" style="70" hidden="1" customWidth="1"/>
    <col min="12942" max="12942" width="14.5703125" style="70" customWidth="1"/>
    <col min="12943" max="12944" width="0" style="70" hidden="1" customWidth="1"/>
    <col min="12945" max="12945" width="14.5703125" style="70" customWidth="1"/>
    <col min="12946" max="12947" width="0" style="70" hidden="1" customWidth="1"/>
    <col min="12948" max="12948" width="14.5703125" style="70" customWidth="1"/>
    <col min="12949" max="12950" width="0" style="70" hidden="1" customWidth="1"/>
    <col min="12951" max="12951" width="14.5703125" style="70" customWidth="1"/>
    <col min="12952" max="12953" width="0" style="70" hidden="1" customWidth="1"/>
    <col min="12954" max="12954" width="14.5703125" style="70" customWidth="1"/>
    <col min="12955" max="12956" width="0" style="70" hidden="1" customWidth="1"/>
    <col min="12957" max="12957" width="14.5703125" style="70" customWidth="1"/>
    <col min="12958" max="12958" width="0" style="70" hidden="1" customWidth="1"/>
    <col min="12959" max="12959" width="15" style="70" customWidth="1"/>
    <col min="12960" max="13056" width="9.140625" style="70"/>
    <col min="13057" max="13057" width="4.42578125" style="70" customWidth="1"/>
    <col min="13058" max="13058" width="12.85546875" style="70" customWidth="1"/>
    <col min="13059" max="13059" width="46.5703125" style="70" customWidth="1"/>
    <col min="13060" max="13060" width="7" style="70" customWidth="1"/>
    <col min="13061" max="13061" width="9.42578125" style="70" customWidth="1"/>
    <col min="13062" max="13062" width="0" style="70" hidden="1" customWidth="1"/>
    <col min="13063" max="13063" width="9.28515625" style="70" bestFit="1" customWidth="1"/>
    <col min="13064" max="13064" width="15.85546875" style="70" customWidth="1"/>
    <col min="13065" max="13142" width="0" style="70" hidden="1" customWidth="1"/>
    <col min="13143" max="13143" width="14" style="70" bestFit="1" customWidth="1"/>
    <col min="13144" max="13144" width="11.28515625" style="70" bestFit="1" customWidth="1"/>
    <col min="13145" max="13146" width="0" style="70" hidden="1" customWidth="1"/>
    <col min="13147" max="13147" width="11.28515625" style="70" bestFit="1" customWidth="1"/>
    <col min="13148" max="13149" width="0" style="70" hidden="1" customWidth="1"/>
    <col min="13150" max="13150" width="12.85546875" style="70" bestFit="1" customWidth="1"/>
    <col min="13151" max="13152" width="0" style="70" hidden="1" customWidth="1"/>
    <col min="13153" max="13153" width="12.85546875" style="70" bestFit="1" customWidth="1"/>
    <col min="13154" max="13155" width="0" style="70" hidden="1" customWidth="1"/>
    <col min="13156" max="13156" width="12.85546875" style="70" bestFit="1" customWidth="1"/>
    <col min="13157" max="13158" width="0" style="70" hidden="1" customWidth="1"/>
    <col min="13159" max="13159" width="12.85546875" style="70" bestFit="1" customWidth="1"/>
    <col min="13160" max="13161" width="0" style="70" hidden="1" customWidth="1"/>
    <col min="13162" max="13162" width="12.85546875" style="70" bestFit="1" customWidth="1"/>
    <col min="13163" max="13164" width="0" style="70" hidden="1" customWidth="1"/>
    <col min="13165" max="13165" width="12.85546875" style="70" bestFit="1" customWidth="1"/>
    <col min="13166" max="13167" width="0" style="70" hidden="1" customWidth="1"/>
    <col min="13168" max="13168" width="12.85546875" style="70" bestFit="1" customWidth="1"/>
    <col min="13169" max="13170" width="0" style="70" hidden="1" customWidth="1"/>
    <col min="13171" max="13171" width="12.85546875" style="70" bestFit="1" customWidth="1"/>
    <col min="13172" max="13173" width="0" style="70" hidden="1" customWidth="1"/>
    <col min="13174" max="13174" width="12.85546875" style="70" bestFit="1" customWidth="1"/>
    <col min="13175" max="13176" width="0" style="70" hidden="1" customWidth="1"/>
    <col min="13177" max="13177" width="12.85546875" style="70" bestFit="1" customWidth="1"/>
    <col min="13178" max="13178" width="0" style="70" hidden="1" customWidth="1"/>
    <col min="13179" max="13179" width="15" style="70" bestFit="1" customWidth="1"/>
    <col min="13180" max="13180" width="14.5703125" style="70" bestFit="1" customWidth="1"/>
    <col min="13181" max="13182" width="0" style="70" hidden="1" customWidth="1"/>
    <col min="13183" max="13183" width="14.5703125" style="70" bestFit="1" customWidth="1"/>
    <col min="13184" max="13185" width="0" style="70" hidden="1" customWidth="1"/>
    <col min="13186" max="13186" width="14.5703125" style="70" bestFit="1" customWidth="1"/>
    <col min="13187" max="13188" width="0" style="70" hidden="1" customWidth="1"/>
    <col min="13189" max="13189" width="14.5703125" style="70" bestFit="1" customWidth="1"/>
    <col min="13190" max="13191" width="0" style="70" hidden="1" customWidth="1"/>
    <col min="13192" max="13192" width="14.5703125" style="70" bestFit="1" customWidth="1"/>
    <col min="13193" max="13194" width="0" style="70" hidden="1" customWidth="1"/>
    <col min="13195" max="13195" width="14.5703125" style="70" customWidth="1"/>
    <col min="13196" max="13197" width="0" style="70" hidden="1" customWidth="1"/>
    <col min="13198" max="13198" width="14.5703125" style="70" customWidth="1"/>
    <col min="13199" max="13200" width="0" style="70" hidden="1" customWidth="1"/>
    <col min="13201" max="13201" width="14.5703125" style="70" customWidth="1"/>
    <col min="13202" max="13203" width="0" style="70" hidden="1" customWidth="1"/>
    <col min="13204" max="13204" width="14.5703125" style="70" customWidth="1"/>
    <col min="13205" max="13206" width="0" style="70" hidden="1" customWidth="1"/>
    <col min="13207" max="13207" width="14.5703125" style="70" customWidth="1"/>
    <col min="13208" max="13209" width="0" style="70" hidden="1" customWidth="1"/>
    <col min="13210" max="13210" width="14.5703125" style="70" customWidth="1"/>
    <col min="13211" max="13212" width="0" style="70" hidden="1" customWidth="1"/>
    <col min="13213" max="13213" width="14.5703125" style="70" customWidth="1"/>
    <col min="13214" max="13214" width="0" style="70" hidden="1" customWidth="1"/>
    <col min="13215" max="13215" width="15" style="70" customWidth="1"/>
    <col min="13216" max="13312" width="9.140625" style="70"/>
    <col min="13313" max="13313" width="4.42578125" style="70" customWidth="1"/>
    <col min="13314" max="13314" width="12.85546875" style="70" customWidth="1"/>
    <col min="13315" max="13315" width="46.5703125" style="70" customWidth="1"/>
    <col min="13316" max="13316" width="7" style="70" customWidth="1"/>
    <col min="13317" max="13317" width="9.42578125" style="70" customWidth="1"/>
    <col min="13318" max="13318" width="0" style="70" hidden="1" customWidth="1"/>
    <col min="13319" max="13319" width="9.28515625" style="70" bestFit="1" customWidth="1"/>
    <col min="13320" max="13320" width="15.85546875" style="70" customWidth="1"/>
    <col min="13321" max="13398" width="0" style="70" hidden="1" customWidth="1"/>
    <col min="13399" max="13399" width="14" style="70" bestFit="1" customWidth="1"/>
    <col min="13400" max="13400" width="11.28515625" style="70" bestFit="1" customWidth="1"/>
    <col min="13401" max="13402" width="0" style="70" hidden="1" customWidth="1"/>
    <col min="13403" max="13403" width="11.28515625" style="70" bestFit="1" customWidth="1"/>
    <col min="13404" max="13405" width="0" style="70" hidden="1" customWidth="1"/>
    <col min="13406" max="13406" width="12.85546875" style="70" bestFit="1" customWidth="1"/>
    <col min="13407" max="13408" width="0" style="70" hidden="1" customWidth="1"/>
    <col min="13409" max="13409" width="12.85546875" style="70" bestFit="1" customWidth="1"/>
    <col min="13410" max="13411" width="0" style="70" hidden="1" customWidth="1"/>
    <col min="13412" max="13412" width="12.85546875" style="70" bestFit="1" customWidth="1"/>
    <col min="13413" max="13414" width="0" style="70" hidden="1" customWidth="1"/>
    <col min="13415" max="13415" width="12.85546875" style="70" bestFit="1" customWidth="1"/>
    <col min="13416" max="13417" width="0" style="70" hidden="1" customWidth="1"/>
    <col min="13418" max="13418" width="12.85546875" style="70" bestFit="1" customWidth="1"/>
    <col min="13419" max="13420" width="0" style="70" hidden="1" customWidth="1"/>
    <col min="13421" max="13421" width="12.85546875" style="70" bestFit="1" customWidth="1"/>
    <col min="13422" max="13423" width="0" style="70" hidden="1" customWidth="1"/>
    <col min="13424" max="13424" width="12.85546875" style="70" bestFit="1" customWidth="1"/>
    <col min="13425" max="13426" width="0" style="70" hidden="1" customWidth="1"/>
    <col min="13427" max="13427" width="12.85546875" style="70" bestFit="1" customWidth="1"/>
    <col min="13428" max="13429" width="0" style="70" hidden="1" customWidth="1"/>
    <col min="13430" max="13430" width="12.85546875" style="70" bestFit="1" customWidth="1"/>
    <col min="13431" max="13432" width="0" style="70" hidden="1" customWidth="1"/>
    <col min="13433" max="13433" width="12.85546875" style="70" bestFit="1" customWidth="1"/>
    <col min="13434" max="13434" width="0" style="70" hidden="1" customWidth="1"/>
    <col min="13435" max="13435" width="15" style="70" bestFit="1" customWidth="1"/>
    <col min="13436" max="13436" width="14.5703125" style="70" bestFit="1" customWidth="1"/>
    <col min="13437" max="13438" width="0" style="70" hidden="1" customWidth="1"/>
    <col min="13439" max="13439" width="14.5703125" style="70" bestFit="1" customWidth="1"/>
    <col min="13440" max="13441" width="0" style="70" hidden="1" customWidth="1"/>
    <col min="13442" max="13442" width="14.5703125" style="70" bestFit="1" customWidth="1"/>
    <col min="13443" max="13444" width="0" style="70" hidden="1" customWidth="1"/>
    <col min="13445" max="13445" width="14.5703125" style="70" bestFit="1" customWidth="1"/>
    <col min="13446" max="13447" width="0" style="70" hidden="1" customWidth="1"/>
    <col min="13448" max="13448" width="14.5703125" style="70" bestFit="1" customWidth="1"/>
    <col min="13449" max="13450" width="0" style="70" hidden="1" customWidth="1"/>
    <col min="13451" max="13451" width="14.5703125" style="70" customWidth="1"/>
    <col min="13452" max="13453" width="0" style="70" hidden="1" customWidth="1"/>
    <col min="13454" max="13454" width="14.5703125" style="70" customWidth="1"/>
    <col min="13455" max="13456" width="0" style="70" hidden="1" customWidth="1"/>
    <col min="13457" max="13457" width="14.5703125" style="70" customWidth="1"/>
    <col min="13458" max="13459" width="0" style="70" hidden="1" customWidth="1"/>
    <col min="13460" max="13460" width="14.5703125" style="70" customWidth="1"/>
    <col min="13461" max="13462" width="0" style="70" hidden="1" customWidth="1"/>
    <col min="13463" max="13463" width="14.5703125" style="70" customWidth="1"/>
    <col min="13464" max="13465" width="0" style="70" hidden="1" customWidth="1"/>
    <col min="13466" max="13466" width="14.5703125" style="70" customWidth="1"/>
    <col min="13467" max="13468" width="0" style="70" hidden="1" customWidth="1"/>
    <col min="13469" max="13469" width="14.5703125" style="70" customWidth="1"/>
    <col min="13470" max="13470" width="0" style="70" hidden="1" customWidth="1"/>
    <col min="13471" max="13471" width="15" style="70" customWidth="1"/>
    <col min="13472" max="13568" width="9.140625" style="70"/>
    <col min="13569" max="13569" width="4.42578125" style="70" customWidth="1"/>
    <col min="13570" max="13570" width="12.85546875" style="70" customWidth="1"/>
    <col min="13571" max="13571" width="46.5703125" style="70" customWidth="1"/>
    <col min="13572" max="13572" width="7" style="70" customWidth="1"/>
    <col min="13573" max="13573" width="9.42578125" style="70" customWidth="1"/>
    <col min="13574" max="13574" width="0" style="70" hidden="1" customWidth="1"/>
    <col min="13575" max="13575" width="9.28515625" style="70" bestFit="1" customWidth="1"/>
    <col min="13576" max="13576" width="15.85546875" style="70" customWidth="1"/>
    <col min="13577" max="13654" width="0" style="70" hidden="1" customWidth="1"/>
    <col min="13655" max="13655" width="14" style="70" bestFit="1" customWidth="1"/>
    <col min="13656" max="13656" width="11.28515625" style="70" bestFit="1" customWidth="1"/>
    <col min="13657" max="13658" width="0" style="70" hidden="1" customWidth="1"/>
    <col min="13659" max="13659" width="11.28515625" style="70" bestFit="1" customWidth="1"/>
    <col min="13660" max="13661" width="0" style="70" hidden="1" customWidth="1"/>
    <col min="13662" max="13662" width="12.85546875" style="70" bestFit="1" customWidth="1"/>
    <col min="13663" max="13664" width="0" style="70" hidden="1" customWidth="1"/>
    <col min="13665" max="13665" width="12.85546875" style="70" bestFit="1" customWidth="1"/>
    <col min="13666" max="13667" width="0" style="70" hidden="1" customWidth="1"/>
    <col min="13668" max="13668" width="12.85546875" style="70" bestFit="1" customWidth="1"/>
    <col min="13669" max="13670" width="0" style="70" hidden="1" customWidth="1"/>
    <col min="13671" max="13671" width="12.85546875" style="70" bestFit="1" customWidth="1"/>
    <col min="13672" max="13673" width="0" style="70" hidden="1" customWidth="1"/>
    <col min="13674" max="13674" width="12.85546875" style="70" bestFit="1" customWidth="1"/>
    <col min="13675" max="13676" width="0" style="70" hidden="1" customWidth="1"/>
    <col min="13677" max="13677" width="12.85546875" style="70" bestFit="1" customWidth="1"/>
    <col min="13678" max="13679" width="0" style="70" hidden="1" customWidth="1"/>
    <col min="13680" max="13680" width="12.85546875" style="70" bestFit="1" customWidth="1"/>
    <col min="13681" max="13682" width="0" style="70" hidden="1" customWidth="1"/>
    <col min="13683" max="13683" width="12.85546875" style="70" bestFit="1" customWidth="1"/>
    <col min="13684" max="13685" width="0" style="70" hidden="1" customWidth="1"/>
    <col min="13686" max="13686" width="12.85546875" style="70" bestFit="1" customWidth="1"/>
    <col min="13687" max="13688" width="0" style="70" hidden="1" customWidth="1"/>
    <col min="13689" max="13689" width="12.85546875" style="70" bestFit="1" customWidth="1"/>
    <col min="13690" max="13690" width="0" style="70" hidden="1" customWidth="1"/>
    <col min="13691" max="13691" width="15" style="70" bestFit="1" customWidth="1"/>
    <col min="13692" max="13692" width="14.5703125" style="70" bestFit="1" customWidth="1"/>
    <col min="13693" max="13694" width="0" style="70" hidden="1" customWidth="1"/>
    <col min="13695" max="13695" width="14.5703125" style="70" bestFit="1" customWidth="1"/>
    <col min="13696" max="13697" width="0" style="70" hidden="1" customWidth="1"/>
    <col min="13698" max="13698" width="14.5703125" style="70" bestFit="1" customWidth="1"/>
    <col min="13699" max="13700" width="0" style="70" hidden="1" customWidth="1"/>
    <col min="13701" max="13701" width="14.5703125" style="70" bestFit="1" customWidth="1"/>
    <col min="13702" max="13703" width="0" style="70" hidden="1" customWidth="1"/>
    <col min="13704" max="13704" width="14.5703125" style="70" bestFit="1" customWidth="1"/>
    <col min="13705" max="13706" width="0" style="70" hidden="1" customWidth="1"/>
    <col min="13707" max="13707" width="14.5703125" style="70" customWidth="1"/>
    <col min="13708" max="13709" width="0" style="70" hidden="1" customWidth="1"/>
    <col min="13710" max="13710" width="14.5703125" style="70" customWidth="1"/>
    <col min="13711" max="13712" width="0" style="70" hidden="1" customWidth="1"/>
    <col min="13713" max="13713" width="14.5703125" style="70" customWidth="1"/>
    <col min="13714" max="13715" width="0" style="70" hidden="1" customWidth="1"/>
    <col min="13716" max="13716" width="14.5703125" style="70" customWidth="1"/>
    <col min="13717" max="13718" width="0" style="70" hidden="1" customWidth="1"/>
    <col min="13719" max="13719" width="14.5703125" style="70" customWidth="1"/>
    <col min="13720" max="13721" width="0" style="70" hidden="1" customWidth="1"/>
    <col min="13722" max="13722" width="14.5703125" style="70" customWidth="1"/>
    <col min="13723" max="13724" width="0" style="70" hidden="1" customWidth="1"/>
    <col min="13725" max="13725" width="14.5703125" style="70" customWidth="1"/>
    <col min="13726" max="13726" width="0" style="70" hidden="1" customWidth="1"/>
    <col min="13727" max="13727" width="15" style="70" customWidth="1"/>
    <col min="13728" max="13824" width="9.140625" style="70"/>
    <col min="13825" max="13825" width="4.42578125" style="70" customWidth="1"/>
    <col min="13826" max="13826" width="12.85546875" style="70" customWidth="1"/>
    <col min="13827" max="13827" width="46.5703125" style="70" customWidth="1"/>
    <col min="13828" max="13828" width="7" style="70" customWidth="1"/>
    <col min="13829" max="13829" width="9.42578125" style="70" customWidth="1"/>
    <col min="13830" max="13830" width="0" style="70" hidden="1" customWidth="1"/>
    <col min="13831" max="13831" width="9.28515625" style="70" bestFit="1" customWidth="1"/>
    <col min="13832" max="13832" width="15.85546875" style="70" customWidth="1"/>
    <col min="13833" max="13910" width="0" style="70" hidden="1" customWidth="1"/>
    <col min="13911" max="13911" width="14" style="70" bestFit="1" customWidth="1"/>
    <col min="13912" max="13912" width="11.28515625" style="70" bestFit="1" customWidth="1"/>
    <col min="13913" max="13914" width="0" style="70" hidden="1" customWidth="1"/>
    <col min="13915" max="13915" width="11.28515625" style="70" bestFit="1" customWidth="1"/>
    <col min="13916" max="13917" width="0" style="70" hidden="1" customWidth="1"/>
    <col min="13918" max="13918" width="12.85546875" style="70" bestFit="1" customWidth="1"/>
    <col min="13919" max="13920" width="0" style="70" hidden="1" customWidth="1"/>
    <col min="13921" max="13921" width="12.85546875" style="70" bestFit="1" customWidth="1"/>
    <col min="13922" max="13923" width="0" style="70" hidden="1" customWidth="1"/>
    <col min="13924" max="13924" width="12.85546875" style="70" bestFit="1" customWidth="1"/>
    <col min="13925" max="13926" width="0" style="70" hidden="1" customWidth="1"/>
    <col min="13927" max="13927" width="12.85546875" style="70" bestFit="1" customWidth="1"/>
    <col min="13928" max="13929" width="0" style="70" hidden="1" customWidth="1"/>
    <col min="13930" max="13930" width="12.85546875" style="70" bestFit="1" customWidth="1"/>
    <col min="13931" max="13932" width="0" style="70" hidden="1" customWidth="1"/>
    <col min="13933" max="13933" width="12.85546875" style="70" bestFit="1" customWidth="1"/>
    <col min="13934" max="13935" width="0" style="70" hidden="1" customWidth="1"/>
    <col min="13936" max="13936" width="12.85546875" style="70" bestFit="1" customWidth="1"/>
    <col min="13937" max="13938" width="0" style="70" hidden="1" customWidth="1"/>
    <col min="13939" max="13939" width="12.85546875" style="70" bestFit="1" customWidth="1"/>
    <col min="13940" max="13941" width="0" style="70" hidden="1" customWidth="1"/>
    <col min="13942" max="13942" width="12.85546875" style="70" bestFit="1" customWidth="1"/>
    <col min="13943" max="13944" width="0" style="70" hidden="1" customWidth="1"/>
    <col min="13945" max="13945" width="12.85546875" style="70" bestFit="1" customWidth="1"/>
    <col min="13946" max="13946" width="0" style="70" hidden="1" customWidth="1"/>
    <col min="13947" max="13947" width="15" style="70" bestFit="1" customWidth="1"/>
    <col min="13948" max="13948" width="14.5703125" style="70" bestFit="1" customWidth="1"/>
    <col min="13949" max="13950" width="0" style="70" hidden="1" customWidth="1"/>
    <col min="13951" max="13951" width="14.5703125" style="70" bestFit="1" customWidth="1"/>
    <col min="13952" max="13953" width="0" style="70" hidden="1" customWidth="1"/>
    <col min="13954" max="13954" width="14.5703125" style="70" bestFit="1" customWidth="1"/>
    <col min="13955" max="13956" width="0" style="70" hidden="1" customWidth="1"/>
    <col min="13957" max="13957" width="14.5703125" style="70" bestFit="1" customWidth="1"/>
    <col min="13958" max="13959" width="0" style="70" hidden="1" customWidth="1"/>
    <col min="13960" max="13960" width="14.5703125" style="70" bestFit="1" customWidth="1"/>
    <col min="13961" max="13962" width="0" style="70" hidden="1" customWidth="1"/>
    <col min="13963" max="13963" width="14.5703125" style="70" customWidth="1"/>
    <col min="13964" max="13965" width="0" style="70" hidden="1" customWidth="1"/>
    <col min="13966" max="13966" width="14.5703125" style="70" customWidth="1"/>
    <col min="13967" max="13968" width="0" style="70" hidden="1" customWidth="1"/>
    <col min="13969" max="13969" width="14.5703125" style="70" customWidth="1"/>
    <col min="13970" max="13971" width="0" style="70" hidden="1" customWidth="1"/>
    <col min="13972" max="13972" width="14.5703125" style="70" customWidth="1"/>
    <col min="13973" max="13974" width="0" style="70" hidden="1" customWidth="1"/>
    <col min="13975" max="13975" width="14.5703125" style="70" customWidth="1"/>
    <col min="13976" max="13977" width="0" style="70" hidden="1" customWidth="1"/>
    <col min="13978" max="13978" width="14.5703125" style="70" customWidth="1"/>
    <col min="13979" max="13980" width="0" style="70" hidden="1" customWidth="1"/>
    <col min="13981" max="13981" width="14.5703125" style="70" customWidth="1"/>
    <col min="13982" max="13982" width="0" style="70" hidden="1" customWidth="1"/>
    <col min="13983" max="13983" width="15" style="70" customWidth="1"/>
    <col min="13984" max="14080" width="9.140625" style="70"/>
    <col min="14081" max="14081" width="4.42578125" style="70" customWidth="1"/>
    <col min="14082" max="14082" width="12.85546875" style="70" customWidth="1"/>
    <col min="14083" max="14083" width="46.5703125" style="70" customWidth="1"/>
    <col min="14084" max="14084" width="7" style="70" customWidth="1"/>
    <col min="14085" max="14085" width="9.42578125" style="70" customWidth="1"/>
    <col min="14086" max="14086" width="0" style="70" hidden="1" customWidth="1"/>
    <col min="14087" max="14087" width="9.28515625" style="70" bestFit="1" customWidth="1"/>
    <col min="14088" max="14088" width="15.85546875" style="70" customWidth="1"/>
    <col min="14089" max="14166" width="0" style="70" hidden="1" customWidth="1"/>
    <col min="14167" max="14167" width="14" style="70" bestFit="1" customWidth="1"/>
    <col min="14168" max="14168" width="11.28515625" style="70" bestFit="1" customWidth="1"/>
    <col min="14169" max="14170" width="0" style="70" hidden="1" customWidth="1"/>
    <col min="14171" max="14171" width="11.28515625" style="70" bestFit="1" customWidth="1"/>
    <col min="14172" max="14173" width="0" style="70" hidden="1" customWidth="1"/>
    <col min="14174" max="14174" width="12.85546875" style="70" bestFit="1" customWidth="1"/>
    <col min="14175" max="14176" width="0" style="70" hidden="1" customWidth="1"/>
    <col min="14177" max="14177" width="12.85546875" style="70" bestFit="1" customWidth="1"/>
    <col min="14178" max="14179" width="0" style="70" hidden="1" customWidth="1"/>
    <col min="14180" max="14180" width="12.85546875" style="70" bestFit="1" customWidth="1"/>
    <col min="14181" max="14182" width="0" style="70" hidden="1" customWidth="1"/>
    <col min="14183" max="14183" width="12.85546875" style="70" bestFit="1" customWidth="1"/>
    <col min="14184" max="14185" width="0" style="70" hidden="1" customWidth="1"/>
    <col min="14186" max="14186" width="12.85546875" style="70" bestFit="1" customWidth="1"/>
    <col min="14187" max="14188" width="0" style="70" hidden="1" customWidth="1"/>
    <col min="14189" max="14189" width="12.85546875" style="70" bestFit="1" customWidth="1"/>
    <col min="14190" max="14191" width="0" style="70" hidden="1" customWidth="1"/>
    <col min="14192" max="14192" width="12.85546875" style="70" bestFit="1" customWidth="1"/>
    <col min="14193" max="14194" width="0" style="70" hidden="1" customWidth="1"/>
    <col min="14195" max="14195" width="12.85546875" style="70" bestFit="1" customWidth="1"/>
    <col min="14196" max="14197" width="0" style="70" hidden="1" customWidth="1"/>
    <col min="14198" max="14198" width="12.85546875" style="70" bestFit="1" customWidth="1"/>
    <col min="14199" max="14200" width="0" style="70" hidden="1" customWidth="1"/>
    <col min="14201" max="14201" width="12.85546875" style="70" bestFit="1" customWidth="1"/>
    <col min="14202" max="14202" width="0" style="70" hidden="1" customWidth="1"/>
    <col min="14203" max="14203" width="15" style="70" bestFit="1" customWidth="1"/>
    <col min="14204" max="14204" width="14.5703125" style="70" bestFit="1" customWidth="1"/>
    <col min="14205" max="14206" width="0" style="70" hidden="1" customWidth="1"/>
    <col min="14207" max="14207" width="14.5703125" style="70" bestFit="1" customWidth="1"/>
    <col min="14208" max="14209" width="0" style="70" hidden="1" customWidth="1"/>
    <col min="14210" max="14210" width="14.5703125" style="70" bestFit="1" customWidth="1"/>
    <col min="14211" max="14212" width="0" style="70" hidden="1" customWidth="1"/>
    <col min="14213" max="14213" width="14.5703125" style="70" bestFit="1" customWidth="1"/>
    <col min="14214" max="14215" width="0" style="70" hidden="1" customWidth="1"/>
    <col min="14216" max="14216" width="14.5703125" style="70" bestFit="1" customWidth="1"/>
    <col min="14217" max="14218" width="0" style="70" hidden="1" customWidth="1"/>
    <col min="14219" max="14219" width="14.5703125" style="70" customWidth="1"/>
    <col min="14220" max="14221" width="0" style="70" hidden="1" customWidth="1"/>
    <col min="14222" max="14222" width="14.5703125" style="70" customWidth="1"/>
    <col min="14223" max="14224" width="0" style="70" hidden="1" customWidth="1"/>
    <col min="14225" max="14225" width="14.5703125" style="70" customWidth="1"/>
    <col min="14226" max="14227" width="0" style="70" hidden="1" customWidth="1"/>
    <col min="14228" max="14228" width="14.5703125" style="70" customWidth="1"/>
    <col min="14229" max="14230" width="0" style="70" hidden="1" customWidth="1"/>
    <col min="14231" max="14231" width="14.5703125" style="70" customWidth="1"/>
    <col min="14232" max="14233" width="0" style="70" hidden="1" customWidth="1"/>
    <col min="14234" max="14234" width="14.5703125" style="70" customWidth="1"/>
    <col min="14235" max="14236" width="0" style="70" hidden="1" customWidth="1"/>
    <col min="14237" max="14237" width="14.5703125" style="70" customWidth="1"/>
    <col min="14238" max="14238" width="0" style="70" hidden="1" customWidth="1"/>
    <col min="14239" max="14239" width="15" style="70" customWidth="1"/>
    <col min="14240" max="14336" width="9.140625" style="70"/>
    <col min="14337" max="14337" width="4.42578125" style="70" customWidth="1"/>
    <col min="14338" max="14338" width="12.85546875" style="70" customWidth="1"/>
    <col min="14339" max="14339" width="46.5703125" style="70" customWidth="1"/>
    <col min="14340" max="14340" width="7" style="70" customWidth="1"/>
    <col min="14341" max="14341" width="9.42578125" style="70" customWidth="1"/>
    <col min="14342" max="14342" width="0" style="70" hidden="1" customWidth="1"/>
    <col min="14343" max="14343" width="9.28515625" style="70" bestFit="1" customWidth="1"/>
    <col min="14344" max="14344" width="15.85546875" style="70" customWidth="1"/>
    <col min="14345" max="14422" width="0" style="70" hidden="1" customWidth="1"/>
    <col min="14423" max="14423" width="14" style="70" bestFit="1" customWidth="1"/>
    <col min="14424" max="14424" width="11.28515625" style="70" bestFit="1" customWidth="1"/>
    <col min="14425" max="14426" width="0" style="70" hidden="1" customWidth="1"/>
    <col min="14427" max="14427" width="11.28515625" style="70" bestFit="1" customWidth="1"/>
    <col min="14428" max="14429" width="0" style="70" hidden="1" customWidth="1"/>
    <col min="14430" max="14430" width="12.85546875" style="70" bestFit="1" customWidth="1"/>
    <col min="14431" max="14432" width="0" style="70" hidden="1" customWidth="1"/>
    <col min="14433" max="14433" width="12.85546875" style="70" bestFit="1" customWidth="1"/>
    <col min="14434" max="14435" width="0" style="70" hidden="1" customWidth="1"/>
    <col min="14436" max="14436" width="12.85546875" style="70" bestFit="1" customWidth="1"/>
    <col min="14437" max="14438" width="0" style="70" hidden="1" customWidth="1"/>
    <col min="14439" max="14439" width="12.85546875" style="70" bestFit="1" customWidth="1"/>
    <col min="14440" max="14441" width="0" style="70" hidden="1" customWidth="1"/>
    <col min="14442" max="14442" width="12.85546875" style="70" bestFit="1" customWidth="1"/>
    <col min="14443" max="14444" width="0" style="70" hidden="1" customWidth="1"/>
    <col min="14445" max="14445" width="12.85546875" style="70" bestFit="1" customWidth="1"/>
    <col min="14446" max="14447" width="0" style="70" hidden="1" customWidth="1"/>
    <col min="14448" max="14448" width="12.85546875" style="70" bestFit="1" customWidth="1"/>
    <col min="14449" max="14450" width="0" style="70" hidden="1" customWidth="1"/>
    <col min="14451" max="14451" width="12.85546875" style="70" bestFit="1" customWidth="1"/>
    <col min="14452" max="14453" width="0" style="70" hidden="1" customWidth="1"/>
    <col min="14454" max="14454" width="12.85546875" style="70" bestFit="1" customWidth="1"/>
    <col min="14455" max="14456" width="0" style="70" hidden="1" customWidth="1"/>
    <col min="14457" max="14457" width="12.85546875" style="70" bestFit="1" customWidth="1"/>
    <col min="14458" max="14458" width="0" style="70" hidden="1" customWidth="1"/>
    <col min="14459" max="14459" width="15" style="70" bestFit="1" customWidth="1"/>
    <col min="14460" max="14460" width="14.5703125" style="70" bestFit="1" customWidth="1"/>
    <col min="14461" max="14462" width="0" style="70" hidden="1" customWidth="1"/>
    <col min="14463" max="14463" width="14.5703125" style="70" bestFit="1" customWidth="1"/>
    <col min="14464" max="14465" width="0" style="70" hidden="1" customWidth="1"/>
    <col min="14466" max="14466" width="14.5703125" style="70" bestFit="1" customWidth="1"/>
    <col min="14467" max="14468" width="0" style="70" hidden="1" customWidth="1"/>
    <col min="14469" max="14469" width="14.5703125" style="70" bestFit="1" customWidth="1"/>
    <col min="14470" max="14471" width="0" style="70" hidden="1" customWidth="1"/>
    <col min="14472" max="14472" width="14.5703125" style="70" bestFit="1" customWidth="1"/>
    <col min="14473" max="14474" width="0" style="70" hidden="1" customWidth="1"/>
    <col min="14475" max="14475" width="14.5703125" style="70" customWidth="1"/>
    <col min="14476" max="14477" width="0" style="70" hidden="1" customWidth="1"/>
    <col min="14478" max="14478" width="14.5703125" style="70" customWidth="1"/>
    <col min="14479" max="14480" width="0" style="70" hidden="1" customWidth="1"/>
    <col min="14481" max="14481" width="14.5703125" style="70" customWidth="1"/>
    <col min="14482" max="14483" width="0" style="70" hidden="1" customWidth="1"/>
    <col min="14484" max="14484" width="14.5703125" style="70" customWidth="1"/>
    <col min="14485" max="14486" width="0" style="70" hidden="1" customWidth="1"/>
    <col min="14487" max="14487" width="14.5703125" style="70" customWidth="1"/>
    <col min="14488" max="14489" width="0" style="70" hidden="1" customWidth="1"/>
    <col min="14490" max="14490" width="14.5703125" style="70" customWidth="1"/>
    <col min="14491" max="14492" width="0" style="70" hidden="1" customWidth="1"/>
    <col min="14493" max="14493" width="14.5703125" style="70" customWidth="1"/>
    <col min="14494" max="14494" width="0" style="70" hidden="1" customWidth="1"/>
    <col min="14495" max="14495" width="15" style="70" customWidth="1"/>
    <col min="14496" max="14592" width="9.140625" style="70"/>
    <col min="14593" max="14593" width="4.42578125" style="70" customWidth="1"/>
    <col min="14594" max="14594" width="12.85546875" style="70" customWidth="1"/>
    <col min="14595" max="14595" width="46.5703125" style="70" customWidth="1"/>
    <col min="14596" max="14596" width="7" style="70" customWidth="1"/>
    <col min="14597" max="14597" width="9.42578125" style="70" customWidth="1"/>
    <col min="14598" max="14598" width="0" style="70" hidden="1" customWidth="1"/>
    <col min="14599" max="14599" width="9.28515625" style="70" bestFit="1" customWidth="1"/>
    <col min="14600" max="14600" width="15.85546875" style="70" customWidth="1"/>
    <col min="14601" max="14678" width="0" style="70" hidden="1" customWidth="1"/>
    <col min="14679" max="14679" width="14" style="70" bestFit="1" customWidth="1"/>
    <col min="14680" max="14680" width="11.28515625" style="70" bestFit="1" customWidth="1"/>
    <col min="14681" max="14682" width="0" style="70" hidden="1" customWidth="1"/>
    <col min="14683" max="14683" width="11.28515625" style="70" bestFit="1" customWidth="1"/>
    <col min="14684" max="14685" width="0" style="70" hidden="1" customWidth="1"/>
    <col min="14686" max="14686" width="12.85546875" style="70" bestFit="1" customWidth="1"/>
    <col min="14687" max="14688" width="0" style="70" hidden="1" customWidth="1"/>
    <col min="14689" max="14689" width="12.85546875" style="70" bestFit="1" customWidth="1"/>
    <col min="14690" max="14691" width="0" style="70" hidden="1" customWidth="1"/>
    <col min="14692" max="14692" width="12.85546875" style="70" bestFit="1" customWidth="1"/>
    <col min="14693" max="14694" width="0" style="70" hidden="1" customWidth="1"/>
    <col min="14695" max="14695" width="12.85546875" style="70" bestFit="1" customWidth="1"/>
    <col min="14696" max="14697" width="0" style="70" hidden="1" customWidth="1"/>
    <col min="14698" max="14698" width="12.85546875" style="70" bestFit="1" customWidth="1"/>
    <col min="14699" max="14700" width="0" style="70" hidden="1" customWidth="1"/>
    <col min="14701" max="14701" width="12.85546875" style="70" bestFit="1" customWidth="1"/>
    <col min="14702" max="14703" width="0" style="70" hidden="1" customWidth="1"/>
    <col min="14704" max="14704" width="12.85546875" style="70" bestFit="1" customWidth="1"/>
    <col min="14705" max="14706" width="0" style="70" hidden="1" customWidth="1"/>
    <col min="14707" max="14707" width="12.85546875" style="70" bestFit="1" customWidth="1"/>
    <col min="14708" max="14709" width="0" style="70" hidden="1" customWidth="1"/>
    <col min="14710" max="14710" width="12.85546875" style="70" bestFit="1" customWidth="1"/>
    <col min="14711" max="14712" width="0" style="70" hidden="1" customWidth="1"/>
    <col min="14713" max="14713" width="12.85546875" style="70" bestFit="1" customWidth="1"/>
    <col min="14714" max="14714" width="0" style="70" hidden="1" customWidth="1"/>
    <col min="14715" max="14715" width="15" style="70" bestFit="1" customWidth="1"/>
    <col min="14716" max="14716" width="14.5703125" style="70" bestFit="1" customWidth="1"/>
    <col min="14717" max="14718" width="0" style="70" hidden="1" customWidth="1"/>
    <col min="14719" max="14719" width="14.5703125" style="70" bestFit="1" customWidth="1"/>
    <col min="14720" max="14721" width="0" style="70" hidden="1" customWidth="1"/>
    <col min="14722" max="14722" width="14.5703125" style="70" bestFit="1" customWidth="1"/>
    <col min="14723" max="14724" width="0" style="70" hidden="1" customWidth="1"/>
    <col min="14725" max="14725" width="14.5703125" style="70" bestFit="1" customWidth="1"/>
    <col min="14726" max="14727" width="0" style="70" hidden="1" customWidth="1"/>
    <col min="14728" max="14728" width="14.5703125" style="70" bestFit="1" customWidth="1"/>
    <col min="14729" max="14730" width="0" style="70" hidden="1" customWidth="1"/>
    <col min="14731" max="14731" width="14.5703125" style="70" customWidth="1"/>
    <col min="14732" max="14733" width="0" style="70" hidden="1" customWidth="1"/>
    <col min="14734" max="14734" width="14.5703125" style="70" customWidth="1"/>
    <col min="14735" max="14736" width="0" style="70" hidden="1" customWidth="1"/>
    <col min="14737" max="14737" width="14.5703125" style="70" customWidth="1"/>
    <col min="14738" max="14739" width="0" style="70" hidden="1" customWidth="1"/>
    <col min="14740" max="14740" width="14.5703125" style="70" customWidth="1"/>
    <col min="14741" max="14742" width="0" style="70" hidden="1" customWidth="1"/>
    <col min="14743" max="14743" width="14.5703125" style="70" customWidth="1"/>
    <col min="14744" max="14745" width="0" style="70" hidden="1" customWidth="1"/>
    <col min="14746" max="14746" width="14.5703125" style="70" customWidth="1"/>
    <col min="14747" max="14748" width="0" style="70" hidden="1" customWidth="1"/>
    <col min="14749" max="14749" width="14.5703125" style="70" customWidth="1"/>
    <col min="14750" max="14750" width="0" style="70" hidden="1" customWidth="1"/>
    <col min="14751" max="14751" width="15" style="70" customWidth="1"/>
    <col min="14752" max="14848" width="9.140625" style="70"/>
    <col min="14849" max="14849" width="4.42578125" style="70" customWidth="1"/>
    <col min="14850" max="14850" width="12.85546875" style="70" customWidth="1"/>
    <col min="14851" max="14851" width="46.5703125" style="70" customWidth="1"/>
    <col min="14852" max="14852" width="7" style="70" customWidth="1"/>
    <col min="14853" max="14853" width="9.42578125" style="70" customWidth="1"/>
    <col min="14854" max="14854" width="0" style="70" hidden="1" customWidth="1"/>
    <col min="14855" max="14855" width="9.28515625" style="70" bestFit="1" customWidth="1"/>
    <col min="14856" max="14856" width="15.85546875" style="70" customWidth="1"/>
    <col min="14857" max="14934" width="0" style="70" hidden="1" customWidth="1"/>
    <col min="14935" max="14935" width="14" style="70" bestFit="1" customWidth="1"/>
    <col min="14936" max="14936" width="11.28515625" style="70" bestFit="1" customWidth="1"/>
    <col min="14937" max="14938" width="0" style="70" hidden="1" customWidth="1"/>
    <col min="14939" max="14939" width="11.28515625" style="70" bestFit="1" customWidth="1"/>
    <col min="14940" max="14941" width="0" style="70" hidden="1" customWidth="1"/>
    <col min="14942" max="14942" width="12.85546875" style="70" bestFit="1" customWidth="1"/>
    <col min="14943" max="14944" width="0" style="70" hidden="1" customWidth="1"/>
    <col min="14945" max="14945" width="12.85546875" style="70" bestFit="1" customWidth="1"/>
    <col min="14946" max="14947" width="0" style="70" hidden="1" customWidth="1"/>
    <col min="14948" max="14948" width="12.85546875" style="70" bestFit="1" customWidth="1"/>
    <col min="14949" max="14950" width="0" style="70" hidden="1" customWidth="1"/>
    <col min="14951" max="14951" width="12.85546875" style="70" bestFit="1" customWidth="1"/>
    <col min="14952" max="14953" width="0" style="70" hidden="1" customWidth="1"/>
    <col min="14954" max="14954" width="12.85546875" style="70" bestFit="1" customWidth="1"/>
    <col min="14955" max="14956" width="0" style="70" hidden="1" customWidth="1"/>
    <col min="14957" max="14957" width="12.85546875" style="70" bestFit="1" customWidth="1"/>
    <col min="14958" max="14959" width="0" style="70" hidden="1" customWidth="1"/>
    <col min="14960" max="14960" width="12.85546875" style="70" bestFit="1" customWidth="1"/>
    <col min="14961" max="14962" width="0" style="70" hidden="1" customWidth="1"/>
    <col min="14963" max="14963" width="12.85546875" style="70" bestFit="1" customWidth="1"/>
    <col min="14964" max="14965" width="0" style="70" hidden="1" customWidth="1"/>
    <col min="14966" max="14966" width="12.85546875" style="70" bestFit="1" customWidth="1"/>
    <col min="14967" max="14968" width="0" style="70" hidden="1" customWidth="1"/>
    <col min="14969" max="14969" width="12.85546875" style="70" bestFit="1" customWidth="1"/>
    <col min="14970" max="14970" width="0" style="70" hidden="1" customWidth="1"/>
    <col min="14971" max="14971" width="15" style="70" bestFit="1" customWidth="1"/>
    <col min="14972" max="14972" width="14.5703125" style="70" bestFit="1" customWidth="1"/>
    <col min="14973" max="14974" width="0" style="70" hidden="1" customWidth="1"/>
    <col min="14975" max="14975" width="14.5703125" style="70" bestFit="1" customWidth="1"/>
    <col min="14976" max="14977" width="0" style="70" hidden="1" customWidth="1"/>
    <col min="14978" max="14978" width="14.5703125" style="70" bestFit="1" customWidth="1"/>
    <col min="14979" max="14980" width="0" style="70" hidden="1" customWidth="1"/>
    <col min="14981" max="14981" width="14.5703125" style="70" bestFit="1" customWidth="1"/>
    <col min="14982" max="14983" width="0" style="70" hidden="1" customWidth="1"/>
    <col min="14984" max="14984" width="14.5703125" style="70" bestFit="1" customWidth="1"/>
    <col min="14985" max="14986" width="0" style="70" hidden="1" customWidth="1"/>
    <col min="14987" max="14987" width="14.5703125" style="70" customWidth="1"/>
    <col min="14988" max="14989" width="0" style="70" hidden="1" customWidth="1"/>
    <col min="14990" max="14990" width="14.5703125" style="70" customWidth="1"/>
    <col min="14991" max="14992" width="0" style="70" hidden="1" customWidth="1"/>
    <col min="14993" max="14993" width="14.5703125" style="70" customWidth="1"/>
    <col min="14994" max="14995" width="0" style="70" hidden="1" customWidth="1"/>
    <col min="14996" max="14996" width="14.5703125" style="70" customWidth="1"/>
    <col min="14997" max="14998" width="0" style="70" hidden="1" customWidth="1"/>
    <col min="14999" max="14999" width="14.5703125" style="70" customWidth="1"/>
    <col min="15000" max="15001" width="0" style="70" hidden="1" customWidth="1"/>
    <col min="15002" max="15002" width="14.5703125" style="70" customWidth="1"/>
    <col min="15003" max="15004" width="0" style="70" hidden="1" customWidth="1"/>
    <col min="15005" max="15005" width="14.5703125" style="70" customWidth="1"/>
    <col min="15006" max="15006" width="0" style="70" hidden="1" customWidth="1"/>
    <col min="15007" max="15007" width="15" style="70" customWidth="1"/>
    <col min="15008" max="15104" width="9.140625" style="70"/>
    <col min="15105" max="15105" width="4.42578125" style="70" customWidth="1"/>
    <col min="15106" max="15106" width="12.85546875" style="70" customWidth="1"/>
    <col min="15107" max="15107" width="46.5703125" style="70" customWidth="1"/>
    <col min="15108" max="15108" width="7" style="70" customWidth="1"/>
    <col min="15109" max="15109" width="9.42578125" style="70" customWidth="1"/>
    <col min="15110" max="15110" width="0" style="70" hidden="1" customWidth="1"/>
    <col min="15111" max="15111" width="9.28515625" style="70" bestFit="1" customWidth="1"/>
    <col min="15112" max="15112" width="15.85546875" style="70" customWidth="1"/>
    <col min="15113" max="15190" width="0" style="70" hidden="1" customWidth="1"/>
    <col min="15191" max="15191" width="14" style="70" bestFit="1" customWidth="1"/>
    <col min="15192" max="15192" width="11.28515625" style="70" bestFit="1" customWidth="1"/>
    <col min="15193" max="15194" width="0" style="70" hidden="1" customWidth="1"/>
    <col min="15195" max="15195" width="11.28515625" style="70" bestFit="1" customWidth="1"/>
    <col min="15196" max="15197" width="0" style="70" hidden="1" customWidth="1"/>
    <col min="15198" max="15198" width="12.85546875" style="70" bestFit="1" customWidth="1"/>
    <col min="15199" max="15200" width="0" style="70" hidden="1" customWidth="1"/>
    <col min="15201" max="15201" width="12.85546875" style="70" bestFit="1" customWidth="1"/>
    <col min="15202" max="15203" width="0" style="70" hidden="1" customWidth="1"/>
    <col min="15204" max="15204" width="12.85546875" style="70" bestFit="1" customWidth="1"/>
    <col min="15205" max="15206" width="0" style="70" hidden="1" customWidth="1"/>
    <col min="15207" max="15207" width="12.85546875" style="70" bestFit="1" customWidth="1"/>
    <col min="15208" max="15209" width="0" style="70" hidden="1" customWidth="1"/>
    <col min="15210" max="15210" width="12.85546875" style="70" bestFit="1" customWidth="1"/>
    <col min="15211" max="15212" width="0" style="70" hidden="1" customWidth="1"/>
    <col min="15213" max="15213" width="12.85546875" style="70" bestFit="1" customWidth="1"/>
    <col min="15214" max="15215" width="0" style="70" hidden="1" customWidth="1"/>
    <col min="15216" max="15216" width="12.85546875" style="70" bestFit="1" customWidth="1"/>
    <col min="15217" max="15218" width="0" style="70" hidden="1" customWidth="1"/>
    <col min="15219" max="15219" width="12.85546875" style="70" bestFit="1" customWidth="1"/>
    <col min="15220" max="15221" width="0" style="70" hidden="1" customWidth="1"/>
    <col min="15222" max="15222" width="12.85546875" style="70" bestFit="1" customWidth="1"/>
    <col min="15223" max="15224" width="0" style="70" hidden="1" customWidth="1"/>
    <col min="15225" max="15225" width="12.85546875" style="70" bestFit="1" customWidth="1"/>
    <col min="15226" max="15226" width="0" style="70" hidden="1" customWidth="1"/>
    <col min="15227" max="15227" width="15" style="70" bestFit="1" customWidth="1"/>
    <col min="15228" max="15228" width="14.5703125" style="70" bestFit="1" customWidth="1"/>
    <col min="15229" max="15230" width="0" style="70" hidden="1" customWidth="1"/>
    <col min="15231" max="15231" width="14.5703125" style="70" bestFit="1" customWidth="1"/>
    <col min="15232" max="15233" width="0" style="70" hidden="1" customWidth="1"/>
    <col min="15234" max="15234" width="14.5703125" style="70" bestFit="1" customWidth="1"/>
    <col min="15235" max="15236" width="0" style="70" hidden="1" customWidth="1"/>
    <col min="15237" max="15237" width="14.5703125" style="70" bestFit="1" customWidth="1"/>
    <col min="15238" max="15239" width="0" style="70" hidden="1" customWidth="1"/>
    <col min="15240" max="15240" width="14.5703125" style="70" bestFit="1" customWidth="1"/>
    <col min="15241" max="15242" width="0" style="70" hidden="1" customWidth="1"/>
    <col min="15243" max="15243" width="14.5703125" style="70" customWidth="1"/>
    <col min="15244" max="15245" width="0" style="70" hidden="1" customWidth="1"/>
    <col min="15246" max="15246" width="14.5703125" style="70" customWidth="1"/>
    <col min="15247" max="15248" width="0" style="70" hidden="1" customWidth="1"/>
    <col min="15249" max="15249" width="14.5703125" style="70" customWidth="1"/>
    <col min="15250" max="15251" width="0" style="70" hidden="1" customWidth="1"/>
    <col min="15252" max="15252" width="14.5703125" style="70" customWidth="1"/>
    <col min="15253" max="15254" width="0" style="70" hidden="1" customWidth="1"/>
    <col min="15255" max="15255" width="14.5703125" style="70" customWidth="1"/>
    <col min="15256" max="15257" width="0" style="70" hidden="1" customWidth="1"/>
    <col min="15258" max="15258" width="14.5703125" style="70" customWidth="1"/>
    <col min="15259" max="15260" width="0" style="70" hidden="1" customWidth="1"/>
    <col min="15261" max="15261" width="14.5703125" style="70" customWidth="1"/>
    <col min="15262" max="15262" width="0" style="70" hidden="1" customWidth="1"/>
    <col min="15263" max="15263" width="15" style="70" customWidth="1"/>
    <col min="15264" max="15360" width="9.140625" style="70"/>
    <col min="15361" max="15361" width="4.42578125" style="70" customWidth="1"/>
    <col min="15362" max="15362" width="12.85546875" style="70" customWidth="1"/>
    <col min="15363" max="15363" width="46.5703125" style="70" customWidth="1"/>
    <col min="15364" max="15364" width="7" style="70" customWidth="1"/>
    <col min="15365" max="15365" width="9.42578125" style="70" customWidth="1"/>
    <col min="15366" max="15366" width="0" style="70" hidden="1" customWidth="1"/>
    <col min="15367" max="15367" width="9.28515625" style="70" bestFit="1" customWidth="1"/>
    <col min="15368" max="15368" width="15.85546875" style="70" customWidth="1"/>
    <col min="15369" max="15446" width="0" style="70" hidden="1" customWidth="1"/>
    <col min="15447" max="15447" width="14" style="70" bestFit="1" customWidth="1"/>
    <col min="15448" max="15448" width="11.28515625" style="70" bestFit="1" customWidth="1"/>
    <col min="15449" max="15450" width="0" style="70" hidden="1" customWidth="1"/>
    <col min="15451" max="15451" width="11.28515625" style="70" bestFit="1" customWidth="1"/>
    <col min="15452" max="15453" width="0" style="70" hidden="1" customWidth="1"/>
    <col min="15454" max="15454" width="12.85546875" style="70" bestFit="1" customWidth="1"/>
    <col min="15455" max="15456" width="0" style="70" hidden="1" customWidth="1"/>
    <col min="15457" max="15457" width="12.85546875" style="70" bestFit="1" customWidth="1"/>
    <col min="15458" max="15459" width="0" style="70" hidden="1" customWidth="1"/>
    <col min="15460" max="15460" width="12.85546875" style="70" bestFit="1" customWidth="1"/>
    <col min="15461" max="15462" width="0" style="70" hidden="1" customWidth="1"/>
    <col min="15463" max="15463" width="12.85546875" style="70" bestFit="1" customWidth="1"/>
    <col min="15464" max="15465" width="0" style="70" hidden="1" customWidth="1"/>
    <col min="15466" max="15466" width="12.85546875" style="70" bestFit="1" customWidth="1"/>
    <col min="15467" max="15468" width="0" style="70" hidden="1" customWidth="1"/>
    <col min="15469" max="15469" width="12.85546875" style="70" bestFit="1" customWidth="1"/>
    <col min="15470" max="15471" width="0" style="70" hidden="1" customWidth="1"/>
    <col min="15472" max="15472" width="12.85546875" style="70" bestFit="1" customWidth="1"/>
    <col min="15473" max="15474" width="0" style="70" hidden="1" customWidth="1"/>
    <col min="15475" max="15475" width="12.85546875" style="70" bestFit="1" customWidth="1"/>
    <col min="15476" max="15477" width="0" style="70" hidden="1" customWidth="1"/>
    <col min="15478" max="15478" width="12.85546875" style="70" bestFit="1" customWidth="1"/>
    <col min="15479" max="15480" width="0" style="70" hidden="1" customWidth="1"/>
    <col min="15481" max="15481" width="12.85546875" style="70" bestFit="1" customWidth="1"/>
    <col min="15482" max="15482" width="0" style="70" hidden="1" customWidth="1"/>
    <col min="15483" max="15483" width="15" style="70" bestFit="1" customWidth="1"/>
    <col min="15484" max="15484" width="14.5703125" style="70" bestFit="1" customWidth="1"/>
    <col min="15485" max="15486" width="0" style="70" hidden="1" customWidth="1"/>
    <col min="15487" max="15487" width="14.5703125" style="70" bestFit="1" customWidth="1"/>
    <col min="15488" max="15489" width="0" style="70" hidden="1" customWidth="1"/>
    <col min="15490" max="15490" width="14.5703125" style="70" bestFit="1" customWidth="1"/>
    <col min="15491" max="15492" width="0" style="70" hidden="1" customWidth="1"/>
    <col min="15493" max="15493" width="14.5703125" style="70" bestFit="1" customWidth="1"/>
    <col min="15494" max="15495" width="0" style="70" hidden="1" customWidth="1"/>
    <col min="15496" max="15496" width="14.5703125" style="70" bestFit="1" customWidth="1"/>
    <col min="15497" max="15498" width="0" style="70" hidden="1" customWidth="1"/>
    <col min="15499" max="15499" width="14.5703125" style="70" customWidth="1"/>
    <col min="15500" max="15501" width="0" style="70" hidden="1" customWidth="1"/>
    <col min="15502" max="15502" width="14.5703125" style="70" customWidth="1"/>
    <col min="15503" max="15504" width="0" style="70" hidden="1" customWidth="1"/>
    <col min="15505" max="15505" width="14.5703125" style="70" customWidth="1"/>
    <col min="15506" max="15507" width="0" style="70" hidden="1" customWidth="1"/>
    <col min="15508" max="15508" width="14.5703125" style="70" customWidth="1"/>
    <col min="15509" max="15510" width="0" style="70" hidden="1" customWidth="1"/>
    <col min="15511" max="15511" width="14.5703125" style="70" customWidth="1"/>
    <col min="15512" max="15513" width="0" style="70" hidden="1" customWidth="1"/>
    <col min="15514" max="15514" width="14.5703125" style="70" customWidth="1"/>
    <col min="15515" max="15516" width="0" style="70" hidden="1" customWidth="1"/>
    <col min="15517" max="15517" width="14.5703125" style="70" customWidth="1"/>
    <col min="15518" max="15518" width="0" style="70" hidden="1" customWidth="1"/>
    <col min="15519" max="15519" width="15" style="70" customWidth="1"/>
    <col min="15520" max="15616" width="9.140625" style="70"/>
    <col min="15617" max="15617" width="4.42578125" style="70" customWidth="1"/>
    <col min="15618" max="15618" width="12.85546875" style="70" customWidth="1"/>
    <col min="15619" max="15619" width="46.5703125" style="70" customWidth="1"/>
    <col min="15620" max="15620" width="7" style="70" customWidth="1"/>
    <col min="15621" max="15621" width="9.42578125" style="70" customWidth="1"/>
    <col min="15622" max="15622" width="0" style="70" hidden="1" customWidth="1"/>
    <col min="15623" max="15623" width="9.28515625" style="70" bestFit="1" customWidth="1"/>
    <col min="15624" max="15624" width="15.85546875" style="70" customWidth="1"/>
    <col min="15625" max="15702" width="0" style="70" hidden="1" customWidth="1"/>
    <col min="15703" max="15703" width="14" style="70" bestFit="1" customWidth="1"/>
    <col min="15704" max="15704" width="11.28515625" style="70" bestFit="1" customWidth="1"/>
    <col min="15705" max="15706" width="0" style="70" hidden="1" customWidth="1"/>
    <col min="15707" max="15707" width="11.28515625" style="70" bestFit="1" customWidth="1"/>
    <col min="15708" max="15709" width="0" style="70" hidden="1" customWidth="1"/>
    <col min="15710" max="15710" width="12.85546875" style="70" bestFit="1" customWidth="1"/>
    <col min="15711" max="15712" width="0" style="70" hidden="1" customWidth="1"/>
    <col min="15713" max="15713" width="12.85546875" style="70" bestFit="1" customWidth="1"/>
    <col min="15714" max="15715" width="0" style="70" hidden="1" customWidth="1"/>
    <col min="15716" max="15716" width="12.85546875" style="70" bestFit="1" customWidth="1"/>
    <col min="15717" max="15718" width="0" style="70" hidden="1" customWidth="1"/>
    <col min="15719" max="15719" width="12.85546875" style="70" bestFit="1" customWidth="1"/>
    <col min="15720" max="15721" width="0" style="70" hidden="1" customWidth="1"/>
    <col min="15722" max="15722" width="12.85546875" style="70" bestFit="1" customWidth="1"/>
    <col min="15723" max="15724" width="0" style="70" hidden="1" customWidth="1"/>
    <col min="15725" max="15725" width="12.85546875" style="70" bestFit="1" customWidth="1"/>
    <col min="15726" max="15727" width="0" style="70" hidden="1" customWidth="1"/>
    <col min="15728" max="15728" width="12.85546875" style="70" bestFit="1" customWidth="1"/>
    <col min="15729" max="15730" width="0" style="70" hidden="1" customWidth="1"/>
    <col min="15731" max="15731" width="12.85546875" style="70" bestFit="1" customWidth="1"/>
    <col min="15732" max="15733" width="0" style="70" hidden="1" customWidth="1"/>
    <col min="15734" max="15734" width="12.85546875" style="70" bestFit="1" customWidth="1"/>
    <col min="15735" max="15736" width="0" style="70" hidden="1" customWidth="1"/>
    <col min="15737" max="15737" width="12.85546875" style="70" bestFit="1" customWidth="1"/>
    <col min="15738" max="15738" width="0" style="70" hidden="1" customWidth="1"/>
    <col min="15739" max="15739" width="15" style="70" bestFit="1" customWidth="1"/>
    <col min="15740" max="15740" width="14.5703125" style="70" bestFit="1" customWidth="1"/>
    <col min="15741" max="15742" width="0" style="70" hidden="1" customWidth="1"/>
    <col min="15743" max="15743" width="14.5703125" style="70" bestFit="1" customWidth="1"/>
    <col min="15744" max="15745" width="0" style="70" hidden="1" customWidth="1"/>
    <col min="15746" max="15746" width="14.5703125" style="70" bestFit="1" customWidth="1"/>
    <col min="15747" max="15748" width="0" style="70" hidden="1" customWidth="1"/>
    <col min="15749" max="15749" width="14.5703125" style="70" bestFit="1" customWidth="1"/>
    <col min="15750" max="15751" width="0" style="70" hidden="1" customWidth="1"/>
    <col min="15752" max="15752" width="14.5703125" style="70" bestFit="1" customWidth="1"/>
    <col min="15753" max="15754" width="0" style="70" hidden="1" customWidth="1"/>
    <col min="15755" max="15755" width="14.5703125" style="70" customWidth="1"/>
    <col min="15756" max="15757" width="0" style="70" hidden="1" customWidth="1"/>
    <col min="15758" max="15758" width="14.5703125" style="70" customWidth="1"/>
    <col min="15759" max="15760" width="0" style="70" hidden="1" customWidth="1"/>
    <col min="15761" max="15761" width="14.5703125" style="70" customWidth="1"/>
    <col min="15762" max="15763" width="0" style="70" hidden="1" customWidth="1"/>
    <col min="15764" max="15764" width="14.5703125" style="70" customWidth="1"/>
    <col min="15765" max="15766" width="0" style="70" hidden="1" customWidth="1"/>
    <col min="15767" max="15767" width="14.5703125" style="70" customWidth="1"/>
    <col min="15768" max="15769" width="0" style="70" hidden="1" customWidth="1"/>
    <col min="15770" max="15770" width="14.5703125" style="70" customWidth="1"/>
    <col min="15771" max="15772" width="0" style="70" hidden="1" customWidth="1"/>
    <col min="15773" max="15773" width="14.5703125" style="70" customWidth="1"/>
    <col min="15774" max="15774" width="0" style="70" hidden="1" customWidth="1"/>
    <col min="15775" max="15775" width="15" style="70" customWidth="1"/>
    <col min="15776" max="15872" width="9.140625" style="70"/>
    <col min="15873" max="15873" width="4.42578125" style="70" customWidth="1"/>
    <col min="15874" max="15874" width="12.85546875" style="70" customWidth="1"/>
    <col min="15875" max="15875" width="46.5703125" style="70" customWidth="1"/>
    <col min="15876" max="15876" width="7" style="70" customWidth="1"/>
    <col min="15877" max="15877" width="9.42578125" style="70" customWidth="1"/>
    <col min="15878" max="15878" width="0" style="70" hidden="1" customWidth="1"/>
    <col min="15879" max="15879" width="9.28515625" style="70" bestFit="1" customWidth="1"/>
    <col min="15880" max="15880" width="15.85546875" style="70" customWidth="1"/>
    <col min="15881" max="15958" width="0" style="70" hidden="1" customWidth="1"/>
    <col min="15959" max="15959" width="14" style="70" bestFit="1" customWidth="1"/>
    <col min="15960" max="15960" width="11.28515625" style="70" bestFit="1" customWidth="1"/>
    <col min="15961" max="15962" width="0" style="70" hidden="1" customWidth="1"/>
    <col min="15963" max="15963" width="11.28515625" style="70" bestFit="1" customWidth="1"/>
    <col min="15964" max="15965" width="0" style="70" hidden="1" customWidth="1"/>
    <col min="15966" max="15966" width="12.85546875" style="70" bestFit="1" customWidth="1"/>
    <col min="15967" max="15968" width="0" style="70" hidden="1" customWidth="1"/>
    <col min="15969" max="15969" width="12.85546875" style="70" bestFit="1" customWidth="1"/>
    <col min="15970" max="15971" width="0" style="70" hidden="1" customWidth="1"/>
    <col min="15972" max="15972" width="12.85546875" style="70" bestFit="1" customWidth="1"/>
    <col min="15973" max="15974" width="0" style="70" hidden="1" customWidth="1"/>
    <col min="15975" max="15975" width="12.85546875" style="70" bestFit="1" customWidth="1"/>
    <col min="15976" max="15977" width="0" style="70" hidden="1" customWidth="1"/>
    <col min="15978" max="15978" width="12.85546875" style="70" bestFit="1" customWidth="1"/>
    <col min="15979" max="15980" width="0" style="70" hidden="1" customWidth="1"/>
    <col min="15981" max="15981" width="12.85546875" style="70" bestFit="1" customWidth="1"/>
    <col min="15982" max="15983" width="0" style="70" hidden="1" customWidth="1"/>
    <col min="15984" max="15984" width="12.85546875" style="70" bestFit="1" customWidth="1"/>
    <col min="15985" max="15986" width="0" style="70" hidden="1" customWidth="1"/>
    <col min="15987" max="15987" width="12.85546875" style="70" bestFit="1" customWidth="1"/>
    <col min="15988" max="15989" width="0" style="70" hidden="1" customWidth="1"/>
    <col min="15990" max="15990" width="12.85546875" style="70" bestFit="1" customWidth="1"/>
    <col min="15991" max="15992" width="0" style="70" hidden="1" customWidth="1"/>
    <col min="15993" max="15993" width="12.85546875" style="70" bestFit="1" customWidth="1"/>
    <col min="15994" max="15994" width="0" style="70" hidden="1" customWidth="1"/>
    <col min="15995" max="15995" width="15" style="70" bestFit="1" customWidth="1"/>
    <col min="15996" max="15996" width="14.5703125" style="70" bestFit="1" customWidth="1"/>
    <col min="15997" max="15998" width="0" style="70" hidden="1" customWidth="1"/>
    <col min="15999" max="15999" width="14.5703125" style="70" bestFit="1" customWidth="1"/>
    <col min="16000" max="16001" width="0" style="70" hidden="1" customWidth="1"/>
    <col min="16002" max="16002" width="14.5703125" style="70" bestFit="1" customWidth="1"/>
    <col min="16003" max="16004" width="0" style="70" hidden="1" customWidth="1"/>
    <col min="16005" max="16005" width="14.5703125" style="70" bestFit="1" customWidth="1"/>
    <col min="16006" max="16007" width="0" style="70" hidden="1" customWidth="1"/>
    <col min="16008" max="16008" width="14.5703125" style="70" bestFit="1" customWidth="1"/>
    <col min="16009" max="16010" width="0" style="70" hidden="1" customWidth="1"/>
    <col min="16011" max="16011" width="14.5703125" style="70" customWidth="1"/>
    <col min="16012" max="16013" width="0" style="70" hidden="1" customWidth="1"/>
    <col min="16014" max="16014" width="14.5703125" style="70" customWidth="1"/>
    <col min="16015" max="16016" width="0" style="70" hidden="1" customWidth="1"/>
    <col min="16017" max="16017" width="14.5703125" style="70" customWidth="1"/>
    <col min="16018" max="16019" width="0" style="70" hidden="1" customWidth="1"/>
    <col min="16020" max="16020" width="14.5703125" style="70" customWidth="1"/>
    <col min="16021" max="16022" width="0" style="70" hidden="1" customWidth="1"/>
    <col min="16023" max="16023" width="14.5703125" style="70" customWidth="1"/>
    <col min="16024" max="16025" width="0" style="70" hidden="1" customWidth="1"/>
    <col min="16026" max="16026" width="14.5703125" style="70" customWidth="1"/>
    <col min="16027" max="16028" width="0" style="70" hidden="1" customWidth="1"/>
    <col min="16029" max="16029" width="14.5703125" style="70" customWidth="1"/>
    <col min="16030" max="16030" width="0" style="70" hidden="1" customWidth="1"/>
    <col min="16031" max="16031" width="15" style="70" customWidth="1"/>
    <col min="16032" max="16128" width="9.140625" style="70"/>
    <col min="16129" max="16129" width="4.42578125" style="70" customWidth="1"/>
    <col min="16130" max="16130" width="12.85546875" style="70" customWidth="1"/>
    <col min="16131" max="16131" width="46.5703125" style="70" customWidth="1"/>
    <col min="16132" max="16132" width="7" style="70" customWidth="1"/>
    <col min="16133" max="16133" width="9.42578125" style="70" customWidth="1"/>
    <col min="16134" max="16134" width="0" style="70" hidden="1" customWidth="1"/>
    <col min="16135" max="16135" width="9.28515625" style="70" bestFit="1" customWidth="1"/>
    <col min="16136" max="16136" width="15.85546875" style="70" customWidth="1"/>
    <col min="16137" max="16214" width="0" style="70" hidden="1" customWidth="1"/>
    <col min="16215" max="16215" width="14" style="70" bestFit="1" customWidth="1"/>
    <col min="16216" max="16216" width="11.28515625" style="70" bestFit="1" customWidth="1"/>
    <col min="16217" max="16218" width="0" style="70" hidden="1" customWidth="1"/>
    <col min="16219" max="16219" width="11.28515625" style="70" bestFit="1" customWidth="1"/>
    <col min="16220" max="16221" width="0" style="70" hidden="1" customWidth="1"/>
    <col min="16222" max="16222" width="12.85546875" style="70" bestFit="1" customWidth="1"/>
    <col min="16223" max="16224" width="0" style="70" hidden="1" customWidth="1"/>
    <col min="16225" max="16225" width="12.85546875" style="70" bestFit="1" customWidth="1"/>
    <col min="16226" max="16227" width="0" style="70" hidden="1" customWidth="1"/>
    <col min="16228" max="16228" width="12.85546875" style="70" bestFit="1" customWidth="1"/>
    <col min="16229" max="16230" width="0" style="70" hidden="1" customWidth="1"/>
    <col min="16231" max="16231" width="12.85546875" style="70" bestFit="1" customWidth="1"/>
    <col min="16232" max="16233" width="0" style="70" hidden="1" customWidth="1"/>
    <col min="16234" max="16234" width="12.85546875" style="70" bestFit="1" customWidth="1"/>
    <col min="16235" max="16236" width="0" style="70" hidden="1" customWidth="1"/>
    <col min="16237" max="16237" width="12.85546875" style="70" bestFit="1" customWidth="1"/>
    <col min="16238" max="16239" width="0" style="70" hidden="1" customWidth="1"/>
    <col min="16240" max="16240" width="12.85546875" style="70" bestFit="1" customWidth="1"/>
    <col min="16241" max="16242" width="0" style="70" hidden="1" customWidth="1"/>
    <col min="16243" max="16243" width="12.85546875" style="70" bestFit="1" customWidth="1"/>
    <col min="16244" max="16245" width="0" style="70" hidden="1" customWidth="1"/>
    <col min="16246" max="16246" width="12.85546875" style="70" bestFit="1" customWidth="1"/>
    <col min="16247" max="16248" width="0" style="70" hidden="1" customWidth="1"/>
    <col min="16249" max="16249" width="12.85546875" style="70" bestFit="1" customWidth="1"/>
    <col min="16250" max="16250" width="0" style="70" hidden="1" customWidth="1"/>
    <col min="16251" max="16251" width="15" style="70" bestFit="1" customWidth="1"/>
    <col min="16252" max="16252" width="14.5703125" style="70" bestFit="1" customWidth="1"/>
    <col min="16253" max="16254" width="0" style="70" hidden="1" customWidth="1"/>
    <col min="16255" max="16255" width="14.5703125" style="70" bestFit="1" customWidth="1"/>
    <col min="16256" max="16257" width="0" style="70" hidden="1" customWidth="1"/>
    <col min="16258" max="16258" width="14.5703125" style="70" bestFit="1" customWidth="1"/>
    <col min="16259" max="16260" width="0" style="70" hidden="1" customWidth="1"/>
    <col min="16261" max="16261" width="14.5703125" style="70" bestFit="1" customWidth="1"/>
    <col min="16262" max="16263" width="0" style="70" hidden="1" customWidth="1"/>
    <col min="16264" max="16264" width="14.5703125" style="70" bestFit="1" customWidth="1"/>
    <col min="16265" max="16266" width="0" style="70" hidden="1" customWidth="1"/>
    <col min="16267" max="16267" width="14.5703125" style="70" customWidth="1"/>
    <col min="16268" max="16269" width="0" style="70" hidden="1" customWidth="1"/>
    <col min="16270" max="16270" width="14.5703125" style="70" customWidth="1"/>
    <col min="16271" max="16272" width="0" style="70" hidden="1" customWidth="1"/>
    <col min="16273" max="16273" width="14.5703125" style="70" customWidth="1"/>
    <col min="16274" max="16275" width="0" style="70" hidden="1" customWidth="1"/>
    <col min="16276" max="16276" width="14.5703125" style="70" customWidth="1"/>
    <col min="16277" max="16278" width="0" style="70" hidden="1" customWidth="1"/>
    <col min="16279" max="16279" width="14.5703125" style="70" customWidth="1"/>
    <col min="16280" max="16281" width="0" style="70" hidden="1" customWidth="1"/>
    <col min="16282" max="16282" width="14.5703125" style="70" customWidth="1"/>
    <col min="16283" max="16284" width="0" style="70" hidden="1" customWidth="1"/>
    <col min="16285" max="16285" width="14.5703125" style="70" customWidth="1"/>
    <col min="16286" max="16286" width="0" style="70" hidden="1" customWidth="1"/>
    <col min="16287" max="16287" width="15" style="70" customWidth="1"/>
    <col min="16288" max="16384" width="9.140625" style="70"/>
  </cols>
  <sheetData>
    <row r="1" spans="1:159" ht="20.25" customHeight="1">
      <c r="A1" s="69" t="s">
        <v>942</v>
      </c>
    </row>
    <row r="2" spans="1:159" s="78" customFormat="1" ht="18" customHeight="1">
      <c r="A2" s="73" t="s">
        <v>943</v>
      </c>
      <c r="B2" s="74"/>
      <c r="C2" s="74"/>
      <c r="D2" s="74"/>
      <c r="E2" s="75"/>
      <c r="F2" s="75"/>
      <c r="G2" s="76"/>
      <c r="H2" s="74"/>
      <c r="I2" s="74"/>
      <c r="J2" s="74"/>
      <c r="K2" s="74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/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  <c r="CU2" s="77"/>
      <c r="CV2" s="77"/>
      <c r="CW2" s="77"/>
      <c r="CX2" s="77"/>
      <c r="CY2" s="77"/>
      <c r="CZ2" s="77"/>
      <c r="DA2" s="77"/>
      <c r="DB2" s="77"/>
      <c r="DC2" s="77"/>
      <c r="DD2" s="77"/>
      <c r="DE2" s="77"/>
      <c r="DF2" s="77"/>
      <c r="DG2" s="77"/>
      <c r="DH2" s="77"/>
      <c r="DI2" s="77"/>
      <c r="DJ2" s="77"/>
      <c r="DK2" s="77"/>
      <c r="DL2" s="77"/>
      <c r="DM2" s="77"/>
      <c r="DN2" s="77"/>
      <c r="DO2" s="77"/>
      <c r="DP2" s="77"/>
      <c r="DQ2" s="77"/>
      <c r="DR2" s="77"/>
      <c r="DS2" s="77"/>
      <c r="DT2" s="77"/>
      <c r="DU2" s="77"/>
      <c r="DV2" s="77"/>
      <c r="DW2" s="77"/>
      <c r="DX2" s="77"/>
      <c r="DY2" s="77"/>
      <c r="DZ2" s="77"/>
      <c r="EA2" s="77"/>
      <c r="EB2" s="77"/>
      <c r="EC2" s="77"/>
      <c r="ED2" s="77"/>
      <c r="EE2" s="77"/>
      <c r="EF2" s="77"/>
      <c r="EG2" s="77"/>
      <c r="EH2" s="77"/>
      <c r="EI2" s="77"/>
      <c r="EJ2" s="77"/>
      <c r="EK2" s="77"/>
      <c r="EL2" s="77"/>
      <c r="EM2" s="77"/>
      <c r="EN2" s="77"/>
      <c r="EO2" s="77"/>
      <c r="EP2" s="77"/>
      <c r="EQ2" s="77"/>
      <c r="ER2" s="77"/>
      <c r="ES2" s="77"/>
      <c r="ET2" s="77"/>
      <c r="EU2" s="77"/>
      <c r="EV2" s="77"/>
      <c r="EW2" s="77"/>
      <c r="EX2" s="77"/>
      <c r="EY2" s="77"/>
      <c r="EZ2" s="77"/>
      <c r="FA2" s="77"/>
      <c r="FB2" s="77"/>
      <c r="FC2" s="77"/>
    </row>
    <row r="3" spans="1:159" s="78" customFormat="1" ht="18" customHeight="1">
      <c r="A3" s="79" t="str">
        <f>[7]อุปกรณ์เครื่องมือ!A3</f>
        <v>สิ้นสุดวันที่  31  ธันวาคม 2557</v>
      </c>
      <c r="B3" s="80"/>
      <c r="C3" s="80"/>
      <c r="D3" s="80"/>
      <c r="E3" s="81"/>
      <c r="F3" s="81"/>
      <c r="G3" s="77"/>
      <c r="H3" s="80"/>
      <c r="I3" s="80"/>
      <c r="J3" s="80"/>
      <c r="K3" s="80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  <c r="CU3" s="77"/>
      <c r="CV3" s="77"/>
      <c r="CW3" s="77"/>
      <c r="CX3" s="77"/>
      <c r="CY3" s="77"/>
      <c r="CZ3" s="77"/>
      <c r="DA3" s="77"/>
      <c r="DB3" s="77"/>
      <c r="DC3" s="77"/>
      <c r="DD3" s="77"/>
      <c r="DE3" s="77"/>
      <c r="DF3" s="77"/>
      <c r="DG3" s="77"/>
      <c r="DH3" s="77"/>
      <c r="DI3" s="77"/>
      <c r="DJ3" s="77"/>
      <c r="DK3" s="77"/>
      <c r="DL3" s="77"/>
      <c r="DM3" s="77"/>
      <c r="DN3" s="77"/>
      <c r="DO3" s="77"/>
      <c r="DP3" s="77"/>
      <c r="DQ3" s="77"/>
      <c r="DR3" s="77"/>
      <c r="DS3" s="77"/>
      <c r="DT3" s="77"/>
      <c r="DU3" s="77"/>
      <c r="DV3" s="77"/>
      <c r="DW3" s="77"/>
      <c r="DX3" s="77"/>
      <c r="DY3" s="77"/>
      <c r="DZ3" s="77"/>
      <c r="EA3" s="77"/>
      <c r="EB3" s="77"/>
      <c r="EC3" s="77"/>
      <c r="ED3" s="77"/>
      <c r="EE3" s="77"/>
      <c r="EF3" s="77"/>
      <c r="EG3" s="77"/>
      <c r="EH3" s="77"/>
      <c r="EI3" s="77"/>
      <c r="EJ3" s="77"/>
      <c r="EK3" s="77"/>
      <c r="EL3" s="77"/>
      <c r="EM3" s="77"/>
      <c r="EN3" s="77"/>
      <c r="EO3" s="77"/>
      <c r="EP3" s="77"/>
      <c r="EQ3" s="77"/>
      <c r="ER3" s="77"/>
      <c r="ES3" s="77"/>
      <c r="ET3" s="77"/>
      <c r="EU3" s="77"/>
      <c r="EV3" s="77"/>
      <c r="EW3" s="77"/>
      <c r="EX3" s="77"/>
      <c r="EY3" s="77"/>
      <c r="EZ3" s="77"/>
      <c r="FA3" s="77"/>
      <c r="FB3" s="77"/>
      <c r="FC3" s="77"/>
    </row>
    <row r="4" spans="1:159" ht="21" customHeight="1">
      <c r="A4" s="82" t="s">
        <v>944</v>
      </c>
      <c r="H4" s="83" t="s">
        <v>945</v>
      </c>
      <c r="I4" s="83"/>
      <c r="J4" s="83"/>
      <c r="K4" s="83"/>
    </row>
    <row r="5" spans="1:159" s="82" customFormat="1" ht="23.25" customHeight="1">
      <c r="A5" s="84" t="s">
        <v>946</v>
      </c>
      <c r="B5" s="84" t="s">
        <v>947</v>
      </c>
      <c r="C5" s="84" t="s">
        <v>948</v>
      </c>
      <c r="D5" s="84"/>
      <c r="E5" s="85" t="s">
        <v>949</v>
      </c>
      <c r="F5" s="85"/>
      <c r="G5" s="86" t="s">
        <v>950</v>
      </c>
      <c r="H5" s="86" t="s">
        <v>951</v>
      </c>
      <c r="I5" s="87" t="s">
        <v>952</v>
      </c>
      <c r="J5" s="87" t="s">
        <v>953</v>
      </c>
      <c r="K5" s="86" t="s">
        <v>954</v>
      </c>
      <c r="L5" s="86" t="s">
        <v>955</v>
      </c>
      <c r="M5" s="87" t="s">
        <v>956</v>
      </c>
      <c r="N5" s="86" t="s">
        <v>954</v>
      </c>
      <c r="O5" s="86" t="s">
        <v>955</v>
      </c>
      <c r="P5" s="88">
        <v>40544</v>
      </c>
      <c r="Q5" s="86" t="s">
        <v>954</v>
      </c>
      <c r="R5" s="86" t="s">
        <v>957</v>
      </c>
      <c r="S5" s="88">
        <v>40575</v>
      </c>
      <c r="T5" s="86" t="s">
        <v>954</v>
      </c>
      <c r="U5" s="86" t="s">
        <v>958</v>
      </c>
      <c r="V5" s="88">
        <v>40603</v>
      </c>
      <c r="W5" s="86" t="s">
        <v>954</v>
      </c>
      <c r="X5" s="86" t="s">
        <v>959</v>
      </c>
      <c r="Y5" s="88">
        <v>40634</v>
      </c>
      <c r="Z5" s="86" t="s">
        <v>954</v>
      </c>
      <c r="AA5" s="86" t="s">
        <v>960</v>
      </c>
      <c r="AB5" s="88">
        <v>40664</v>
      </c>
      <c r="AC5" s="86" t="s">
        <v>954</v>
      </c>
      <c r="AD5" s="86" t="s">
        <v>961</v>
      </c>
      <c r="AE5" s="88">
        <v>40695</v>
      </c>
      <c r="AF5" s="86" t="s">
        <v>954</v>
      </c>
      <c r="AG5" s="86" t="s">
        <v>962</v>
      </c>
      <c r="AH5" s="88">
        <v>40725</v>
      </c>
      <c r="AI5" s="86" t="s">
        <v>954</v>
      </c>
      <c r="AJ5" s="86" t="s">
        <v>963</v>
      </c>
      <c r="AK5" s="88">
        <v>40756</v>
      </c>
      <c r="AL5" s="86" t="s">
        <v>954</v>
      </c>
      <c r="AM5" s="86" t="s">
        <v>964</v>
      </c>
      <c r="AN5" s="88">
        <v>40787</v>
      </c>
      <c r="AO5" s="86" t="s">
        <v>954</v>
      </c>
      <c r="AP5" s="86" t="s">
        <v>965</v>
      </c>
      <c r="AQ5" s="88">
        <v>40817</v>
      </c>
      <c r="AR5" s="86" t="s">
        <v>954</v>
      </c>
      <c r="AS5" s="86" t="s">
        <v>966</v>
      </c>
      <c r="AT5" s="88">
        <v>40848</v>
      </c>
      <c r="AU5" s="86" t="s">
        <v>954</v>
      </c>
      <c r="AV5" s="86" t="s">
        <v>967</v>
      </c>
      <c r="AW5" s="88">
        <v>40878</v>
      </c>
      <c r="AX5" s="86" t="s">
        <v>954</v>
      </c>
      <c r="AY5" s="86" t="s">
        <v>968</v>
      </c>
      <c r="AZ5" s="88">
        <v>40909</v>
      </c>
      <c r="BA5" s="86" t="s">
        <v>954</v>
      </c>
      <c r="BB5" s="86" t="s">
        <v>969</v>
      </c>
      <c r="BC5" s="88">
        <v>40940</v>
      </c>
      <c r="BD5" s="86" t="s">
        <v>954</v>
      </c>
      <c r="BE5" s="86" t="s">
        <v>970</v>
      </c>
      <c r="BF5" s="88">
        <v>40969</v>
      </c>
      <c r="BG5" s="86" t="s">
        <v>954</v>
      </c>
      <c r="BH5" s="86" t="s">
        <v>971</v>
      </c>
      <c r="BI5" s="88">
        <v>41000</v>
      </c>
      <c r="BJ5" s="86" t="s">
        <v>954</v>
      </c>
      <c r="BK5" s="86" t="s">
        <v>972</v>
      </c>
      <c r="BL5" s="88">
        <v>41030</v>
      </c>
      <c r="BM5" s="86" t="s">
        <v>954</v>
      </c>
      <c r="BN5" s="86" t="s">
        <v>973</v>
      </c>
      <c r="BO5" s="88">
        <v>41061</v>
      </c>
      <c r="BP5" s="86" t="s">
        <v>954</v>
      </c>
      <c r="BQ5" s="86" t="s">
        <v>974</v>
      </c>
      <c r="BR5" s="88">
        <v>41091</v>
      </c>
      <c r="BS5" s="86" t="s">
        <v>954</v>
      </c>
      <c r="BT5" s="86" t="s">
        <v>975</v>
      </c>
      <c r="BU5" s="88">
        <v>41122</v>
      </c>
      <c r="BV5" s="86" t="s">
        <v>954</v>
      </c>
      <c r="BW5" s="86" t="s">
        <v>976</v>
      </c>
      <c r="BX5" s="88">
        <v>41153</v>
      </c>
      <c r="BY5" s="86" t="s">
        <v>954</v>
      </c>
      <c r="BZ5" s="86" t="s">
        <v>977</v>
      </c>
      <c r="CA5" s="88">
        <v>41183</v>
      </c>
      <c r="CB5" s="86" t="s">
        <v>954</v>
      </c>
      <c r="CC5" s="86" t="s">
        <v>978</v>
      </c>
      <c r="CD5" s="88">
        <v>41214</v>
      </c>
      <c r="CE5" s="86" t="s">
        <v>954</v>
      </c>
      <c r="CF5" s="86" t="s">
        <v>979</v>
      </c>
      <c r="CG5" s="88">
        <v>41244</v>
      </c>
      <c r="CH5" s="86" t="s">
        <v>954</v>
      </c>
      <c r="CI5" s="86" t="s">
        <v>980</v>
      </c>
      <c r="CJ5" s="88">
        <v>41275</v>
      </c>
      <c r="CK5" s="86" t="s">
        <v>954</v>
      </c>
      <c r="CL5" s="86" t="s">
        <v>981</v>
      </c>
      <c r="CM5" s="88">
        <v>41306</v>
      </c>
      <c r="CN5" s="86" t="s">
        <v>954</v>
      </c>
      <c r="CO5" s="86" t="s">
        <v>982</v>
      </c>
      <c r="CP5" s="88">
        <v>41334</v>
      </c>
      <c r="CQ5" s="86" t="s">
        <v>954</v>
      </c>
      <c r="CR5" s="86" t="s">
        <v>983</v>
      </c>
      <c r="CS5" s="88">
        <v>41365</v>
      </c>
      <c r="CT5" s="86" t="s">
        <v>954</v>
      </c>
      <c r="CU5" s="86" t="s">
        <v>984</v>
      </c>
      <c r="CV5" s="88">
        <v>41395</v>
      </c>
      <c r="CW5" s="86" t="s">
        <v>954</v>
      </c>
      <c r="CX5" s="86" t="s">
        <v>985</v>
      </c>
      <c r="CY5" s="88">
        <v>41426</v>
      </c>
      <c r="CZ5" s="86" t="s">
        <v>954</v>
      </c>
      <c r="DA5" s="86" t="s">
        <v>986</v>
      </c>
      <c r="DB5" s="88">
        <v>41456</v>
      </c>
      <c r="DC5" s="86" t="s">
        <v>954</v>
      </c>
      <c r="DD5" s="86" t="s">
        <v>987</v>
      </c>
      <c r="DE5" s="88">
        <v>41487</v>
      </c>
      <c r="DF5" s="86" t="s">
        <v>954</v>
      </c>
      <c r="DG5" s="86" t="s">
        <v>988</v>
      </c>
      <c r="DH5" s="88">
        <v>41518</v>
      </c>
      <c r="DI5" s="86" t="s">
        <v>954</v>
      </c>
      <c r="DJ5" s="86" t="s">
        <v>989</v>
      </c>
      <c r="DK5" s="88">
        <v>41548</v>
      </c>
      <c r="DL5" s="86" t="s">
        <v>954</v>
      </c>
      <c r="DM5" s="86" t="s">
        <v>990</v>
      </c>
      <c r="DN5" s="88">
        <v>41579</v>
      </c>
      <c r="DO5" s="86" t="s">
        <v>954</v>
      </c>
      <c r="DP5" s="86" t="s">
        <v>991</v>
      </c>
      <c r="DQ5" s="88">
        <v>41609</v>
      </c>
      <c r="DR5" s="86" t="s">
        <v>954</v>
      </c>
      <c r="DS5" s="86" t="s">
        <v>992</v>
      </c>
      <c r="DT5" s="88">
        <v>41640</v>
      </c>
      <c r="DU5" s="86" t="s">
        <v>954</v>
      </c>
      <c r="DV5" s="86" t="s">
        <v>993</v>
      </c>
      <c r="DW5" s="88">
        <v>41671</v>
      </c>
      <c r="DX5" s="86" t="s">
        <v>954</v>
      </c>
      <c r="DY5" s="86" t="s">
        <v>994</v>
      </c>
      <c r="DZ5" s="88">
        <v>41699</v>
      </c>
      <c r="EA5" s="86" t="s">
        <v>954</v>
      </c>
      <c r="EB5" s="86" t="s">
        <v>995</v>
      </c>
      <c r="EC5" s="88">
        <v>41730</v>
      </c>
      <c r="ED5" s="86" t="s">
        <v>954</v>
      </c>
      <c r="EE5" s="86" t="s">
        <v>996</v>
      </c>
      <c r="EF5" s="88">
        <v>41760</v>
      </c>
      <c r="EG5" s="86" t="s">
        <v>954</v>
      </c>
      <c r="EH5" s="86" t="s">
        <v>997</v>
      </c>
      <c r="EI5" s="88">
        <v>41791</v>
      </c>
      <c r="EJ5" s="86" t="s">
        <v>954</v>
      </c>
      <c r="EK5" s="86" t="s">
        <v>998</v>
      </c>
      <c r="EL5" s="88">
        <v>41821</v>
      </c>
      <c r="EM5" s="86" t="s">
        <v>954</v>
      </c>
      <c r="EN5" s="86" t="s">
        <v>999</v>
      </c>
      <c r="EO5" s="88">
        <v>41852</v>
      </c>
      <c r="EP5" s="86" t="s">
        <v>954</v>
      </c>
      <c r="EQ5" s="86" t="s">
        <v>1000</v>
      </c>
      <c r="ER5" s="88">
        <v>41883</v>
      </c>
      <c r="ES5" s="86" t="s">
        <v>954</v>
      </c>
      <c r="ET5" s="86" t="s">
        <v>1001</v>
      </c>
      <c r="EU5" s="88">
        <v>41913</v>
      </c>
      <c r="EV5" s="86" t="s">
        <v>954</v>
      </c>
      <c r="EW5" s="86" t="s">
        <v>1002</v>
      </c>
      <c r="EX5" s="88">
        <v>41944</v>
      </c>
      <c r="EY5" s="86" t="s">
        <v>954</v>
      </c>
      <c r="EZ5" s="86" t="s">
        <v>1003</v>
      </c>
      <c r="FA5" s="88">
        <v>41974</v>
      </c>
      <c r="FB5" s="86" t="s">
        <v>954</v>
      </c>
      <c r="FC5" s="86" t="s">
        <v>1004</v>
      </c>
    </row>
    <row r="6" spans="1:159" ht="18" customHeight="1">
      <c r="C6" s="82"/>
      <c r="D6" s="82"/>
      <c r="P6" s="72"/>
      <c r="Q6" s="72"/>
      <c r="R6" s="72"/>
    </row>
    <row r="7" spans="1:159" ht="18" customHeight="1">
      <c r="A7" s="70">
        <v>1</v>
      </c>
      <c r="B7" s="70" t="s">
        <v>1005</v>
      </c>
      <c r="C7" s="70" t="s">
        <v>1006</v>
      </c>
      <c r="E7" s="71">
        <v>39567</v>
      </c>
      <c r="G7" s="72">
        <v>20</v>
      </c>
      <c r="H7" s="72">
        <v>3850</v>
      </c>
      <c r="I7" s="72">
        <v>519.51</v>
      </c>
      <c r="J7" s="72">
        <v>769.8</v>
      </c>
      <c r="K7" s="72">
        <f>I7+J7</f>
        <v>1289.31</v>
      </c>
      <c r="L7" s="72">
        <f>H7-K7</f>
        <v>2560.69</v>
      </c>
      <c r="M7" s="72">
        <v>769.8</v>
      </c>
      <c r="N7" s="72">
        <f>K7+M7</f>
        <v>2059.1099999999997</v>
      </c>
      <c r="O7" s="72">
        <f>L7-M7</f>
        <v>1790.89</v>
      </c>
      <c r="P7" s="72">
        <v>65.38</v>
      </c>
      <c r="Q7" s="72">
        <f>N7+P7</f>
        <v>2124.4899999999998</v>
      </c>
      <c r="R7" s="72">
        <f>O7-P7</f>
        <v>1725.5100000000002</v>
      </c>
      <c r="S7" s="72">
        <v>59.05</v>
      </c>
      <c r="T7" s="72">
        <f>Q7+S7</f>
        <v>2183.54</v>
      </c>
      <c r="U7" s="89">
        <f>R7-S7</f>
        <v>1666.4600000000003</v>
      </c>
      <c r="V7" s="72">
        <v>65.38</v>
      </c>
      <c r="W7" s="72">
        <f>T7+V7</f>
        <v>2248.92</v>
      </c>
      <c r="X7" s="89">
        <f>U7-V7</f>
        <v>1601.0800000000004</v>
      </c>
      <c r="Y7" s="72">
        <v>63.27</v>
      </c>
      <c r="Z7" s="72">
        <f>W7+Y7</f>
        <v>2312.19</v>
      </c>
      <c r="AA7" s="89">
        <f>X7-Y7</f>
        <v>1537.8100000000004</v>
      </c>
      <c r="AB7" s="72">
        <v>65.38</v>
      </c>
      <c r="AC7" s="72">
        <f>Z7+AB7</f>
        <v>2377.5700000000002</v>
      </c>
      <c r="AD7" s="89">
        <f>AA7-AB7</f>
        <v>1472.4300000000003</v>
      </c>
      <c r="AE7" s="72">
        <v>63.27</v>
      </c>
      <c r="AF7" s="72">
        <f>AC7+AE7</f>
        <v>2440.84</v>
      </c>
      <c r="AG7" s="89">
        <f>AD7-AE7</f>
        <v>1409.1600000000003</v>
      </c>
      <c r="AH7" s="72">
        <v>65.38</v>
      </c>
      <c r="AI7" s="72">
        <f>AF7+AH7</f>
        <v>2506.2200000000003</v>
      </c>
      <c r="AJ7" s="89">
        <f>AG7-AH7</f>
        <v>1343.7800000000002</v>
      </c>
      <c r="AK7" s="72">
        <v>65.38</v>
      </c>
      <c r="AL7" s="72">
        <f>AI7+AK7</f>
        <v>2571.6000000000004</v>
      </c>
      <c r="AM7" s="89">
        <f>AJ7-AK7</f>
        <v>1278.4000000000001</v>
      </c>
      <c r="AN7" s="72">
        <v>63.27</v>
      </c>
      <c r="AO7" s="72">
        <f>AL7+AN7</f>
        <v>2634.8700000000003</v>
      </c>
      <c r="AP7" s="89">
        <f>AM7-AN7</f>
        <v>1215.1300000000001</v>
      </c>
      <c r="AQ7" s="72">
        <v>65.38</v>
      </c>
      <c r="AR7" s="72">
        <f>AO7+AQ7</f>
        <v>2700.2500000000005</v>
      </c>
      <c r="AS7" s="89">
        <f>AP7-AQ7</f>
        <v>1149.75</v>
      </c>
      <c r="AT7" s="72">
        <v>63.27</v>
      </c>
      <c r="AU7" s="72">
        <f>AR7+AT7</f>
        <v>2763.5200000000004</v>
      </c>
      <c r="AV7" s="89">
        <f>AS7-AT7</f>
        <v>1086.48</v>
      </c>
      <c r="AW7" s="72">
        <v>65.39</v>
      </c>
      <c r="AX7" s="72">
        <f>AU7+AW7</f>
        <v>2828.9100000000003</v>
      </c>
      <c r="AY7" s="89">
        <f>AV7-AW7</f>
        <v>1021.09</v>
      </c>
      <c r="AZ7" s="72">
        <v>65.2</v>
      </c>
      <c r="BA7" s="72">
        <f>AX7+AZ7</f>
        <v>2894.11</v>
      </c>
      <c r="BB7" s="89">
        <f>AY7-AZ7</f>
        <v>955.89</v>
      </c>
      <c r="BC7" s="72">
        <v>61</v>
      </c>
      <c r="BD7" s="72">
        <f>BA7+BC7</f>
        <v>2955.11</v>
      </c>
      <c r="BE7" s="89">
        <f>BB7-BC7</f>
        <v>894.89</v>
      </c>
      <c r="BF7" s="72">
        <v>65.2</v>
      </c>
      <c r="BG7" s="72">
        <f>BD7+BF7</f>
        <v>3020.31</v>
      </c>
      <c r="BH7" s="89">
        <f>BE7-BF7</f>
        <v>829.68999999999994</v>
      </c>
      <c r="BI7" s="72">
        <v>63.1</v>
      </c>
      <c r="BJ7" s="72">
        <f>BG7+BI7</f>
        <v>3083.41</v>
      </c>
      <c r="BK7" s="89">
        <f>BH7-BI7</f>
        <v>766.58999999999992</v>
      </c>
      <c r="BL7" s="70">
        <v>65.2</v>
      </c>
      <c r="BM7" s="72">
        <f>BJ7+BL7</f>
        <v>3148.6099999999997</v>
      </c>
      <c r="BN7" s="89">
        <f>BK7-BL7</f>
        <v>701.38999999999987</v>
      </c>
      <c r="BO7" s="72">
        <v>63.1</v>
      </c>
      <c r="BP7" s="72">
        <f>BM7+BO7</f>
        <v>3211.7099999999996</v>
      </c>
      <c r="BQ7" s="89">
        <f>BN7-BO7</f>
        <v>638.28999999999985</v>
      </c>
      <c r="BR7" s="72">
        <v>65.2</v>
      </c>
      <c r="BS7" s="72">
        <f>BP7+BR7</f>
        <v>3276.9099999999994</v>
      </c>
      <c r="BT7" s="89">
        <f>BQ7-BR7</f>
        <v>573.0899999999998</v>
      </c>
      <c r="BU7" s="72">
        <v>65.2</v>
      </c>
      <c r="BV7" s="72">
        <f>BS7+BU7</f>
        <v>3342.1099999999992</v>
      </c>
      <c r="BW7" s="89">
        <f>BT7-BU7</f>
        <v>507.88999999999982</v>
      </c>
      <c r="BX7" s="70">
        <v>63.1</v>
      </c>
      <c r="BY7" s="72">
        <f>BV7+BX7</f>
        <v>3405.2099999999991</v>
      </c>
      <c r="BZ7" s="89">
        <f>BW7-BX7</f>
        <v>444.78999999999979</v>
      </c>
      <c r="CA7" s="70">
        <v>65.2</v>
      </c>
      <c r="CB7" s="72">
        <f>BY7+CA7</f>
        <v>3470.4099999999989</v>
      </c>
      <c r="CC7" s="89">
        <f>BZ7-CA7</f>
        <v>379.5899999999998</v>
      </c>
      <c r="CD7" s="72">
        <v>63.1</v>
      </c>
      <c r="CE7" s="72">
        <f>CB7+CD7</f>
        <v>3533.5099999999989</v>
      </c>
      <c r="CF7" s="89">
        <f>CC7-CD7</f>
        <v>316.48999999999978</v>
      </c>
      <c r="CG7" s="72">
        <v>65.2</v>
      </c>
      <c r="CH7" s="72">
        <f>CE7+CG7</f>
        <v>3598.7099999999987</v>
      </c>
      <c r="CI7" s="89">
        <f>CF7-CG7</f>
        <v>251.28999999999979</v>
      </c>
      <c r="CJ7" s="90">
        <v>65.38</v>
      </c>
      <c r="CK7" s="72">
        <f>CH7+CJ7</f>
        <v>3664.0899999999988</v>
      </c>
      <c r="CL7" s="89">
        <f>CI7-CJ7</f>
        <v>185.9099999999998</v>
      </c>
      <c r="CM7" s="90">
        <v>59.05</v>
      </c>
      <c r="CN7" s="72">
        <f>CK7+CM7</f>
        <v>3723.139999999999</v>
      </c>
      <c r="CO7" s="89">
        <f>CL7-CM7</f>
        <v>126.8599999999998</v>
      </c>
      <c r="CP7" s="90">
        <v>65.38</v>
      </c>
      <c r="CQ7" s="72">
        <f>CN7+CP7</f>
        <v>3788.5199999999991</v>
      </c>
      <c r="CR7" s="89">
        <f>CO7-CP7</f>
        <v>61.479999999999805</v>
      </c>
      <c r="CS7" s="91">
        <v>60.48</v>
      </c>
      <c r="CT7" s="72">
        <f>CQ7+CS7</f>
        <v>3848.9999999999991</v>
      </c>
      <c r="CU7" s="92">
        <f>CR7-CS7</f>
        <v>0.99999999999980815</v>
      </c>
      <c r="CV7" s="93">
        <v>0</v>
      </c>
      <c r="CW7" s="72">
        <f>CT7+CV7</f>
        <v>3848.9999999999991</v>
      </c>
      <c r="CX7" s="92">
        <f>CU7-CV7</f>
        <v>0.99999999999980815</v>
      </c>
      <c r="CY7" s="72">
        <v>0</v>
      </c>
      <c r="CZ7" s="72">
        <f>CW7+CY7</f>
        <v>3848.9999999999991</v>
      </c>
      <c r="DA7" s="92">
        <f>CX7-CY7</f>
        <v>0.99999999999980815</v>
      </c>
      <c r="DB7" s="72">
        <v>0</v>
      </c>
      <c r="DC7" s="72">
        <f>CZ7+DB7</f>
        <v>3848.9999999999991</v>
      </c>
      <c r="DD7" s="92">
        <f>DA7-DB7</f>
        <v>0.99999999999980815</v>
      </c>
      <c r="DE7" s="72">
        <v>0</v>
      </c>
      <c r="DF7" s="72">
        <f>DC7+DE7</f>
        <v>3848.9999999999991</v>
      </c>
      <c r="DG7" s="92">
        <f>DD7-DE7</f>
        <v>0.99999999999980815</v>
      </c>
      <c r="DH7" s="72">
        <v>0</v>
      </c>
      <c r="DI7" s="72">
        <f>DF7+DH7</f>
        <v>3848.9999999999991</v>
      </c>
      <c r="DJ7" s="92">
        <f>DG7-DH7</f>
        <v>0.99999999999980815</v>
      </c>
      <c r="DK7" s="72">
        <v>0</v>
      </c>
      <c r="DL7" s="72">
        <f>DI7+DK7</f>
        <v>3848.9999999999991</v>
      </c>
      <c r="DM7" s="92">
        <f>DJ7-DK7</f>
        <v>0.99999999999980815</v>
      </c>
      <c r="DN7" s="72">
        <v>0</v>
      </c>
      <c r="DO7" s="72">
        <f>DL7+DN7</f>
        <v>3848.9999999999991</v>
      </c>
      <c r="DP7" s="92">
        <f>DM7-DN7</f>
        <v>0.99999999999980815</v>
      </c>
      <c r="DQ7" s="72">
        <v>0</v>
      </c>
      <c r="DR7" s="72">
        <f>DO7+DQ7</f>
        <v>3848.9999999999991</v>
      </c>
      <c r="DS7" s="92">
        <f>DP7-DQ7</f>
        <v>0.99999999999980815</v>
      </c>
      <c r="DT7" s="72">
        <v>0</v>
      </c>
      <c r="DU7" s="72">
        <f>DR7+DT7</f>
        <v>3848.9999999999991</v>
      </c>
      <c r="DV7" s="92">
        <f>DS7-DT7</f>
        <v>0.99999999999980815</v>
      </c>
      <c r="DW7" s="72">
        <v>0</v>
      </c>
      <c r="DX7" s="72">
        <f>DU7+DW7</f>
        <v>3848.9999999999991</v>
      </c>
      <c r="DY7" s="92">
        <f>DV7-DW7</f>
        <v>0.99999999999980815</v>
      </c>
      <c r="DZ7" s="72">
        <v>0</v>
      </c>
      <c r="EA7" s="72">
        <f>DX7+DZ7</f>
        <v>3848.9999999999991</v>
      </c>
      <c r="EB7" s="92">
        <f>DY7-DZ7</f>
        <v>0.99999999999980815</v>
      </c>
      <c r="EC7" s="72">
        <v>0</v>
      </c>
      <c r="ED7" s="72">
        <f>EA7+EC7</f>
        <v>3848.9999999999991</v>
      </c>
      <c r="EE7" s="92">
        <f>EB7-EC7</f>
        <v>0.99999999999980815</v>
      </c>
      <c r="EF7" s="72">
        <v>0</v>
      </c>
      <c r="EG7" s="72">
        <f>ED7+EF7</f>
        <v>3848.9999999999991</v>
      </c>
      <c r="EH7" s="92">
        <f>EE7-EF7</f>
        <v>0.99999999999980815</v>
      </c>
      <c r="EI7" s="72">
        <v>0</v>
      </c>
      <c r="EJ7" s="72">
        <f>EG7+EI7</f>
        <v>3848.9999999999991</v>
      </c>
      <c r="EK7" s="92">
        <f>EH7-EI7</f>
        <v>0.99999999999980815</v>
      </c>
      <c r="EL7" s="94">
        <v>0</v>
      </c>
      <c r="EM7" s="72">
        <f>EJ7+EL7</f>
        <v>3848.9999999999991</v>
      </c>
      <c r="EN7" s="92">
        <f>EK7-EL7</f>
        <v>0.99999999999980815</v>
      </c>
      <c r="EO7" s="72">
        <v>0</v>
      </c>
      <c r="EP7" s="72">
        <f>EM7+EO7</f>
        <v>3848.9999999999991</v>
      </c>
      <c r="EQ7" s="92">
        <f>EN7-EO7</f>
        <v>0.99999999999980815</v>
      </c>
      <c r="ER7" s="95">
        <v>0</v>
      </c>
      <c r="ES7" s="72">
        <f>EP7+ER7</f>
        <v>3848.9999999999991</v>
      </c>
      <c r="ET7" s="92">
        <f>EQ7-ER7</f>
        <v>0.99999999999980815</v>
      </c>
      <c r="EU7" s="96">
        <v>0</v>
      </c>
      <c r="EV7" s="72">
        <f>ES7+EU7</f>
        <v>3848.9999999999991</v>
      </c>
      <c r="EW7" s="92">
        <f>ET7-EU7</f>
        <v>0.99999999999980815</v>
      </c>
      <c r="EX7" s="95">
        <v>0</v>
      </c>
      <c r="EY7" s="72">
        <f>EV7+EX7</f>
        <v>3848.9999999999991</v>
      </c>
      <c r="EZ7" s="92">
        <f>EW7-EX7</f>
        <v>0.99999999999980815</v>
      </c>
      <c r="FA7" s="95">
        <v>0</v>
      </c>
      <c r="FB7" s="72">
        <f>EY7+FA7</f>
        <v>3848.9999999999991</v>
      </c>
      <c r="FC7" s="92">
        <f>EZ7-FA7</f>
        <v>0.99999999999980815</v>
      </c>
    </row>
    <row r="8" spans="1:159" ht="18" customHeight="1">
      <c r="A8" s="70">
        <v>2</v>
      </c>
      <c r="B8" s="70" t="s">
        <v>1007</v>
      </c>
      <c r="C8" s="70" t="s">
        <v>1008</v>
      </c>
      <c r="E8" s="71">
        <v>39584</v>
      </c>
      <c r="G8" s="72">
        <v>20</v>
      </c>
      <c r="H8" s="72">
        <v>84600</v>
      </c>
      <c r="I8" s="72">
        <v>10632.66</v>
      </c>
      <c r="J8" s="72">
        <v>16919.8</v>
      </c>
      <c r="K8" s="72">
        <f t="shared" ref="K8:K37" si="0">I8+J8</f>
        <v>27552.46</v>
      </c>
      <c r="L8" s="72">
        <f t="shared" ref="L8:L37" si="1">H8-K8</f>
        <v>57047.54</v>
      </c>
      <c r="M8" s="72">
        <v>16919.8</v>
      </c>
      <c r="N8" s="72">
        <f t="shared" ref="N8:N45" si="2">K8+M8</f>
        <v>44472.259999999995</v>
      </c>
      <c r="O8" s="72">
        <f t="shared" ref="O8:O37" si="3">L8-M8</f>
        <v>40127.740000000005</v>
      </c>
      <c r="P8" s="72">
        <v>1437.02</v>
      </c>
      <c r="Q8" s="72">
        <f t="shared" ref="Q8:Q37" si="4">N8+P8</f>
        <v>45909.279999999992</v>
      </c>
      <c r="R8" s="72">
        <f t="shared" ref="R8:R37" si="5">O8-P8</f>
        <v>38690.720000000008</v>
      </c>
      <c r="S8" s="72">
        <v>1297.96</v>
      </c>
      <c r="T8" s="72">
        <f t="shared" ref="T8:T37" si="6">Q8+S8</f>
        <v>47207.239999999991</v>
      </c>
      <c r="U8" s="89">
        <f t="shared" ref="U8:U37" si="7">R8-S8</f>
        <v>37392.760000000009</v>
      </c>
      <c r="V8" s="72">
        <v>1437.02</v>
      </c>
      <c r="W8" s="72">
        <f t="shared" ref="W8:W37" si="8">T8+V8</f>
        <v>48644.259999999987</v>
      </c>
      <c r="X8" s="89">
        <f t="shared" ref="X8:X37" si="9">U8-V8</f>
        <v>35955.740000000013</v>
      </c>
      <c r="Y8" s="72">
        <v>1390.67</v>
      </c>
      <c r="Z8" s="72">
        <f t="shared" ref="Z8:Z37" si="10">W8+Y8</f>
        <v>50034.929999999986</v>
      </c>
      <c r="AA8" s="89">
        <f t="shared" ref="AA8:AA37" si="11">X8-Y8</f>
        <v>34565.070000000014</v>
      </c>
      <c r="AB8" s="72">
        <v>1437.02</v>
      </c>
      <c r="AC8" s="72">
        <f t="shared" ref="AC8:AC37" si="12">Z8+AB8</f>
        <v>51471.949999999983</v>
      </c>
      <c r="AD8" s="89">
        <f t="shared" ref="AD8:AD37" si="13">AA8-AB8</f>
        <v>33128.050000000017</v>
      </c>
      <c r="AE8" s="72">
        <v>1390.67</v>
      </c>
      <c r="AF8" s="72">
        <f t="shared" ref="AF8:AF37" si="14">AC8+AE8</f>
        <v>52862.619999999981</v>
      </c>
      <c r="AG8" s="89">
        <f t="shared" ref="AG8:AG37" si="15">AD8-AE8</f>
        <v>31737.380000000019</v>
      </c>
      <c r="AH8" s="72">
        <v>1437.02</v>
      </c>
      <c r="AI8" s="72">
        <f t="shared" ref="AI8:AI37" si="16">AF8+AH8</f>
        <v>54299.639999999978</v>
      </c>
      <c r="AJ8" s="89">
        <f t="shared" ref="AJ8:AJ37" si="17">AG8-AH8</f>
        <v>30300.360000000019</v>
      </c>
      <c r="AK8" s="72">
        <v>1437.02</v>
      </c>
      <c r="AL8" s="72">
        <f t="shared" ref="AL8:AL37" si="18">AI8+AK8</f>
        <v>55736.659999999974</v>
      </c>
      <c r="AM8" s="89">
        <f t="shared" ref="AM8:AM37" si="19">AJ8-AK8</f>
        <v>28863.340000000018</v>
      </c>
      <c r="AN8" s="72">
        <v>1390.67</v>
      </c>
      <c r="AO8" s="72">
        <f t="shared" ref="AO8:AO37" si="20">AL8+AN8</f>
        <v>57127.329999999973</v>
      </c>
      <c r="AP8" s="89">
        <f t="shared" ref="AP8:AP37" si="21">AM8-AN8</f>
        <v>27472.67000000002</v>
      </c>
      <c r="AQ8" s="72">
        <v>1437.02</v>
      </c>
      <c r="AR8" s="72">
        <f t="shared" ref="AR8:AR37" si="22">AO8+AQ8</f>
        <v>58564.349999999969</v>
      </c>
      <c r="AS8" s="89">
        <f t="shared" ref="AS8:AS37" si="23">AP8-AQ8</f>
        <v>26035.65000000002</v>
      </c>
      <c r="AT8" s="72">
        <v>1390.67</v>
      </c>
      <c r="AU8" s="72">
        <f t="shared" ref="AU8:AU37" si="24">AR8+AT8</f>
        <v>59955.019999999968</v>
      </c>
      <c r="AV8" s="89">
        <f t="shared" ref="AV8:AV37" si="25">AS8-AT8</f>
        <v>24644.980000000018</v>
      </c>
      <c r="AW8" s="72">
        <v>1437.04</v>
      </c>
      <c r="AX8" s="72">
        <f t="shared" ref="AX8:AX37" si="26">AU8+AW8</f>
        <v>61392.059999999969</v>
      </c>
      <c r="AY8" s="89">
        <f t="shared" ref="AY8:AY37" si="27">AV8-AW8</f>
        <v>23207.940000000017</v>
      </c>
      <c r="AZ8" s="72">
        <v>1433.1</v>
      </c>
      <c r="BA8" s="72">
        <f t="shared" ref="BA8:BA37" si="28">AX8+AZ8</f>
        <v>62825.159999999967</v>
      </c>
      <c r="BB8" s="89">
        <f t="shared" ref="BB8:BB37" si="29">AY8-AZ8</f>
        <v>21774.840000000018</v>
      </c>
      <c r="BC8" s="72">
        <v>1340.64</v>
      </c>
      <c r="BD8" s="72">
        <f t="shared" ref="BD8:BD37" si="30">BA8+BC8</f>
        <v>64165.799999999967</v>
      </c>
      <c r="BE8" s="89">
        <f t="shared" ref="BE8:BE37" si="31">BB8-BC8</f>
        <v>20434.200000000019</v>
      </c>
      <c r="BF8" s="72">
        <v>1433.1</v>
      </c>
      <c r="BG8" s="72">
        <f t="shared" ref="BG8:BG37" si="32">BD8+BF8</f>
        <v>65598.899999999965</v>
      </c>
      <c r="BH8" s="89">
        <f t="shared" ref="BH8:BH37" si="33">BE8-BF8</f>
        <v>19001.10000000002</v>
      </c>
      <c r="BI8" s="72">
        <v>1386.87</v>
      </c>
      <c r="BJ8" s="72">
        <f t="shared" ref="BJ8:BJ37" si="34">BG8+BI8</f>
        <v>66985.76999999996</v>
      </c>
      <c r="BK8" s="89">
        <f t="shared" ref="BK8:BK37" si="35">BH8-BI8</f>
        <v>17614.230000000021</v>
      </c>
      <c r="BL8" s="97">
        <v>1433.1</v>
      </c>
      <c r="BM8" s="72">
        <f t="shared" ref="BM8:BM37" si="36">BJ8+BL8</f>
        <v>68418.869999999966</v>
      </c>
      <c r="BN8" s="89">
        <f t="shared" ref="BN8:BN37" si="37">BK8-BL8</f>
        <v>16181.130000000021</v>
      </c>
      <c r="BO8" s="72">
        <v>1386.87</v>
      </c>
      <c r="BP8" s="72">
        <f t="shared" ref="BP8:BP37" si="38">BM8+BO8</f>
        <v>69805.739999999962</v>
      </c>
      <c r="BQ8" s="89">
        <f t="shared" ref="BQ8:BQ37" si="39">BN8-BO8</f>
        <v>14794.26000000002</v>
      </c>
      <c r="BR8" s="72">
        <v>1433.1</v>
      </c>
      <c r="BS8" s="72">
        <f t="shared" ref="BS8:BS37" si="40">BP8+BR8</f>
        <v>71238.839999999967</v>
      </c>
      <c r="BT8" s="89">
        <f t="shared" ref="BT8:BT37" si="41">BQ8-BR8</f>
        <v>13361.16000000002</v>
      </c>
      <c r="BU8" s="72">
        <v>1433.1</v>
      </c>
      <c r="BV8" s="72">
        <f t="shared" ref="BV8:BV37" si="42">BS8+BU8</f>
        <v>72671.939999999973</v>
      </c>
      <c r="BW8" s="89">
        <f t="shared" ref="BW8:BW37" si="43">BT8-BU8</f>
        <v>11928.060000000019</v>
      </c>
      <c r="BX8" s="97">
        <v>1386.87</v>
      </c>
      <c r="BY8" s="72">
        <f t="shared" ref="BY8:BY37" si="44">BV8+BX8</f>
        <v>74058.809999999969</v>
      </c>
      <c r="BZ8" s="89">
        <f t="shared" ref="BZ8:BZ37" si="45">BW8-BX8</f>
        <v>10541.190000000021</v>
      </c>
      <c r="CA8" s="97">
        <v>1433.1</v>
      </c>
      <c r="CB8" s="72">
        <f t="shared" ref="CB8:CB37" si="46">BY8+CA8</f>
        <v>75491.909999999974</v>
      </c>
      <c r="CC8" s="89">
        <f t="shared" ref="CC8:CC37" si="47">BZ8-CA8</f>
        <v>9108.0900000000202</v>
      </c>
      <c r="CD8" s="72">
        <v>1386.87</v>
      </c>
      <c r="CE8" s="72">
        <f t="shared" ref="CE8:CE37" si="48">CB8+CD8</f>
        <v>76878.77999999997</v>
      </c>
      <c r="CF8" s="89">
        <f t="shared" ref="CF8:CF37" si="49">CC8-CD8</f>
        <v>7721.2200000000203</v>
      </c>
      <c r="CG8" s="72">
        <v>1433.08</v>
      </c>
      <c r="CH8" s="72">
        <f t="shared" ref="CH8:CH37" si="50">CE8+CG8</f>
        <v>78311.859999999971</v>
      </c>
      <c r="CI8" s="89">
        <f t="shared" ref="CI8:CI37" si="51">CF8-CG8</f>
        <v>6288.1400000000203</v>
      </c>
      <c r="CJ8" s="90">
        <v>1437.02</v>
      </c>
      <c r="CK8" s="72">
        <f t="shared" ref="CK8:CK37" si="52">CH8+CJ8</f>
        <v>79748.879999999976</v>
      </c>
      <c r="CL8" s="89">
        <f t="shared" ref="CL8:CL37" si="53">CI8-CJ8</f>
        <v>4851.1200000000208</v>
      </c>
      <c r="CM8" s="90">
        <v>1297.96</v>
      </c>
      <c r="CN8" s="72">
        <f t="shared" ref="CN8:CN37" si="54">CK8+CM8</f>
        <v>81046.839999999982</v>
      </c>
      <c r="CO8" s="89">
        <f t="shared" ref="CO8:CO37" si="55">CL8-CM8</f>
        <v>3553.1600000000208</v>
      </c>
      <c r="CP8" s="90">
        <v>1437.02</v>
      </c>
      <c r="CQ8" s="72">
        <f t="shared" ref="CQ8:CQ37" si="56">CN8+CP8</f>
        <v>82483.859999999986</v>
      </c>
      <c r="CR8" s="89">
        <f t="shared" ref="CR8:CR37" si="57">CO8-CP8</f>
        <v>2116.1400000000208</v>
      </c>
      <c r="CS8" s="90">
        <v>1390.67</v>
      </c>
      <c r="CT8" s="72">
        <f t="shared" ref="CT8:CT37" si="58">CQ8+CS8</f>
        <v>83874.529999999984</v>
      </c>
      <c r="CU8" s="89">
        <f t="shared" ref="CU8:CU37" si="59">CR8-CS8</f>
        <v>725.47000000002072</v>
      </c>
      <c r="CV8" s="93">
        <v>724.47</v>
      </c>
      <c r="CW8" s="72">
        <f t="shared" ref="CW8:CW37" si="60">CT8+CV8</f>
        <v>84598.999999999985</v>
      </c>
      <c r="CX8" s="92">
        <f t="shared" ref="CX8:CX37" si="61">CU8-CV8</f>
        <v>1.000000000020691</v>
      </c>
      <c r="CY8" s="72">
        <v>0</v>
      </c>
      <c r="CZ8" s="72">
        <f t="shared" ref="CZ8:CZ37" si="62">CW8+CY8</f>
        <v>84598.999999999985</v>
      </c>
      <c r="DA8" s="92">
        <f t="shared" ref="DA8:DA37" si="63">CX8-CY8</f>
        <v>1.000000000020691</v>
      </c>
      <c r="DB8" s="72">
        <v>0</v>
      </c>
      <c r="DC8" s="72">
        <f t="shared" ref="DC8:DC37" si="64">CZ8+DB8</f>
        <v>84598.999999999985</v>
      </c>
      <c r="DD8" s="92">
        <f t="shared" ref="DD8:DD37" si="65">DA8-DB8</f>
        <v>1.000000000020691</v>
      </c>
      <c r="DE8" s="72">
        <v>0</v>
      </c>
      <c r="DF8" s="72">
        <f t="shared" ref="DF8:DF37" si="66">DC8+DE8</f>
        <v>84598.999999999985</v>
      </c>
      <c r="DG8" s="92">
        <f t="shared" ref="DG8:DG37" si="67">DD8-DE8</f>
        <v>1.000000000020691</v>
      </c>
      <c r="DH8" s="72">
        <v>0</v>
      </c>
      <c r="DI8" s="72">
        <f t="shared" ref="DI8:DI37" si="68">DF8+DH8</f>
        <v>84598.999999999985</v>
      </c>
      <c r="DJ8" s="92">
        <f t="shared" ref="DJ8:DJ37" si="69">DG8-DH8</f>
        <v>1.000000000020691</v>
      </c>
      <c r="DK8" s="72">
        <v>0</v>
      </c>
      <c r="DL8" s="72">
        <f t="shared" ref="DL8:DL37" si="70">DI8+DK8</f>
        <v>84598.999999999985</v>
      </c>
      <c r="DM8" s="92">
        <f t="shared" ref="DM8:DM37" si="71">DJ8-DK8</f>
        <v>1.000000000020691</v>
      </c>
      <c r="DN8" s="72">
        <v>0</v>
      </c>
      <c r="DO8" s="72">
        <f t="shared" ref="DO8:DO37" si="72">DL8+DN8</f>
        <v>84598.999999999985</v>
      </c>
      <c r="DP8" s="92">
        <f t="shared" ref="DP8:DP37" si="73">DM8-DN8</f>
        <v>1.000000000020691</v>
      </c>
      <c r="DQ8" s="72">
        <v>0</v>
      </c>
      <c r="DR8" s="72">
        <f t="shared" ref="DR8:DR37" si="74">DO8+DQ8</f>
        <v>84598.999999999985</v>
      </c>
      <c r="DS8" s="92">
        <f t="shared" ref="DS8:DS37" si="75">DP8-DQ8</f>
        <v>1.000000000020691</v>
      </c>
      <c r="DT8" s="72">
        <v>0</v>
      </c>
      <c r="DU8" s="72">
        <f t="shared" ref="DU8:DU37" si="76">DR8+DT8</f>
        <v>84598.999999999985</v>
      </c>
      <c r="DV8" s="92">
        <f t="shared" ref="DV8:DV37" si="77">DS8-DT8</f>
        <v>1.000000000020691</v>
      </c>
      <c r="DW8" s="72">
        <v>0</v>
      </c>
      <c r="DX8" s="72">
        <f t="shared" ref="DX8:DX37" si="78">DU8+DW8</f>
        <v>84598.999999999985</v>
      </c>
      <c r="DY8" s="92">
        <f t="shared" ref="DY8:DY37" si="79">DV8-DW8</f>
        <v>1.000000000020691</v>
      </c>
      <c r="DZ8" s="72">
        <v>0</v>
      </c>
      <c r="EA8" s="72">
        <f t="shared" ref="EA8:EA37" si="80">DX8+DZ8</f>
        <v>84598.999999999985</v>
      </c>
      <c r="EB8" s="92">
        <f t="shared" ref="EB8:EB37" si="81">DY8-DZ8</f>
        <v>1.000000000020691</v>
      </c>
      <c r="EC8" s="72">
        <v>0</v>
      </c>
      <c r="ED8" s="72">
        <f t="shared" ref="ED8:ED37" si="82">EA8+EC8</f>
        <v>84598.999999999985</v>
      </c>
      <c r="EE8" s="92">
        <f t="shared" ref="EE8:EE37" si="83">EB8-EC8</f>
        <v>1.000000000020691</v>
      </c>
      <c r="EF8" s="72">
        <v>0</v>
      </c>
      <c r="EG8" s="72">
        <f t="shared" ref="EG8:EG37" si="84">ED8+EF8</f>
        <v>84598.999999999985</v>
      </c>
      <c r="EH8" s="92">
        <f t="shared" ref="EH8:EH37" si="85">EE8-EF8</f>
        <v>1.000000000020691</v>
      </c>
      <c r="EI8" s="72">
        <v>0</v>
      </c>
      <c r="EJ8" s="72">
        <f t="shared" ref="EJ8:EJ37" si="86">EG8+EI8</f>
        <v>84598.999999999985</v>
      </c>
      <c r="EK8" s="92">
        <f t="shared" ref="EK8:EK37" si="87">EH8-EI8</f>
        <v>1.000000000020691</v>
      </c>
      <c r="EL8" s="94">
        <v>0</v>
      </c>
      <c r="EM8" s="72">
        <f t="shared" ref="EM8:EM37" si="88">EJ8+EL8</f>
        <v>84598.999999999985</v>
      </c>
      <c r="EN8" s="92">
        <f t="shared" ref="EN8:EN37" si="89">EK8-EL8</f>
        <v>1.000000000020691</v>
      </c>
      <c r="EO8" s="72">
        <v>0</v>
      </c>
      <c r="EP8" s="72">
        <f t="shared" ref="EP8:EP37" si="90">EM8+EO8</f>
        <v>84598.999999999985</v>
      </c>
      <c r="EQ8" s="92">
        <f t="shared" ref="EQ8:EQ37" si="91">EN8-EO8</f>
        <v>1.000000000020691</v>
      </c>
      <c r="ER8" s="95">
        <v>0</v>
      </c>
      <c r="ES8" s="72">
        <f t="shared" ref="ES8:ES37" si="92">EP8+ER8</f>
        <v>84598.999999999985</v>
      </c>
      <c r="ET8" s="92">
        <f t="shared" ref="ET8:ET37" si="93">EQ8-ER8</f>
        <v>1.000000000020691</v>
      </c>
      <c r="EU8" s="96">
        <v>0</v>
      </c>
      <c r="EV8" s="72">
        <f t="shared" ref="EV8:EV37" si="94">ES8+EU8</f>
        <v>84598.999999999985</v>
      </c>
      <c r="EW8" s="92">
        <f t="shared" ref="EW8:EW37" si="95">ET8-EU8</f>
        <v>1.000000000020691</v>
      </c>
      <c r="EX8" s="95">
        <v>0</v>
      </c>
      <c r="EY8" s="72">
        <f t="shared" ref="EY8:EY37" si="96">EV8+EX8</f>
        <v>84598.999999999985</v>
      </c>
      <c r="EZ8" s="92">
        <f t="shared" ref="EZ8:EZ37" si="97">EW8-EX8</f>
        <v>1.000000000020691</v>
      </c>
      <c r="FA8" s="95">
        <v>0</v>
      </c>
      <c r="FB8" s="72">
        <f t="shared" ref="FB8:FB37" si="98">EY8+FA8</f>
        <v>84598.999999999985</v>
      </c>
      <c r="FC8" s="92">
        <f t="shared" ref="FC8:FC37" si="99">EZ8-FA8</f>
        <v>1.000000000020691</v>
      </c>
    </row>
    <row r="9" spans="1:159" ht="18" customHeight="1">
      <c r="A9" s="70">
        <v>3</v>
      </c>
      <c r="B9" s="70" t="s">
        <v>1009</v>
      </c>
      <c r="C9" s="70" t="s">
        <v>1010</v>
      </c>
      <c r="E9" s="71">
        <v>39584</v>
      </c>
      <c r="G9" s="72">
        <v>20</v>
      </c>
      <c r="H9" s="72">
        <v>10800</v>
      </c>
      <c r="I9" s="72">
        <v>1357.25</v>
      </c>
      <c r="J9" s="72">
        <v>2159.8000000000002</v>
      </c>
      <c r="K9" s="72">
        <f t="shared" si="0"/>
        <v>3517.05</v>
      </c>
      <c r="L9" s="72">
        <f t="shared" si="1"/>
        <v>7282.95</v>
      </c>
      <c r="M9" s="72">
        <v>2159.8000000000002</v>
      </c>
      <c r="N9" s="72">
        <f t="shared" si="2"/>
        <v>5676.85</v>
      </c>
      <c r="O9" s="72">
        <f t="shared" si="3"/>
        <v>5123.1499999999996</v>
      </c>
      <c r="P9" s="72">
        <v>183.44</v>
      </c>
      <c r="Q9" s="72">
        <f t="shared" si="4"/>
        <v>5860.29</v>
      </c>
      <c r="R9" s="72">
        <f t="shared" si="5"/>
        <v>4939.71</v>
      </c>
      <c r="S9" s="72">
        <v>165.68</v>
      </c>
      <c r="T9" s="72">
        <f t="shared" si="6"/>
        <v>6025.97</v>
      </c>
      <c r="U9" s="89">
        <f t="shared" si="7"/>
        <v>4774.03</v>
      </c>
      <c r="V9" s="72">
        <v>183.44</v>
      </c>
      <c r="W9" s="72">
        <f t="shared" si="8"/>
        <v>6209.41</v>
      </c>
      <c r="X9" s="89">
        <f t="shared" si="9"/>
        <v>4590.59</v>
      </c>
      <c r="Y9" s="72">
        <v>177.52</v>
      </c>
      <c r="Z9" s="72">
        <f t="shared" si="10"/>
        <v>6386.93</v>
      </c>
      <c r="AA9" s="89">
        <f t="shared" si="11"/>
        <v>4413.07</v>
      </c>
      <c r="AB9" s="72">
        <v>183.44</v>
      </c>
      <c r="AC9" s="72">
        <f t="shared" si="12"/>
        <v>6570.37</v>
      </c>
      <c r="AD9" s="89">
        <f t="shared" si="13"/>
        <v>4229.63</v>
      </c>
      <c r="AE9" s="72">
        <v>177.52</v>
      </c>
      <c r="AF9" s="72">
        <f t="shared" si="14"/>
        <v>6747.89</v>
      </c>
      <c r="AG9" s="89">
        <f t="shared" si="15"/>
        <v>4052.11</v>
      </c>
      <c r="AH9" s="72">
        <v>183.44</v>
      </c>
      <c r="AI9" s="72">
        <f t="shared" si="16"/>
        <v>6931.33</v>
      </c>
      <c r="AJ9" s="89">
        <f t="shared" si="17"/>
        <v>3868.67</v>
      </c>
      <c r="AK9" s="72">
        <v>183.44</v>
      </c>
      <c r="AL9" s="72">
        <f t="shared" si="18"/>
        <v>7114.7699999999995</v>
      </c>
      <c r="AM9" s="89">
        <f t="shared" si="19"/>
        <v>3685.23</v>
      </c>
      <c r="AN9" s="72">
        <v>177.52</v>
      </c>
      <c r="AO9" s="72">
        <f t="shared" si="20"/>
        <v>7292.29</v>
      </c>
      <c r="AP9" s="89">
        <f t="shared" si="21"/>
        <v>3507.71</v>
      </c>
      <c r="AQ9" s="72">
        <v>183.44</v>
      </c>
      <c r="AR9" s="72">
        <f t="shared" si="22"/>
        <v>7475.73</v>
      </c>
      <c r="AS9" s="89">
        <f t="shared" si="23"/>
        <v>3324.27</v>
      </c>
      <c r="AT9" s="72">
        <v>177.52</v>
      </c>
      <c r="AU9" s="72">
        <f t="shared" si="24"/>
        <v>7653.25</v>
      </c>
      <c r="AV9" s="89">
        <f t="shared" si="25"/>
        <v>3146.75</v>
      </c>
      <c r="AW9" s="72">
        <v>183.4</v>
      </c>
      <c r="AX9" s="72">
        <f t="shared" si="26"/>
        <v>7836.65</v>
      </c>
      <c r="AY9" s="89">
        <f t="shared" si="27"/>
        <v>2963.35</v>
      </c>
      <c r="AZ9" s="72">
        <v>182.93</v>
      </c>
      <c r="BA9" s="72">
        <f t="shared" si="28"/>
        <v>8019.58</v>
      </c>
      <c r="BB9" s="89">
        <f t="shared" si="29"/>
        <v>2780.42</v>
      </c>
      <c r="BC9" s="72">
        <v>171.13</v>
      </c>
      <c r="BD9" s="72">
        <f t="shared" si="30"/>
        <v>8190.71</v>
      </c>
      <c r="BE9" s="89">
        <f t="shared" si="31"/>
        <v>2609.29</v>
      </c>
      <c r="BF9" s="72">
        <v>182.93</v>
      </c>
      <c r="BG9" s="72">
        <f t="shared" si="32"/>
        <v>8373.64</v>
      </c>
      <c r="BH9" s="89">
        <f t="shared" si="33"/>
        <v>2426.36</v>
      </c>
      <c r="BI9" s="72">
        <v>177.03</v>
      </c>
      <c r="BJ9" s="72">
        <f t="shared" si="34"/>
        <v>8550.67</v>
      </c>
      <c r="BK9" s="89">
        <f t="shared" si="35"/>
        <v>2249.33</v>
      </c>
      <c r="BL9" s="70">
        <v>182.93</v>
      </c>
      <c r="BM9" s="72">
        <f t="shared" si="36"/>
        <v>8733.6</v>
      </c>
      <c r="BN9" s="89">
        <f t="shared" si="37"/>
        <v>2066.4</v>
      </c>
      <c r="BO9" s="72">
        <v>177.03</v>
      </c>
      <c r="BP9" s="72">
        <f t="shared" si="38"/>
        <v>8910.630000000001</v>
      </c>
      <c r="BQ9" s="89">
        <f t="shared" si="39"/>
        <v>1889.3700000000001</v>
      </c>
      <c r="BR9" s="72">
        <v>182.93</v>
      </c>
      <c r="BS9" s="72">
        <f t="shared" si="40"/>
        <v>9093.5600000000013</v>
      </c>
      <c r="BT9" s="89">
        <f t="shared" si="41"/>
        <v>1706.44</v>
      </c>
      <c r="BU9" s="72">
        <v>182.93</v>
      </c>
      <c r="BV9" s="72">
        <f t="shared" si="42"/>
        <v>9276.4900000000016</v>
      </c>
      <c r="BW9" s="89">
        <f t="shared" si="43"/>
        <v>1523.51</v>
      </c>
      <c r="BX9" s="70">
        <v>177.03</v>
      </c>
      <c r="BY9" s="72">
        <f t="shared" si="44"/>
        <v>9453.5200000000023</v>
      </c>
      <c r="BZ9" s="89">
        <f t="shared" si="45"/>
        <v>1346.48</v>
      </c>
      <c r="CA9" s="70">
        <v>182.93</v>
      </c>
      <c r="CB9" s="72">
        <f t="shared" si="46"/>
        <v>9636.4500000000025</v>
      </c>
      <c r="CC9" s="89">
        <f t="shared" si="47"/>
        <v>1163.55</v>
      </c>
      <c r="CD9" s="72">
        <v>177.03</v>
      </c>
      <c r="CE9" s="72">
        <f t="shared" si="48"/>
        <v>9813.4800000000032</v>
      </c>
      <c r="CF9" s="89">
        <f t="shared" si="49"/>
        <v>986.52</v>
      </c>
      <c r="CG9" s="72">
        <v>182.97</v>
      </c>
      <c r="CH9" s="72">
        <f t="shared" si="50"/>
        <v>9996.4500000000025</v>
      </c>
      <c r="CI9" s="89">
        <f t="shared" si="51"/>
        <v>803.55</v>
      </c>
      <c r="CJ9" s="90">
        <v>183.44</v>
      </c>
      <c r="CK9" s="72">
        <f t="shared" si="52"/>
        <v>10179.890000000003</v>
      </c>
      <c r="CL9" s="89">
        <f t="shared" si="53"/>
        <v>620.1099999999999</v>
      </c>
      <c r="CM9" s="90">
        <v>165.68</v>
      </c>
      <c r="CN9" s="72">
        <f t="shared" si="54"/>
        <v>10345.570000000003</v>
      </c>
      <c r="CO9" s="89">
        <f t="shared" si="55"/>
        <v>454.42999999999989</v>
      </c>
      <c r="CP9" s="90">
        <v>183.44</v>
      </c>
      <c r="CQ9" s="72">
        <f t="shared" si="56"/>
        <v>10529.010000000004</v>
      </c>
      <c r="CR9" s="89">
        <f t="shared" si="57"/>
        <v>270.9899999999999</v>
      </c>
      <c r="CS9" s="90">
        <v>177.52</v>
      </c>
      <c r="CT9" s="72">
        <f t="shared" si="58"/>
        <v>10706.530000000004</v>
      </c>
      <c r="CU9" s="89">
        <f t="shared" si="59"/>
        <v>93.469999999999885</v>
      </c>
      <c r="CV9" s="93">
        <v>92.47</v>
      </c>
      <c r="CW9" s="72">
        <f t="shared" si="60"/>
        <v>10799.000000000004</v>
      </c>
      <c r="CX9" s="92">
        <f t="shared" si="61"/>
        <v>0.99999999999988631</v>
      </c>
      <c r="CY9" s="72">
        <v>0</v>
      </c>
      <c r="CZ9" s="72">
        <f t="shared" si="62"/>
        <v>10799.000000000004</v>
      </c>
      <c r="DA9" s="92">
        <f t="shared" si="63"/>
        <v>0.99999999999988631</v>
      </c>
      <c r="DB9" s="72">
        <v>0</v>
      </c>
      <c r="DC9" s="72">
        <f t="shared" si="64"/>
        <v>10799.000000000004</v>
      </c>
      <c r="DD9" s="92">
        <f t="shared" si="65"/>
        <v>0.99999999999988631</v>
      </c>
      <c r="DE9" s="72">
        <v>0</v>
      </c>
      <c r="DF9" s="72">
        <f t="shared" si="66"/>
        <v>10799.000000000004</v>
      </c>
      <c r="DG9" s="92">
        <f t="shared" si="67"/>
        <v>0.99999999999988631</v>
      </c>
      <c r="DH9" s="72">
        <v>0</v>
      </c>
      <c r="DI9" s="72">
        <f t="shared" si="68"/>
        <v>10799.000000000004</v>
      </c>
      <c r="DJ9" s="92">
        <f t="shared" si="69"/>
        <v>0.99999999999988631</v>
      </c>
      <c r="DK9" s="72">
        <v>0</v>
      </c>
      <c r="DL9" s="72">
        <f t="shared" si="70"/>
        <v>10799.000000000004</v>
      </c>
      <c r="DM9" s="92">
        <f t="shared" si="71"/>
        <v>0.99999999999988631</v>
      </c>
      <c r="DN9" s="72">
        <v>0</v>
      </c>
      <c r="DO9" s="72">
        <f t="shared" si="72"/>
        <v>10799.000000000004</v>
      </c>
      <c r="DP9" s="92">
        <f t="shared" si="73"/>
        <v>0.99999999999988631</v>
      </c>
      <c r="DQ9" s="72">
        <v>0</v>
      </c>
      <c r="DR9" s="72">
        <f t="shared" si="74"/>
        <v>10799.000000000004</v>
      </c>
      <c r="DS9" s="92">
        <f t="shared" si="75"/>
        <v>0.99999999999988631</v>
      </c>
      <c r="DT9" s="72">
        <v>0</v>
      </c>
      <c r="DU9" s="72">
        <f t="shared" si="76"/>
        <v>10799.000000000004</v>
      </c>
      <c r="DV9" s="92">
        <f t="shared" si="77"/>
        <v>0.99999999999988631</v>
      </c>
      <c r="DW9" s="72">
        <v>0</v>
      </c>
      <c r="DX9" s="72">
        <f t="shared" si="78"/>
        <v>10799.000000000004</v>
      </c>
      <c r="DY9" s="92">
        <f t="shared" si="79"/>
        <v>0.99999999999988631</v>
      </c>
      <c r="DZ9" s="72">
        <v>0</v>
      </c>
      <c r="EA9" s="72">
        <f t="shared" si="80"/>
        <v>10799.000000000004</v>
      </c>
      <c r="EB9" s="92">
        <f t="shared" si="81"/>
        <v>0.99999999999988631</v>
      </c>
      <c r="EC9" s="72">
        <v>0</v>
      </c>
      <c r="ED9" s="72">
        <f t="shared" si="82"/>
        <v>10799.000000000004</v>
      </c>
      <c r="EE9" s="92">
        <f t="shared" si="83"/>
        <v>0.99999999999988631</v>
      </c>
      <c r="EF9" s="72">
        <v>0</v>
      </c>
      <c r="EG9" s="72">
        <f t="shared" si="84"/>
        <v>10799.000000000004</v>
      </c>
      <c r="EH9" s="92">
        <f t="shared" si="85"/>
        <v>0.99999999999988631</v>
      </c>
      <c r="EI9" s="72">
        <v>0</v>
      </c>
      <c r="EJ9" s="72">
        <f t="shared" si="86"/>
        <v>10799.000000000004</v>
      </c>
      <c r="EK9" s="92">
        <f t="shared" si="87"/>
        <v>0.99999999999988631</v>
      </c>
      <c r="EL9" s="94">
        <v>0</v>
      </c>
      <c r="EM9" s="72">
        <f t="shared" si="88"/>
        <v>10799.000000000004</v>
      </c>
      <c r="EN9" s="92">
        <f t="shared" si="89"/>
        <v>0.99999999999988631</v>
      </c>
      <c r="EO9" s="72">
        <v>0</v>
      </c>
      <c r="EP9" s="72">
        <f t="shared" si="90"/>
        <v>10799.000000000004</v>
      </c>
      <c r="EQ9" s="92">
        <f t="shared" si="91"/>
        <v>0.99999999999988631</v>
      </c>
      <c r="ER9" s="95">
        <v>0</v>
      </c>
      <c r="ES9" s="72">
        <f t="shared" si="92"/>
        <v>10799.000000000004</v>
      </c>
      <c r="ET9" s="92">
        <f t="shared" si="93"/>
        <v>0.99999999999988631</v>
      </c>
      <c r="EU9" s="96">
        <v>0</v>
      </c>
      <c r="EV9" s="72">
        <f t="shared" si="94"/>
        <v>10799.000000000004</v>
      </c>
      <c r="EW9" s="92">
        <f t="shared" si="95"/>
        <v>0.99999999999988631</v>
      </c>
      <c r="EX9" s="95">
        <v>0</v>
      </c>
      <c r="EY9" s="72">
        <f t="shared" si="96"/>
        <v>10799.000000000004</v>
      </c>
      <c r="EZ9" s="92">
        <f t="shared" si="97"/>
        <v>0.99999999999988631</v>
      </c>
      <c r="FA9" s="95">
        <v>0</v>
      </c>
      <c r="FB9" s="72">
        <f t="shared" si="98"/>
        <v>10799.000000000004</v>
      </c>
      <c r="FC9" s="92">
        <f t="shared" si="99"/>
        <v>0.99999999999988631</v>
      </c>
    </row>
    <row r="10" spans="1:159" ht="18" customHeight="1">
      <c r="A10" s="70">
        <v>4</v>
      </c>
      <c r="B10" s="70" t="s">
        <v>1011</v>
      </c>
      <c r="C10" s="70" t="s">
        <v>1012</v>
      </c>
      <c r="E10" s="71">
        <v>39594</v>
      </c>
      <c r="G10" s="72">
        <v>20</v>
      </c>
      <c r="H10" s="72">
        <v>80000</v>
      </c>
      <c r="I10" s="72">
        <v>9617.3700000000008</v>
      </c>
      <c r="J10" s="72">
        <v>15999.8</v>
      </c>
      <c r="K10" s="72">
        <f t="shared" si="0"/>
        <v>25617.17</v>
      </c>
      <c r="L10" s="72">
        <f t="shared" si="1"/>
        <v>54382.83</v>
      </c>
      <c r="M10" s="72">
        <v>15999.8</v>
      </c>
      <c r="N10" s="72">
        <f t="shared" si="2"/>
        <v>41616.97</v>
      </c>
      <c r="O10" s="72">
        <f t="shared" si="3"/>
        <v>38383.03</v>
      </c>
      <c r="P10" s="72">
        <v>1358.89</v>
      </c>
      <c r="Q10" s="72">
        <f t="shared" si="4"/>
        <v>42975.86</v>
      </c>
      <c r="R10" s="72">
        <f t="shared" si="5"/>
        <v>37024.14</v>
      </c>
      <c r="S10" s="72">
        <v>1227.3800000000001</v>
      </c>
      <c r="T10" s="72">
        <f t="shared" si="6"/>
        <v>44203.24</v>
      </c>
      <c r="U10" s="89">
        <f t="shared" si="7"/>
        <v>35796.76</v>
      </c>
      <c r="V10" s="72">
        <v>1358.89</v>
      </c>
      <c r="W10" s="72">
        <f t="shared" si="8"/>
        <v>45562.13</v>
      </c>
      <c r="X10" s="89">
        <f t="shared" si="9"/>
        <v>34437.870000000003</v>
      </c>
      <c r="Y10" s="72">
        <v>1315.05</v>
      </c>
      <c r="Z10" s="72">
        <f t="shared" si="10"/>
        <v>46877.18</v>
      </c>
      <c r="AA10" s="89">
        <f t="shared" si="11"/>
        <v>33122.82</v>
      </c>
      <c r="AB10" s="72">
        <v>1358.89</v>
      </c>
      <c r="AC10" s="72">
        <f t="shared" si="12"/>
        <v>48236.07</v>
      </c>
      <c r="AD10" s="89">
        <f t="shared" si="13"/>
        <v>31763.93</v>
      </c>
      <c r="AE10" s="72">
        <v>1315.05</v>
      </c>
      <c r="AF10" s="72">
        <f t="shared" si="14"/>
        <v>49551.12</v>
      </c>
      <c r="AG10" s="89">
        <f t="shared" si="15"/>
        <v>30448.880000000001</v>
      </c>
      <c r="AH10" s="72">
        <v>1358.89</v>
      </c>
      <c r="AI10" s="72">
        <f t="shared" si="16"/>
        <v>50910.01</v>
      </c>
      <c r="AJ10" s="89">
        <f t="shared" si="17"/>
        <v>29089.99</v>
      </c>
      <c r="AK10" s="72">
        <v>1358.89</v>
      </c>
      <c r="AL10" s="72">
        <f t="shared" si="18"/>
        <v>52268.9</v>
      </c>
      <c r="AM10" s="89">
        <f t="shared" si="19"/>
        <v>27731.100000000002</v>
      </c>
      <c r="AN10" s="72">
        <v>1315.05</v>
      </c>
      <c r="AO10" s="72">
        <f t="shared" si="20"/>
        <v>53583.950000000004</v>
      </c>
      <c r="AP10" s="89">
        <f t="shared" si="21"/>
        <v>26416.050000000003</v>
      </c>
      <c r="AQ10" s="72">
        <v>1358.89</v>
      </c>
      <c r="AR10" s="72">
        <f t="shared" si="22"/>
        <v>54942.840000000004</v>
      </c>
      <c r="AS10" s="89">
        <f t="shared" si="23"/>
        <v>25057.160000000003</v>
      </c>
      <c r="AT10" s="72">
        <v>1315.05</v>
      </c>
      <c r="AU10" s="72">
        <f t="shared" si="24"/>
        <v>56257.890000000007</v>
      </c>
      <c r="AV10" s="89">
        <f t="shared" si="25"/>
        <v>23742.110000000004</v>
      </c>
      <c r="AW10" s="72">
        <v>1358.88</v>
      </c>
      <c r="AX10" s="72">
        <f t="shared" si="26"/>
        <v>57616.770000000004</v>
      </c>
      <c r="AY10" s="89">
        <f t="shared" si="27"/>
        <v>22383.230000000003</v>
      </c>
      <c r="AZ10" s="72">
        <v>1355.17</v>
      </c>
      <c r="BA10" s="72">
        <f t="shared" si="28"/>
        <v>58971.94</v>
      </c>
      <c r="BB10" s="89">
        <f t="shared" si="29"/>
        <v>21028.060000000005</v>
      </c>
      <c r="BC10" s="72">
        <v>1267.74</v>
      </c>
      <c r="BD10" s="72">
        <f t="shared" si="30"/>
        <v>60239.68</v>
      </c>
      <c r="BE10" s="89">
        <f t="shared" si="31"/>
        <v>19760.320000000003</v>
      </c>
      <c r="BF10" s="72">
        <v>1355.17</v>
      </c>
      <c r="BG10" s="72">
        <f t="shared" si="32"/>
        <v>61594.85</v>
      </c>
      <c r="BH10" s="89">
        <f t="shared" si="33"/>
        <v>18405.150000000001</v>
      </c>
      <c r="BI10" s="72">
        <v>1311.46</v>
      </c>
      <c r="BJ10" s="72">
        <f t="shared" si="34"/>
        <v>62906.31</v>
      </c>
      <c r="BK10" s="89">
        <f t="shared" si="35"/>
        <v>17093.690000000002</v>
      </c>
      <c r="BL10" s="97">
        <v>1355.17</v>
      </c>
      <c r="BM10" s="72">
        <f t="shared" si="36"/>
        <v>64261.479999999996</v>
      </c>
      <c r="BN10" s="89">
        <f t="shared" si="37"/>
        <v>15738.520000000002</v>
      </c>
      <c r="BO10" s="72">
        <v>1311.46</v>
      </c>
      <c r="BP10" s="72">
        <f t="shared" si="38"/>
        <v>65572.94</v>
      </c>
      <c r="BQ10" s="89">
        <f t="shared" si="39"/>
        <v>14427.060000000001</v>
      </c>
      <c r="BR10" s="72">
        <v>1355.17</v>
      </c>
      <c r="BS10" s="72">
        <f t="shared" si="40"/>
        <v>66928.11</v>
      </c>
      <c r="BT10" s="89">
        <f t="shared" si="41"/>
        <v>13071.890000000001</v>
      </c>
      <c r="BU10" s="72">
        <v>1355.17</v>
      </c>
      <c r="BV10" s="72">
        <f t="shared" si="42"/>
        <v>68283.28</v>
      </c>
      <c r="BW10" s="89">
        <f t="shared" si="43"/>
        <v>11716.720000000001</v>
      </c>
      <c r="BX10" s="97">
        <v>1311.46</v>
      </c>
      <c r="BY10" s="72">
        <f t="shared" si="44"/>
        <v>69594.740000000005</v>
      </c>
      <c r="BZ10" s="89">
        <f t="shared" si="45"/>
        <v>10405.260000000002</v>
      </c>
      <c r="CA10" s="97">
        <v>1355.17</v>
      </c>
      <c r="CB10" s="72">
        <f t="shared" si="46"/>
        <v>70949.91</v>
      </c>
      <c r="CC10" s="89">
        <f t="shared" si="47"/>
        <v>9050.090000000002</v>
      </c>
      <c r="CD10" s="72">
        <v>1311.46</v>
      </c>
      <c r="CE10" s="72">
        <f t="shared" si="48"/>
        <v>72261.37000000001</v>
      </c>
      <c r="CF10" s="89">
        <f t="shared" si="49"/>
        <v>7738.6300000000019</v>
      </c>
      <c r="CG10" s="72">
        <v>1355.2</v>
      </c>
      <c r="CH10" s="72">
        <f t="shared" si="50"/>
        <v>73616.570000000007</v>
      </c>
      <c r="CI10" s="89">
        <f t="shared" si="51"/>
        <v>6383.4300000000021</v>
      </c>
      <c r="CJ10" s="90">
        <v>1358.89</v>
      </c>
      <c r="CK10" s="72">
        <f t="shared" si="52"/>
        <v>74975.460000000006</v>
      </c>
      <c r="CL10" s="89">
        <f t="shared" si="53"/>
        <v>5024.5400000000018</v>
      </c>
      <c r="CM10" s="90">
        <v>1227.3800000000001</v>
      </c>
      <c r="CN10" s="72">
        <f t="shared" si="54"/>
        <v>76202.840000000011</v>
      </c>
      <c r="CO10" s="89">
        <f t="shared" si="55"/>
        <v>3797.1600000000017</v>
      </c>
      <c r="CP10" s="90">
        <v>1358.89</v>
      </c>
      <c r="CQ10" s="72">
        <f t="shared" si="56"/>
        <v>77561.73000000001</v>
      </c>
      <c r="CR10" s="89">
        <f t="shared" si="57"/>
        <v>2438.2700000000013</v>
      </c>
      <c r="CS10" s="90">
        <v>1315.05</v>
      </c>
      <c r="CT10" s="72">
        <f t="shared" si="58"/>
        <v>78876.780000000013</v>
      </c>
      <c r="CU10" s="89">
        <f t="shared" si="59"/>
        <v>1123.2200000000014</v>
      </c>
      <c r="CV10" s="93">
        <v>1122.22</v>
      </c>
      <c r="CW10" s="72">
        <f t="shared" si="60"/>
        <v>79999.000000000015</v>
      </c>
      <c r="CX10" s="92">
        <f t="shared" si="61"/>
        <v>1.0000000000013642</v>
      </c>
      <c r="CY10" s="72">
        <v>0</v>
      </c>
      <c r="CZ10" s="72">
        <f t="shared" si="62"/>
        <v>79999.000000000015</v>
      </c>
      <c r="DA10" s="92">
        <f t="shared" si="63"/>
        <v>1.0000000000013642</v>
      </c>
      <c r="DB10" s="72">
        <v>0</v>
      </c>
      <c r="DC10" s="72">
        <f t="shared" si="64"/>
        <v>79999.000000000015</v>
      </c>
      <c r="DD10" s="92">
        <f t="shared" si="65"/>
        <v>1.0000000000013642</v>
      </c>
      <c r="DE10" s="72">
        <v>0</v>
      </c>
      <c r="DF10" s="72">
        <f t="shared" si="66"/>
        <v>79999.000000000015</v>
      </c>
      <c r="DG10" s="92">
        <f t="shared" si="67"/>
        <v>1.0000000000013642</v>
      </c>
      <c r="DH10" s="72">
        <v>0</v>
      </c>
      <c r="DI10" s="72">
        <f t="shared" si="68"/>
        <v>79999.000000000015</v>
      </c>
      <c r="DJ10" s="92">
        <f t="shared" si="69"/>
        <v>1.0000000000013642</v>
      </c>
      <c r="DK10" s="72">
        <v>0</v>
      </c>
      <c r="DL10" s="72">
        <f t="shared" si="70"/>
        <v>79999.000000000015</v>
      </c>
      <c r="DM10" s="92">
        <f t="shared" si="71"/>
        <v>1.0000000000013642</v>
      </c>
      <c r="DN10" s="72">
        <v>0</v>
      </c>
      <c r="DO10" s="72">
        <f t="shared" si="72"/>
        <v>79999.000000000015</v>
      </c>
      <c r="DP10" s="92">
        <f t="shared" si="73"/>
        <v>1.0000000000013642</v>
      </c>
      <c r="DQ10" s="72">
        <v>0</v>
      </c>
      <c r="DR10" s="72">
        <f t="shared" si="74"/>
        <v>79999.000000000015</v>
      </c>
      <c r="DS10" s="92">
        <f t="shared" si="75"/>
        <v>1.0000000000013642</v>
      </c>
      <c r="DT10" s="72">
        <v>0</v>
      </c>
      <c r="DU10" s="72">
        <f t="shared" si="76"/>
        <v>79999.000000000015</v>
      </c>
      <c r="DV10" s="92">
        <f t="shared" si="77"/>
        <v>1.0000000000013642</v>
      </c>
      <c r="DW10" s="72">
        <v>0</v>
      </c>
      <c r="DX10" s="72">
        <f t="shared" si="78"/>
        <v>79999.000000000015</v>
      </c>
      <c r="DY10" s="92">
        <f t="shared" si="79"/>
        <v>1.0000000000013642</v>
      </c>
      <c r="DZ10" s="72">
        <v>0</v>
      </c>
      <c r="EA10" s="72">
        <f t="shared" si="80"/>
        <v>79999.000000000015</v>
      </c>
      <c r="EB10" s="92">
        <f t="shared" si="81"/>
        <v>1.0000000000013642</v>
      </c>
      <c r="EC10" s="72">
        <v>0</v>
      </c>
      <c r="ED10" s="72">
        <f t="shared" si="82"/>
        <v>79999.000000000015</v>
      </c>
      <c r="EE10" s="92">
        <f t="shared" si="83"/>
        <v>1.0000000000013642</v>
      </c>
      <c r="EF10" s="72">
        <v>0</v>
      </c>
      <c r="EG10" s="72">
        <f t="shared" si="84"/>
        <v>79999.000000000015</v>
      </c>
      <c r="EH10" s="92">
        <f t="shared" si="85"/>
        <v>1.0000000000013642</v>
      </c>
      <c r="EI10" s="72">
        <v>0</v>
      </c>
      <c r="EJ10" s="72">
        <f t="shared" si="86"/>
        <v>79999.000000000015</v>
      </c>
      <c r="EK10" s="92">
        <f t="shared" si="87"/>
        <v>1.0000000000013642</v>
      </c>
      <c r="EL10" s="94">
        <v>0</v>
      </c>
      <c r="EM10" s="72">
        <f t="shared" si="88"/>
        <v>79999.000000000015</v>
      </c>
      <c r="EN10" s="92">
        <f t="shared" si="89"/>
        <v>1.0000000000013642</v>
      </c>
      <c r="EO10" s="72">
        <v>0</v>
      </c>
      <c r="EP10" s="72">
        <f t="shared" si="90"/>
        <v>79999.000000000015</v>
      </c>
      <c r="EQ10" s="92">
        <f t="shared" si="91"/>
        <v>1.0000000000013642</v>
      </c>
      <c r="ER10" s="95">
        <v>0</v>
      </c>
      <c r="ES10" s="72">
        <f t="shared" si="92"/>
        <v>79999.000000000015</v>
      </c>
      <c r="ET10" s="92">
        <f t="shared" si="93"/>
        <v>1.0000000000013642</v>
      </c>
      <c r="EU10" s="96">
        <v>0</v>
      </c>
      <c r="EV10" s="72">
        <f t="shared" si="94"/>
        <v>79999.000000000015</v>
      </c>
      <c r="EW10" s="92">
        <f t="shared" si="95"/>
        <v>1.0000000000013642</v>
      </c>
      <c r="EX10" s="95">
        <v>0</v>
      </c>
      <c r="EY10" s="72">
        <f t="shared" si="96"/>
        <v>79999.000000000015</v>
      </c>
      <c r="EZ10" s="92">
        <f t="shared" si="97"/>
        <v>1.0000000000013642</v>
      </c>
      <c r="FA10" s="95">
        <v>0</v>
      </c>
      <c r="FB10" s="72">
        <f t="shared" si="98"/>
        <v>79999.000000000015</v>
      </c>
      <c r="FC10" s="92">
        <f t="shared" si="99"/>
        <v>1.0000000000013642</v>
      </c>
    </row>
    <row r="11" spans="1:159" ht="18" customHeight="1">
      <c r="A11" s="98">
        <v>5</v>
      </c>
      <c r="B11" s="98" t="s">
        <v>1013</v>
      </c>
      <c r="C11" s="98" t="s">
        <v>1014</v>
      </c>
      <c r="D11" s="98"/>
      <c r="E11" s="71">
        <v>39594</v>
      </c>
      <c r="G11" s="72">
        <v>20</v>
      </c>
      <c r="H11" s="72">
        <v>12000</v>
      </c>
      <c r="I11" s="72">
        <v>1442.5</v>
      </c>
      <c r="J11" s="72">
        <v>2399.8000000000002</v>
      </c>
      <c r="K11" s="72">
        <f t="shared" si="0"/>
        <v>3842.3</v>
      </c>
      <c r="L11" s="72">
        <f t="shared" si="1"/>
        <v>8157.7</v>
      </c>
      <c r="M11" s="72">
        <v>2399.8000000000002</v>
      </c>
      <c r="N11" s="72">
        <f t="shared" si="2"/>
        <v>6242.1</v>
      </c>
      <c r="O11" s="72">
        <f t="shared" si="3"/>
        <v>5757.9</v>
      </c>
      <c r="P11" s="72">
        <v>203.82</v>
      </c>
      <c r="Q11" s="72">
        <f t="shared" si="4"/>
        <v>6445.92</v>
      </c>
      <c r="R11" s="72">
        <f t="shared" si="5"/>
        <v>5554.08</v>
      </c>
      <c r="S11" s="72">
        <v>184.09</v>
      </c>
      <c r="T11" s="72">
        <f t="shared" si="6"/>
        <v>6630.01</v>
      </c>
      <c r="U11" s="89">
        <f t="shared" si="7"/>
        <v>5369.99</v>
      </c>
      <c r="V11" s="72">
        <v>203.82</v>
      </c>
      <c r="W11" s="72">
        <f t="shared" si="8"/>
        <v>6833.83</v>
      </c>
      <c r="X11" s="89">
        <f t="shared" si="9"/>
        <v>5166.17</v>
      </c>
      <c r="Y11" s="72">
        <v>197.24</v>
      </c>
      <c r="Z11" s="72">
        <f t="shared" si="10"/>
        <v>7031.07</v>
      </c>
      <c r="AA11" s="89">
        <f t="shared" si="11"/>
        <v>4968.93</v>
      </c>
      <c r="AB11" s="72">
        <v>203.82</v>
      </c>
      <c r="AC11" s="72">
        <f t="shared" si="12"/>
        <v>7234.8899999999994</v>
      </c>
      <c r="AD11" s="89">
        <f t="shared" si="13"/>
        <v>4765.1100000000006</v>
      </c>
      <c r="AE11" s="72">
        <v>197.24</v>
      </c>
      <c r="AF11" s="72">
        <f t="shared" si="14"/>
        <v>7432.1299999999992</v>
      </c>
      <c r="AG11" s="89">
        <f t="shared" si="15"/>
        <v>4567.8700000000008</v>
      </c>
      <c r="AH11" s="72">
        <v>203.82</v>
      </c>
      <c r="AI11" s="72">
        <f t="shared" si="16"/>
        <v>7635.9499999999989</v>
      </c>
      <c r="AJ11" s="89">
        <f t="shared" si="17"/>
        <v>4364.0500000000011</v>
      </c>
      <c r="AK11" s="72">
        <v>203.82</v>
      </c>
      <c r="AL11" s="72">
        <f t="shared" si="18"/>
        <v>7839.7699999999986</v>
      </c>
      <c r="AM11" s="89">
        <f t="shared" si="19"/>
        <v>4160.2300000000014</v>
      </c>
      <c r="AN11" s="72">
        <v>197.24</v>
      </c>
      <c r="AO11" s="72">
        <f t="shared" si="20"/>
        <v>8037.0099999999984</v>
      </c>
      <c r="AP11" s="89">
        <f t="shared" si="21"/>
        <v>3962.9900000000016</v>
      </c>
      <c r="AQ11" s="72">
        <v>203.82</v>
      </c>
      <c r="AR11" s="72">
        <f t="shared" si="22"/>
        <v>8240.8299999999981</v>
      </c>
      <c r="AS11" s="89">
        <f t="shared" si="23"/>
        <v>3759.1700000000014</v>
      </c>
      <c r="AT11" s="72">
        <v>197.24</v>
      </c>
      <c r="AU11" s="72">
        <f t="shared" si="24"/>
        <v>8438.0699999999979</v>
      </c>
      <c r="AV11" s="89">
        <f t="shared" si="25"/>
        <v>3561.9300000000012</v>
      </c>
      <c r="AW11" s="72">
        <v>203.83</v>
      </c>
      <c r="AX11" s="72">
        <f t="shared" si="26"/>
        <v>8641.8999999999978</v>
      </c>
      <c r="AY11" s="89">
        <f t="shared" si="27"/>
        <v>3358.1000000000013</v>
      </c>
      <c r="AZ11" s="72">
        <v>203.26</v>
      </c>
      <c r="BA11" s="72">
        <f t="shared" si="28"/>
        <v>8845.159999999998</v>
      </c>
      <c r="BB11" s="89">
        <f t="shared" si="29"/>
        <v>3154.8400000000011</v>
      </c>
      <c r="BC11" s="72">
        <v>190.15</v>
      </c>
      <c r="BD11" s="72">
        <f t="shared" si="30"/>
        <v>9035.3099999999977</v>
      </c>
      <c r="BE11" s="89">
        <f t="shared" si="31"/>
        <v>2964.690000000001</v>
      </c>
      <c r="BF11" s="72">
        <v>203.26</v>
      </c>
      <c r="BG11" s="72">
        <f t="shared" si="32"/>
        <v>9238.5699999999979</v>
      </c>
      <c r="BH11" s="89">
        <f t="shared" si="33"/>
        <v>2761.4300000000012</v>
      </c>
      <c r="BI11" s="72">
        <v>196.7</v>
      </c>
      <c r="BJ11" s="72">
        <f t="shared" si="34"/>
        <v>9435.2699999999986</v>
      </c>
      <c r="BK11" s="89">
        <f t="shared" si="35"/>
        <v>2564.7300000000014</v>
      </c>
      <c r="BL11" s="70">
        <v>203.26</v>
      </c>
      <c r="BM11" s="72">
        <f t="shared" si="36"/>
        <v>9638.5299999999988</v>
      </c>
      <c r="BN11" s="89">
        <f t="shared" si="37"/>
        <v>2361.4700000000012</v>
      </c>
      <c r="BO11" s="72">
        <v>196.7</v>
      </c>
      <c r="BP11" s="72">
        <f t="shared" si="38"/>
        <v>9835.23</v>
      </c>
      <c r="BQ11" s="89">
        <f t="shared" si="39"/>
        <v>2164.7700000000013</v>
      </c>
      <c r="BR11" s="72">
        <v>203.26</v>
      </c>
      <c r="BS11" s="72">
        <f t="shared" si="40"/>
        <v>10038.49</v>
      </c>
      <c r="BT11" s="89">
        <f t="shared" si="41"/>
        <v>1961.5100000000014</v>
      </c>
      <c r="BU11" s="72">
        <v>203.26</v>
      </c>
      <c r="BV11" s="72">
        <f t="shared" si="42"/>
        <v>10241.75</v>
      </c>
      <c r="BW11" s="89">
        <f t="shared" si="43"/>
        <v>1758.2500000000014</v>
      </c>
      <c r="BX11" s="70">
        <v>196.7</v>
      </c>
      <c r="BY11" s="72">
        <f t="shared" si="44"/>
        <v>10438.450000000001</v>
      </c>
      <c r="BZ11" s="89">
        <f t="shared" si="45"/>
        <v>1561.5500000000013</v>
      </c>
      <c r="CA11" s="70">
        <v>203.26</v>
      </c>
      <c r="CB11" s="72">
        <f t="shared" si="46"/>
        <v>10641.710000000001</v>
      </c>
      <c r="CC11" s="89">
        <f t="shared" si="47"/>
        <v>1358.2900000000013</v>
      </c>
      <c r="CD11" s="72">
        <v>196.7</v>
      </c>
      <c r="CE11" s="72">
        <f t="shared" si="48"/>
        <v>10838.410000000002</v>
      </c>
      <c r="CF11" s="89">
        <f t="shared" si="49"/>
        <v>1161.5900000000013</v>
      </c>
      <c r="CG11" s="72">
        <v>203.29</v>
      </c>
      <c r="CH11" s="72">
        <f t="shared" si="50"/>
        <v>11041.700000000003</v>
      </c>
      <c r="CI11" s="89">
        <f t="shared" si="51"/>
        <v>958.30000000000132</v>
      </c>
      <c r="CJ11" s="90">
        <v>203.82</v>
      </c>
      <c r="CK11" s="72">
        <f t="shared" si="52"/>
        <v>11245.520000000002</v>
      </c>
      <c r="CL11" s="89">
        <f t="shared" si="53"/>
        <v>754.48000000000138</v>
      </c>
      <c r="CM11" s="90">
        <v>184.09</v>
      </c>
      <c r="CN11" s="72">
        <f t="shared" si="54"/>
        <v>11429.610000000002</v>
      </c>
      <c r="CO11" s="89">
        <f t="shared" si="55"/>
        <v>570.39000000000135</v>
      </c>
      <c r="CP11" s="90">
        <v>203.82</v>
      </c>
      <c r="CQ11" s="72">
        <f t="shared" si="56"/>
        <v>11633.430000000002</v>
      </c>
      <c r="CR11" s="89">
        <f t="shared" si="57"/>
        <v>366.57000000000136</v>
      </c>
      <c r="CS11" s="90">
        <v>197.24</v>
      </c>
      <c r="CT11" s="72">
        <f t="shared" si="58"/>
        <v>11830.670000000002</v>
      </c>
      <c r="CU11" s="89">
        <f t="shared" si="59"/>
        <v>169.33000000000135</v>
      </c>
      <c r="CV11" s="93">
        <v>168.33</v>
      </c>
      <c r="CW11" s="72">
        <f t="shared" si="60"/>
        <v>11999.000000000002</v>
      </c>
      <c r="CX11" s="92">
        <f t="shared" si="61"/>
        <v>1.0000000000013358</v>
      </c>
      <c r="CY11" s="72">
        <v>0</v>
      </c>
      <c r="CZ11" s="72">
        <f t="shared" si="62"/>
        <v>11999.000000000002</v>
      </c>
      <c r="DA11" s="92">
        <f t="shared" si="63"/>
        <v>1.0000000000013358</v>
      </c>
      <c r="DB11" s="72">
        <v>0</v>
      </c>
      <c r="DC11" s="72">
        <f t="shared" si="64"/>
        <v>11999.000000000002</v>
      </c>
      <c r="DD11" s="92">
        <f t="shared" si="65"/>
        <v>1.0000000000013358</v>
      </c>
      <c r="DE11" s="72">
        <v>0</v>
      </c>
      <c r="DF11" s="72">
        <f t="shared" si="66"/>
        <v>11999.000000000002</v>
      </c>
      <c r="DG11" s="92">
        <f t="shared" si="67"/>
        <v>1.0000000000013358</v>
      </c>
      <c r="DH11" s="72">
        <v>0</v>
      </c>
      <c r="DI11" s="72">
        <f t="shared" si="68"/>
        <v>11999.000000000002</v>
      </c>
      <c r="DJ11" s="92">
        <f t="shared" si="69"/>
        <v>1.0000000000013358</v>
      </c>
      <c r="DK11" s="72">
        <v>0</v>
      </c>
      <c r="DL11" s="72">
        <f t="shared" si="70"/>
        <v>11999.000000000002</v>
      </c>
      <c r="DM11" s="92">
        <f t="shared" si="71"/>
        <v>1.0000000000013358</v>
      </c>
      <c r="DN11" s="72">
        <v>0</v>
      </c>
      <c r="DO11" s="72">
        <f t="shared" si="72"/>
        <v>11999.000000000002</v>
      </c>
      <c r="DP11" s="92">
        <f t="shared" si="73"/>
        <v>1.0000000000013358</v>
      </c>
      <c r="DQ11" s="72">
        <v>0</v>
      </c>
      <c r="DR11" s="72">
        <f t="shared" si="74"/>
        <v>11999.000000000002</v>
      </c>
      <c r="DS11" s="92">
        <f t="shared" si="75"/>
        <v>1.0000000000013358</v>
      </c>
      <c r="DT11" s="72">
        <v>0</v>
      </c>
      <c r="DU11" s="72">
        <f t="shared" si="76"/>
        <v>11999.000000000002</v>
      </c>
      <c r="DV11" s="92">
        <f t="shared" si="77"/>
        <v>1.0000000000013358</v>
      </c>
      <c r="DW11" s="72">
        <v>0</v>
      </c>
      <c r="DX11" s="72">
        <f t="shared" si="78"/>
        <v>11999.000000000002</v>
      </c>
      <c r="DY11" s="92">
        <f t="shared" si="79"/>
        <v>1.0000000000013358</v>
      </c>
      <c r="DZ11" s="72">
        <v>0</v>
      </c>
      <c r="EA11" s="72">
        <f t="shared" si="80"/>
        <v>11999.000000000002</v>
      </c>
      <c r="EB11" s="92">
        <f t="shared" si="81"/>
        <v>1.0000000000013358</v>
      </c>
      <c r="EC11" s="72">
        <v>0</v>
      </c>
      <c r="ED11" s="72">
        <f t="shared" si="82"/>
        <v>11999.000000000002</v>
      </c>
      <c r="EE11" s="92">
        <f t="shared" si="83"/>
        <v>1.0000000000013358</v>
      </c>
      <c r="EF11" s="72">
        <v>0</v>
      </c>
      <c r="EG11" s="72">
        <f t="shared" si="84"/>
        <v>11999.000000000002</v>
      </c>
      <c r="EH11" s="92">
        <f t="shared" si="85"/>
        <v>1.0000000000013358</v>
      </c>
      <c r="EI11" s="72">
        <v>0</v>
      </c>
      <c r="EJ11" s="72">
        <f t="shared" si="86"/>
        <v>11999.000000000002</v>
      </c>
      <c r="EK11" s="92">
        <f t="shared" si="87"/>
        <v>1.0000000000013358</v>
      </c>
      <c r="EL11" s="94">
        <v>0</v>
      </c>
      <c r="EM11" s="72">
        <f t="shared" si="88"/>
        <v>11999.000000000002</v>
      </c>
      <c r="EN11" s="92">
        <f t="shared" si="89"/>
        <v>1.0000000000013358</v>
      </c>
      <c r="EO11" s="72">
        <v>0</v>
      </c>
      <c r="EP11" s="72">
        <f t="shared" si="90"/>
        <v>11999.000000000002</v>
      </c>
      <c r="EQ11" s="92">
        <f t="shared" si="91"/>
        <v>1.0000000000013358</v>
      </c>
      <c r="ER11" s="95">
        <v>0</v>
      </c>
      <c r="ES11" s="72">
        <f t="shared" si="92"/>
        <v>11999.000000000002</v>
      </c>
      <c r="ET11" s="92">
        <f t="shared" si="93"/>
        <v>1.0000000000013358</v>
      </c>
      <c r="EU11" s="96">
        <v>0</v>
      </c>
      <c r="EV11" s="72">
        <f t="shared" si="94"/>
        <v>11999.000000000002</v>
      </c>
      <c r="EW11" s="92">
        <f t="shared" si="95"/>
        <v>1.0000000000013358</v>
      </c>
      <c r="EX11" s="95">
        <v>0</v>
      </c>
      <c r="EY11" s="72">
        <f t="shared" si="96"/>
        <v>11999.000000000002</v>
      </c>
      <c r="EZ11" s="92">
        <f t="shared" si="97"/>
        <v>1.0000000000013358</v>
      </c>
      <c r="FA11" s="95">
        <v>0</v>
      </c>
      <c r="FB11" s="72">
        <f t="shared" si="98"/>
        <v>11999.000000000002</v>
      </c>
      <c r="FC11" s="92">
        <f t="shared" si="99"/>
        <v>1.0000000000013358</v>
      </c>
    </row>
    <row r="12" spans="1:159" ht="18" customHeight="1">
      <c r="A12" s="98">
        <v>6</v>
      </c>
      <c r="B12" s="98" t="s">
        <v>1015</v>
      </c>
      <c r="C12" s="98" t="s">
        <v>1016</v>
      </c>
      <c r="D12" s="98"/>
      <c r="E12" s="71">
        <v>39613</v>
      </c>
      <c r="G12" s="72">
        <v>20</v>
      </c>
      <c r="H12" s="72">
        <v>1900</v>
      </c>
      <c r="I12" s="72">
        <v>158.77000000000001</v>
      </c>
      <c r="J12" s="72">
        <v>379.8</v>
      </c>
      <c r="K12" s="72">
        <f t="shared" si="0"/>
        <v>538.57000000000005</v>
      </c>
      <c r="L12" s="72">
        <f t="shared" si="1"/>
        <v>1361.4299999999998</v>
      </c>
      <c r="M12" s="72">
        <v>379.8</v>
      </c>
      <c r="N12" s="72">
        <f t="shared" si="2"/>
        <v>918.37000000000012</v>
      </c>
      <c r="O12" s="72">
        <f t="shared" si="3"/>
        <v>981.62999999999988</v>
      </c>
      <c r="P12" s="72">
        <v>32.26</v>
      </c>
      <c r="Q12" s="72">
        <f t="shared" si="4"/>
        <v>950.63000000000011</v>
      </c>
      <c r="R12" s="72">
        <f t="shared" si="5"/>
        <v>949.36999999999989</v>
      </c>
      <c r="S12" s="72">
        <v>29.14</v>
      </c>
      <c r="T12" s="72">
        <f t="shared" si="6"/>
        <v>979.7700000000001</v>
      </c>
      <c r="U12" s="89">
        <f t="shared" si="7"/>
        <v>920.2299999999999</v>
      </c>
      <c r="V12" s="72">
        <v>32.26</v>
      </c>
      <c r="W12" s="72">
        <f t="shared" si="8"/>
        <v>1012.0300000000001</v>
      </c>
      <c r="X12" s="89">
        <f t="shared" si="9"/>
        <v>887.96999999999991</v>
      </c>
      <c r="Y12" s="72">
        <v>31.22</v>
      </c>
      <c r="Z12" s="72">
        <f t="shared" si="10"/>
        <v>1043.25</v>
      </c>
      <c r="AA12" s="89">
        <f t="shared" si="11"/>
        <v>856.74999999999989</v>
      </c>
      <c r="AB12" s="72">
        <v>32.26</v>
      </c>
      <c r="AC12" s="72">
        <f t="shared" si="12"/>
        <v>1075.51</v>
      </c>
      <c r="AD12" s="89">
        <f t="shared" si="13"/>
        <v>824.4899999999999</v>
      </c>
      <c r="AE12" s="72">
        <v>31.22</v>
      </c>
      <c r="AF12" s="72">
        <f t="shared" si="14"/>
        <v>1106.73</v>
      </c>
      <c r="AG12" s="89">
        <f t="shared" si="15"/>
        <v>793.26999999999987</v>
      </c>
      <c r="AH12" s="72">
        <v>32.26</v>
      </c>
      <c r="AI12" s="72">
        <f t="shared" si="16"/>
        <v>1138.99</v>
      </c>
      <c r="AJ12" s="89">
        <f t="shared" si="17"/>
        <v>761.00999999999988</v>
      </c>
      <c r="AK12" s="72">
        <v>32.26</v>
      </c>
      <c r="AL12" s="72">
        <f t="shared" si="18"/>
        <v>1171.25</v>
      </c>
      <c r="AM12" s="89">
        <f t="shared" si="19"/>
        <v>728.74999999999989</v>
      </c>
      <c r="AN12" s="72">
        <v>31.22</v>
      </c>
      <c r="AO12" s="72">
        <f t="shared" si="20"/>
        <v>1202.47</v>
      </c>
      <c r="AP12" s="89">
        <f t="shared" si="21"/>
        <v>697.52999999999986</v>
      </c>
      <c r="AQ12" s="72">
        <v>32.26</v>
      </c>
      <c r="AR12" s="72">
        <f t="shared" si="22"/>
        <v>1234.73</v>
      </c>
      <c r="AS12" s="89">
        <f t="shared" si="23"/>
        <v>665.26999999999987</v>
      </c>
      <c r="AT12" s="72">
        <v>31.22</v>
      </c>
      <c r="AU12" s="72">
        <f t="shared" si="24"/>
        <v>1265.95</v>
      </c>
      <c r="AV12" s="89">
        <f t="shared" si="25"/>
        <v>634.04999999999984</v>
      </c>
      <c r="AW12" s="72">
        <v>32.22</v>
      </c>
      <c r="AX12" s="72">
        <f t="shared" si="26"/>
        <v>1298.17</v>
      </c>
      <c r="AY12" s="89">
        <f t="shared" si="27"/>
        <v>601.82999999999981</v>
      </c>
      <c r="AZ12" s="72">
        <v>32.17</v>
      </c>
      <c r="BA12" s="72">
        <f t="shared" si="28"/>
        <v>1330.3400000000001</v>
      </c>
      <c r="BB12" s="89">
        <f t="shared" si="29"/>
        <v>569.65999999999985</v>
      </c>
      <c r="BC12" s="72">
        <v>30.09</v>
      </c>
      <c r="BD12" s="72">
        <f t="shared" si="30"/>
        <v>1360.43</v>
      </c>
      <c r="BE12" s="89">
        <f t="shared" si="31"/>
        <v>539.56999999999982</v>
      </c>
      <c r="BF12" s="72">
        <v>32.17</v>
      </c>
      <c r="BG12" s="72">
        <f t="shared" si="32"/>
        <v>1392.6000000000001</v>
      </c>
      <c r="BH12" s="89">
        <f t="shared" si="33"/>
        <v>507.39999999999981</v>
      </c>
      <c r="BI12" s="72">
        <v>31.13</v>
      </c>
      <c r="BJ12" s="72">
        <f t="shared" si="34"/>
        <v>1423.7300000000002</v>
      </c>
      <c r="BK12" s="89">
        <f t="shared" si="35"/>
        <v>476.26999999999981</v>
      </c>
      <c r="BL12" s="70">
        <v>32.17</v>
      </c>
      <c r="BM12" s="72">
        <f t="shared" si="36"/>
        <v>1455.9000000000003</v>
      </c>
      <c r="BN12" s="89">
        <f t="shared" si="37"/>
        <v>444.0999999999998</v>
      </c>
      <c r="BO12" s="72">
        <v>31.13</v>
      </c>
      <c r="BP12" s="72">
        <f t="shared" si="38"/>
        <v>1487.0300000000004</v>
      </c>
      <c r="BQ12" s="89">
        <f t="shared" si="39"/>
        <v>412.9699999999998</v>
      </c>
      <c r="BR12" s="72">
        <v>32.17</v>
      </c>
      <c r="BS12" s="72">
        <f t="shared" si="40"/>
        <v>1519.2000000000005</v>
      </c>
      <c r="BT12" s="89">
        <f t="shared" si="41"/>
        <v>380.79999999999978</v>
      </c>
      <c r="BU12" s="72">
        <v>32.17</v>
      </c>
      <c r="BV12" s="72">
        <f t="shared" si="42"/>
        <v>1551.3700000000006</v>
      </c>
      <c r="BW12" s="89">
        <f t="shared" si="43"/>
        <v>348.62999999999977</v>
      </c>
      <c r="BX12" s="70">
        <v>31.13</v>
      </c>
      <c r="BY12" s="72">
        <f t="shared" si="44"/>
        <v>1582.5000000000007</v>
      </c>
      <c r="BZ12" s="89">
        <f t="shared" si="45"/>
        <v>317.49999999999977</v>
      </c>
      <c r="CA12" s="70">
        <v>32.17</v>
      </c>
      <c r="CB12" s="72">
        <f t="shared" si="46"/>
        <v>1614.6700000000008</v>
      </c>
      <c r="CC12" s="89">
        <f t="shared" si="47"/>
        <v>285.32999999999976</v>
      </c>
      <c r="CD12" s="72">
        <v>31.13</v>
      </c>
      <c r="CE12" s="72">
        <f t="shared" si="48"/>
        <v>1645.8000000000009</v>
      </c>
      <c r="CF12" s="89">
        <f t="shared" si="49"/>
        <v>254.19999999999976</v>
      </c>
      <c r="CG12" s="72">
        <v>32.17</v>
      </c>
      <c r="CH12" s="72">
        <f t="shared" si="50"/>
        <v>1677.9700000000009</v>
      </c>
      <c r="CI12" s="89">
        <f t="shared" si="51"/>
        <v>222.02999999999975</v>
      </c>
      <c r="CJ12" s="90">
        <v>32.26</v>
      </c>
      <c r="CK12" s="72">
        <f t="shared" si="52"/>
        <v>1710.2300000000009</v>
      </c>
      <c r="CL12" s="89">
        <f t="shared" si="53"/>
        <v>189.76999999999975</v>
      </c>
      <c r="CM12" s="90">
        <v>29.14</v>
      </c>
      <c r="CN12" s="72">
        <f t="shared" si="54"/>
        <v>1739.370000000001</v>
      </c>
      <c r="CO12" s="89">
        <f t="shared" si="55"/>
        <v>160.62999999999977</v>
      </c>
      <c r="CP12" s="90">
        <v>32.26</v>
      </c>
      <c r="CQ12" s="72">
        <f t="shared" si="56"/>
        <v>1771.630000000001</v>
      </c>
      <c r="CR12" s="89">
        <f t="shared" si="57"/>
        <v>128.36999999999978</v>
      </c>
      <c r="CS12" s="90">
        <v>31.22</v>
      </c>
      <c r="CT12" s="72">
        <f t="shared" si="58"/>
        <v>1802.850000000001</v>
      </c>
      <c r="CU12" s="89">
        <f t="shared" si="59"/>
        <v>97.149999999999778</v>
      </c>
      <c r="CV12" s="72">
        <v>32.26</v>
      </c>
      <c r="CW12" s="72">
        <f t="shared" si="60"/>
        <v>1835.110000000001</v>
      </c>
      <c r="CX12" s="89">
        <f t="shared" si="61"/>
        <v>64.889999999999787</v>
      </c>
      <c r="CY12" s="72">
        <v>31.22</v>
      </c>
      <c r="CZ12" s="72">
        <f t="shared" si="62"/>
        <v>1866.3300000000011</v>
      </c>
      <c r="DA12" s="89">
        <f t="shared" si="63"/>
        <v>33.669999999999789</v>
      </c>
      <c r="DB12" s="72">
        <v>32.67</v>
      </c>
      <c r="DC12" s="72">
        <f t="shared" si="64"/>
        <v>1899.0000000000011</v>
      </c>
      <c r="DD12" s="89">
        <f t="shared" si="65"/>
        <v>0.99999999999978684</v>
      </c>
      <c r="DE12" s="72">
        <v>0</v>
      </c>
      <c r="DF12" s="72">
        <f t="shared" si="66"/>
        <v>1899.0000000000011</v>
      </c>
      <c r="DG12" s="89">
        <f t="shared" si="67"/>
        <v>0.99999999999978684</v>
      </c>
      <c r="DH12" s="72">
        <v>0</v>
      </c>
      <c r="DI12" s="72">
        <f t="shared" si="68"/>
        <v>1899.0000000000011</v>
      </c>
      <c r="DJ12" s="89">
        <f t="shared" si="69"/>
        <v>0.99999999999978684</v>
      </c>
      <c r="DK12" s="72">
        <v>0</v>
      </c>
      <c r="DL12" s="72">
        <f t="shared" si="70"/>
        <v>1899.0000000000011</v>
      </c>
      <c r="DM12" s="89">
        <f t="shared" si="71"/>
        <v>0.99999999999978684</v>
      </c>
      <c r="DN12" s="72">
        <v>0</v>
      </c>
      <c r="DO12" s="72">
        <f t="shared" si="72"/>
        <v>1899.0000000000011</v>
      </c>
      <c r="DP12" s="89">
        <f t="shared" si="73"/>
        <v>0.99999999999978684</v>
      </c>
      <c r="DQ12" s="72">
        <v>0</v>
      </c>
      <c r="DR12" s="72">
        <f t="shared" si="74"/>
        <v>1899.0000000000011</v>
      </c>
      <c r="DS12" s="89">
        <f t="shared" si="75"/>
        <v>0.99999999999978684</v>
      </c>
      <c r="DT12" s="72">
        <v>0</v>
      </c>
      <c r="DU12" s="72">
        <f t="shared" si="76"/>
        <v>1899.0000000000011</v>
      </c>
      <c r="DV12" s="89">
        <f t="shared" si="77"/>
        <v>0.99999999999978684</v>
      </c>
      <c r="DW12" s="72">
        <v>0</v>
      </c>
      <c r="DX12" s="72">
        <f t="shared" si="78"/>
        <v>1899.0000000000011</v>
      </c>
      <c r="DY12" s="89">
        <f t="shared" si="79"/>
        <v>0.99999999999978684</v>
      </c>
      <c r="DZ12" s="72">
        <v>0</v>
      </c>
      <c r="EA12" s="72">
        <f t="shared" si="80"/>
        <v>1899.0000000000011</v>
      </c>
      <c r="EB12" s="89">
        <f t="shared" si="81"/>
        <v>0.99999999999978684</v>
      </c>
      <c r="EC12" s="72">
        <v>0</v>
      </c>
      <c r="ED12" s="72">
        <f t="shared" si="82"/>
        <v>1899.0000000000011</v>
      </c>
      <c r="EE12" s="89">
        <f t="shared" si="83"/>
        <v>0.99999999999978684</v>
      </c>
      <c r="EF12" s="72">
        <v>0</v>
      </c>
      <c r="EG12" s="72">
        <f t="shared" si="84"/>
        <v>1899.0000000000011</v>
      </c>
      <c r="EH12" s="89">
        <f t="shared" si="85"/>
        <v>0.99999999999978684</v>
      </c>
      <c r="EI12" s="72">
        <v>0</v>
      </c>
      <c r="EJ12" s="72">
        <f t="shared" si="86"/>
        <v>1899.0000000000011</v>
      </c>
      <c r="EK12" s="89">
        <f t="shared" si="87"/>
        <v>0.99999999999978684</v>
      </c>
      <c r="EL12" s="94">
        <v>0</v>
      </c>
      <c r="EM12" s="72">
        <f t="shared" si="88"/>
        <v>1899.0000000000011</v>
      </c>
      <c r="EN12" s="89">
        <f t="shared" si="89"/>
        <v>0.99999999999978684</v>
      </c>
      <c r="EO12" s="72">
        <v>0</v>
      </c>
      <c r="EP12" s="72">
        <f t="shared" si="90"/>
        <v>1899.0000000000011</v>
      </c>
      <c r="EQ12" s="89">
        <f t="shared" si="91"/>
        <v>0.99999999999978684</v>
      </c>
      <c r="ER12" s="95">
        <v>0</v>
      </c>
      <c r="ES12" s="72">
        <f t="shared" si="92"/>
        <v>1899.0000000000011</v>
      </c>
      <c r="ET12" s="89">
        <f t="shared" si="93"/>
        <v>0.99999999999978684</v>
      </c>
      <c r="EU12" s="96">
        <v>0</v>
      </c>
      <c r="EV12" s="72">
        <f t="shared" si="94"/>
        <v>1899.0000000000011</v>
      </c>
      <c r="EW12" s="89">
        <f t="shared" si="95"/>
        <v>0.99999999999978684</v>
      </c>
      <c r="EX12" s="95">
        <v>0</v>
      </c>
      <c r="EY12" s="72">
        <f t="shared" si="96"/>
        <v>1899.0000000000011</v>
      </c>
      <c r="EZ12" s="89">
        <f t="shared" si="97"/>
        <v>0.99999999999978684</v>
      </c>
      <c r="FA12" s="95">
        <v>0</v>
      </c>
      <c r="FB12" s="72">
        <f t="shared" si="98"/>
        <v>1899.0000000000011</v>
      </c>
      <c r="FC12" s="89">
        <f t="shared" si="99"/>
        <v>0.99999999999978684</v>
      </c>
    </row>
    <row r="13" spans="1:159" ht="18" customHeight="1">
      <c r="A13" s="98">
        <v>7</v>
      </c>
      <c r="B13" s="98" t="s">
        <v>1017</v>
      </c>
      <c r="C13" s="98" t="s">
        <v>1016</v>
      </c>
      <c r="D13" s="98"/>
      <c r="E13" s="71">
        <v>39613</v>
      </c>
      <c r="G13" s="72">
        <v>20</v>
      </c>
      <c r="H13" s="72">
        <v>1900</v>
      </c>
      <c r="I13" s="72">
        <v>158.77000000000001</v>
      </c>
      <c r="J13" s="72">
        <v>379.8</v>
      </c>
      <c r="K13" s="72">
        <f t="shared" si="0"/>
        <v>538.57000000000005</v>
      </c>
      <c r="L13" s="72">
        <f t="shared" si="1"/>
        <v>1361.4299999999998</v>
      </c>
      <c r="M13" s="72">
        <v>379.8</v>
      </c>
      <c r="N13" s="72">
        <f t="shared" si="2"/>
        <v>918.37000000000012</v>
      </c>
      <c r="O13" s="72">
        <f t="shared" si="3"/>
        <v>981.62999999999988</v>
      </c>
      <c r="P13" s="72">
        <v>32.26</v>
      </c>
      <c r="Q13" s="72">
        <f t="shared" si="4"/>
        <v>950.63000000000011</v>
      </c>
      <c r="R13" s="72">
        <f t="shared" si="5"/>
        <v>949.36999999999989</v>
      </c>
      <c r="S13" s="72">
        <v>29.14</v>
      </c>
      <c r="T13" s="72">
        <f t="shared" si="6"/>
        <v>979.7700000000001</v>
      </c>
      <c r="U13" s="89">
        <f t="shared" si="7"/>
        <v>920.2299999999999</v>
      </c>
      <c r="V13" s="72">
        <v>32.26</v>
      </c>
      <c r="W13" s="72">
        <f t="shared" si="8"/>
        <v>1012.0300000000001</v>
      </c>
      <c r="X13" s="89">
        <f t="shared" si="9"/>
        <v>887.96999999999991</v>
      </c>
      <c r="Y13" s="72">
        <v>31.22</v>
      </c>
      <c r="Z13" s="72">
        <f t="shared" si="10"/>
        <v>1043.25</v>
      </c>
      <c r="AA13" s="89">
        <f t="shared" si="11"/>
        <v>856.74999999999989</v>
      </c>
      <c r="AB13" s="72">
        <v>32.26</v>
      </c>
      <c r="AC13" s="72">
        <f t="shared" si="12"/>
        <v>1075.51</v>
      </c>
      <c r="AD13" s="89">
        <f t="shared" si="13"/>
        <v>824.4899999999999</v>
      </c>
      <c r="AE13" s="72">
        <v>31.22</v>
      </c>
      <c r="AF13" s="72">
        <f t="shared" si="14"/>
        <v>1106.73</v>
      </c>
      <c r="AG13" s="89">
        <f t="shared" si="15"/>
        <v>793.26999999999987</v>
      </c>
      <c r="AH13" s="72">
        <v>32.26</v>
      </c>
      <c r="AI13" s="72">
        <f t="shared" si="16"/>
        <v>1138.99</v>
      </c>
      <c r="AJ13" s="89">
        <f t="shared" si="17"/>
        <v>761.00999999999988</v>
      </c>
      <c r="AK13" s="72">
        <v>32.26</v>
      </c>
      <c r="AL13" s="72">
        <f t="shared" si="18"/>
        <v>1171.25</v>
      </c>
      <c r="AM13" s="89">
        <f t="shared" si="19"/>
        <v>728.74999999999989</v>
      </c>
      <c r="AN13" s="72">
        <v>31.22</v>
      </c>
      <c r="AO13" s="72">
        <f t="shared" si="20"/>
        <v>1202.47</v>
      </c>
      <c r="AP13" s="89">
        <f t="shared" si="21"/>
        <v>697.52999999999986</v>
      </c>
      <c r="AQ13" s="72">
        <v>32.26</v>
      </c>
      <c r="AR13" s="72">
        <f t="shared" si="22"/>
        <v>1234.73</v>
      </c>
      <c r="AS13" s="89">
        <f t="shared" si="23"/>
        <v>665.26999999999987</v>
      </c>
      <c r="AT13" s="72">
        <v>31.22</v>
      </c>
      <c r="AU13" s="72">
        <f t="shared" si="24"/>
        <v>1265.95</v>
      </c>
      <c r="AV13" s="89">
        <f t="shared" si="25"/>
        <v>634.04999999999984</v>
      </c>
      <c r="AW13" s="72">
        <v>32.22</v>
      </c>
      <c r="AX13" s="72">
        <f t="shared" si="26"/>
        <v>1298.17</v>
      </c>
      <c r="AY13" s="89">
        <f t="shared" si="27"/>
        <v>601.82999999999981</v>
      </c>
      <c r="AZ13" s="72">
        <v>32.17</v>
      </c>
      <c r="BA13" s="72">
        <f t="shared" si="28"/>
        <v>1330.3400000000001</v>
      </c>
      <c r="BB13" s="89">
        <f t="shared" si="29"/>
        <v>569.65999999999985</v>
      </c>
      <c r="BC13" s="72">
        <v>30.09</v>
      </c>
      <c r="BD13" s="72">
        <f t="shared" si="30"/>
        <v>1360.43</v>
      </c>
      <c r="BE13" s="89">
        <f t="shared" si="31"/>
        <v>539.56999999999982</v>
      </c>
      <c r="BF13" s="72">
        <v>32.17</v>
      </c>
      <c r="BG13" s="72">
        <f t="shared" si="32"/>
        <v>1392.6000000000001</v>
      </c>
      <c r="BH13" s="89">
        <f t="shared" si="33"/>
        <v>507.39999999999981</v>
      </c>
      <c r="BI13" s="72">
        <v>31.13</v>
      </c>
      <c r="BJ13" s="72">
        <f t="shared" si="34"/>
        <v>1423.7300000000002</v>
      </c>
      <c r="BK13" s="89">
        <f t="shared" si="35"/>
        <v>476.26999999999981</v>
      </c>
      <c r="BL13" s="70">
        <v>32.17</v>
      </c>
      <c r="BM13" s="72">
        <f t="shared" si="36"/>
        <v>1455.9000000000003</v>
      </c>
      <c r="BN13" s="89">
        <f t="shared" si="37"/>
        <v>444.0999999999998</v>
      </c>
      <c r="BO13" s="72">
        <v>31.13</v>
      </c>
      <c r="BP13" s="72">
        <f t="shared" si="38"/>
        <v>1487.0300000000004</v>
      </c>
      <c r="BQ13" s="89">
        <f t="shared" si="39"/>
        <v>412.9699999999998</v>
      </c>
      <c r="BR13" s="72">
        <v>32.17</v>
      </c>
      <c r="BS13" s="72">
        <f t="shared" si="40"/>
        <v>1519.2000000000005</v>
      </c>
      <c r="BT13" s="89">
        <f t="shared" si="41"/>
        <v>380.79999999999978</v>
      </c>
      <c r="BU13" s="72">
        <v>32.17</v>
      </c>
      <c r="BV13" s="72">
        <f t="shared" si="42"/>
        <v>1551.3700000000006</v>
      </c>
      <c r="BW13" s="89">
        <f t="shared" si="43"/>
        <v>348.62999999999977</v>
      </c>
      <c r="BX13" s="70">
        <v>31.13</v>
      </c>
      <c r="BY13" s="72">
        <f t="shared" si="44"/>
        <v>1582.5000000000007</v>
      </c>
      <c r="BZ13" s="89">
        <f t="shared" si="45"/>
        <v>317.49999999999977</v>
      </c>
      <c r="CA13" s="70">
        <v>32.17</v>
      </c>
      <c r="CB13" s="72">
        <f t="shared" si="46"/>
        <v>1614.6700000000008</v>
      </c>
      <c r="CC13" s="89">
        <f t="shared" si="47"/>
        <v>285.32999999999976</v>
      </c>
      <c r="CD13" s="72">
        <v>31.13</v>
      </c>
      <c r="CE13" s="72">
        <f t="shared" si="48"/>
        <v>1645.8000000000009</v>
      </c>
      <c r="CF13" s="89">
        <f t="shared" si="49"/>
        <v>254.19999999999976</v>
      </c>
      <c r="CG13" s="72">
        <v>32.17</v>
      </c>
      <c r="CH13" s="72">
        <f t="shared" si="50"/>
        <v>1677.9700000000009</v>
      </c>
      <c r="CI13" s="89">
        <f t="shared" si="51"/>
        <v>222.02999999999975</v>
      </c>
      <c r="CJ13" s="90">
        <v>32.26</v>
      </c>
      <c r="CK13" s="72">
        <f t="shared" si="52"/>
        <v>1710.2300000000009</v>
      </c>
      <c r="CL13" s="89">
        <f t="shared" si="53"/>
        <v>189.76999999999975</v>
      </c>
      <c r="CM13" s="90">
        <v>29.14</v>
      </c>
      <c r="CN13" s="72">
        <f t="shared" si="54"/>
        <v>1739.370000000001</v>
      </c>
      <c r="CO13" s="89">
        <f t="shared" si="55"/>
        <v>160.62999999999977</v>
      </c>
      <c r="CP13" s="90">
        <v>32.26</v>
      </c>
      <c r="CQ13" s="72">
        <f t="shared" si="56"/>
        <v>1771.630000000001</v>
      </c>
      <c r="CR13" s="89">
        <f t="shared" si="57"/>
        <v>128.36999999999978</v>
      </c>
      <c r="CS13" s="90">
        <v>31.22</v>
      </c>
      <c r="CT13" s="72">
        <f t="shared" si="58"/>
        <v>1802.850000000001</v>
      </c>
      <c r="CU13" s="89">
        <f t="shared" si="59"/>
        <v>97.149999999999778</v>
      </c>
      <c r="CV13" s="72">
        <v>32.26</v>
      </c>
      <c r="CW13" s="72">
        <f t="shared" si="60"/>
        <v>1835.110000000001</v>
      </c>
      <c r="CX13" s="89">
        <f t="shared" si="61"/>
        <v>64.889999999999787</v>
      </c>
      <c r="CY13" s="72">
        <v>31.22</v>
      </c>
      <c r="CZ13" s="72">
        <f t="shared" si="62"/>
        <v>1866.3300000000011</v>
      </c>
      <c r="DA13" s="89">
        <f t="shared" si="63"/>
        <v>33.669999999999789</v>
      </c>
      <c r="DB13" s="72">
        <v>32.67</v>
      </c>
      <c r="DC13" s="72">
        <f t="shared" si="64"/>
        <v>1899.0000000000011</v>
      </c>
      <c r="DD13" s="89">
        <f t="shared" si="65"/>
        <v>0.99999999999978684</v>
      </c>
      <c r="DE13" s="72">
        <v>0</v>
      </c>
      <c r="DF13" s="72">
        <f t="shared" si="66"/>
        <v>1899.0000000000011</v>
      </c>
      <c r="DG13" s="89">
        <f t="shared" si="67"/>
        <v>0.99999999999978684</v>
      </c>
      <c r="DH13" s="72">
        <v>0</v>
      </c>
      <c r="DI13" s="72">
        <f t="shared" si="68"/>
        <v>1899.0000000000011</v>
      </c>
      <c r="DJ13" s="89">
        <f t="shared" si="69"/>
        <v>0.99999999999978684</v>
      </c>
      <c r="DK13" s="72">
        <v>0</v>
      </c>
      <c r="DL13" s="72">
        <f t="shared" si="70"/>
        <v>1899.0000000000011</v>
      </c>
      <c r="DM13" s="89">
        <f t="shared" si="71"/>
        <v>0.99999999999978684</v>
      </c>
      <c r="DN13" s="72">
        <v>0</v>
      </c>
      <c r="DO13" s="72">
        <f t="shared" si="72"/>
        <v>1899.0000000000011</v>
      </c>
      <c r="DP13" s="89">
        <f t="shared" si="73"/>
        <v>0.99999999999978684</v>
      </c>
      <c r="DQ13" s="72">
        <v>0</v>
      </c>
      <c r="DR13" s="72">
        <f t="shared" si="74"/>
        <v>1899.0000000000011</v>
      </c>
      <c r="DS13" s="89">
        <f t="shared" si="75"/>
        <v>0.99999999999978684</v>
      </c>
      <c r="DT13" s="72">
        <v>0</v>
      </c>
      <c r="DU13" s="72">
        <f t="shared" si="76"/>
        <v>1899.0000000000011</v>
      </c>
      <c r="DV13" s="89">
        <f t="shared" si="77"/>
        <v>0.99999999999978684</v>
      </c>
      <c r="DW13" s="72">
        <v>0</v>
      </c>
      <c r="DX13" s="72">
        <f t="shared" si="78"/>
        <v>1899.0000000000011</v>
      </c>
      <c r="DY13" s="89">
        <f t="shared" si="79"/>
        <v>0.99999999999978684</v>
      </c>
      <c r="DZ13" s="72">
        <v>0</v>
      </c>
      <c r="EA13" s="72">
        <f t="shared" si="80"/>
        <v>1899.0000000000011</v>
      </c>
      <c r="EB13" s="89">
        <f t="shared" si="81"/>
        <v>0.99999999999978684</v>
      </c>
      <c r="EC13" s="72">
        <v>0</v>
      </c>
      <c r="ED13" s="72">
        <f t="shared" si="82"/>
        <v>1899.0000000000011</v>
      </c>
      <c r="EE13" s="89">
        <f t="shared" si="83"/>
        <v>0.99999999999978684</v>
      </c>
      <c r="EF13" s="72">
        <v>0</v>
      </c>
      <c r="EG13" s="72">
        <f t="shared" si="84"/>
        <v>1899.0000000000011</v>
      </c>
      <c r="EH13" s="89">
        <f t="shared" si="85"/>
        <v>0.99999999999978684</v>
      </c>
      <c r="EI13" s="72">
        <v>0</v>
      </c>
      <c r="EJ13" s="72">
        <f t="shared" si="86"/>
        <v>1899.0000000000011</v>
      </c>
      <c r="EK13" s="89">
        <f t="shared" si="87"/>
        <v>0.99999999999978684</v>
      </c>
      <c r="EL13" s="94">
        <v>0</v>
      </c>
      <c r="EM13" s="72">
        <f t="shared" si="88"/>
        <v>1899.0000000000011</v>
      </c>
      <c r="EN13" s="89">
        <f t="shared" si="89"/>
        <v>0.99999999999978684</v>
      </c>
      <c r="EO13" s="72">
        <v>0</v>
      </c>
      <c r="EP13" s="72">
        <f t="shared" si="90"/>
        <v>1899.0000000000011</v>
      </c>
      <c r="EQ13" s="89">
        <f t="shared" si="91"/>
        <v>0.99999999999978684</v>
      </c>
      <c r="ER13" s="95">
        <v>0</v>
      </c>
      <c r="ES13" s="72">
        <f t="shared" si="92"/>
        <v>1899.0000000000011</v>
      </c>
      <c r="ET13" s="89">
        <f t="shared" si="93"/>
        <v>0.99999999999978684</v>
      </c>
      <c r="EU13" s="96">
        <v>0</v>
      </c>
      <c r="EV13" s="72">
        <f t="shared" si="94"/>
        <v>1899.0000000000011</v>
      </c>
      <c r="EW13" s="89">
        <f t="shared" si="95"/>
        <v>0.99999999999978684</v>
      </c>
      <c r="EX13" s="95">
        <v>0</v>
      </c>
      <c r="EY13" s="72">
        <f t="shared" si="96"/>
        <v>1899.0000000000011</v>
      </c>
      <c r="EZ13" s="89">
        <f t="shared" si="97"/>
        <v>0.99999999999978684</v>
      </c>
      <c r="FA13" s="95">
        <v>0</v>
      </c>
      <c r="FB13" s="72">
        <f t="shared" si="98"/>
        <v>1899.0000000000011</v>
      </c>
      <c r="FC13" s="89">
        <f t="shared" si="99"/>
        <v>0.99999999999978684</v>
      </c>
    </row>
    <row r="14" spans="1:159" ht="18" customHeight="1">
      <c r="A14" s="98">
        <v>8</v>
      </c>
      <c r="B14" s="98" t="s">
        <v>1018</v>
      </c>
      <c r="C14" s="98" t="s">
        <v>1016</v>
      </c>
      <c r="D14" s="98"/>
      <c r="E14" s="71">
        <v>39613</v>
      </c>
      <c r="G14" s="72">
        <v>20</v>
      </c>
      <c r="H14" s="72">
        <v>1900</v>
      </c>
      <c r="I14" s="72">
        <v>158.77000000000001</v>
      </c>
      <c r="J14" s="72">
        <v>379.8</v>
      </c>
      <c r="K14" s="72">
        <f t="shared" si="0"/>
        <v>538.57000000000005</v>
      </c>
      <c r="L14" s="72">
        <f t="shared" si="1"/>
        <v>1361.4299999999998</v>
      </c>
      <c r="M14" s="72">
        <v>379.8</v>
      </c>
      <c r="N14" s="72">
        <f t="shared" si="2"/>
        <v>918.37000000000012</v>
      </c>
      <c r="O14" s="72">
        <f t="shared" si="3"/>
        <v>981.62999999999988</v>
      </c>
      <c r="P14" s="72">
        <v>32.26</v>
      </c>
      <c r="Q14" s="72">
        <f t="shared" si="4"/>
        <v>950.63000000000011</v>
      </c>
      <c r="R14" s="72">
        <f t="shared" si="5"/>
        <v>949.36999999999989</v>
      </c>
      <c r="S14" s="72">
        <v>29.14</v>
      </c>
      <c r="T14" s="72">
        <f t="shared" si="6"/>
        <v>979.7700000000001</v>
      </c>
      <c r="U14" s="89">
        <f t="shared" si="7"/>
        <v>920.2299999999999</v>
      </c>
      <c r="V14" s="72">
        <v>32.26</v>
      </c>
      <c r="W14" s="72">
        <f t="shared" si="8"/>
        <v>1012.0300000000001</v>
      </c>
      <c r="X14" s="89">
        <f t="shared" si="9"/>
        <v>887.96999999999991</v>
      </c>
      <c r="Y14" s="72">
        <v>31.22</v>
      </c>
      <c r="Z14" s="72">
        <f t="shared" si="10"/>
        <v>1043.25</v>
      </c>
      <c r="AA14" s="89">
        <f t="shared" si="11"/>
        <v>856.74999999999989</v>
      </c>
      <c r="AB14" s="72">
        <v>32.26</v>
      </c>
      <c r="AC14" s="72">
        <f t="shared" si="12"/>
        <v>1075.51</v>
      </c>
      <c r="AD14" s="89">
        <f t="shared" si="13"/>
        <v>824.4899999999999</v>
      </c>
      <c r="AE14" s="72">
        <v>31.22</v>
      </c>
      <c r="AF14" s="72">
        <f t="shared" si="14"/>
        <v>1106.73</v>
      </c>
      <c r="AG14" s="89">
        <f t="shared" si="15"/>
        <v>793.26999999999987</v>
      </c>
      <c r="AH14" s="72">
        <v>32.26</v>
      </c>
      <c r="AI14" s="72">
        <f t="shared" si="16"/>
        <v>1138.99</v>
      </c>
      <c r="AJ14" s="89">
        <f t="shared" si="17"/>
        <v>761.00999999999988</v>
      </c>
      <c r="AK14" s="72">
        <v>32.26</v>
      </c>
      <c r="AL14" s="72">
        <f t="shared" si="18"/>
        <v>1171.25</v>
      </c>
      <c r="AM14" s="89">
        <f t="shared" si="19"/>
        <v>728.74999999999989</v>
      </c>
      <c r="AN14" s="72">
        <v>31.22</v>
      </c>
      <c r="AO14" s="72">
        <f t="shared" si="20"/>
        <v>1202.47</v>
      </c>
      <c r="AP14" s="89">
        <f t="shared" si="21"/>
        <v>697.52999999999986</v>
      </c>
      <c r="AQ14" s="72">
        <v>32.26</v>
      </c>
      <c r="AR14" s="72">
        <f t="shared" si="22"/>
        <v>1234.73</v>
      </c>
      <c r="AS14" s="89">
        <f t="shared" si="23"/>
        <v>665.26999999999987</v>
      </c>
      <c r="AT14" s="72">
        <v>31.22</v>
      </c>
      <c r="AU14" s="72">
        <f t="shared" si="24"/>
        <v>1265.95</v>
      </c>
      <c r="AV14" s="89">
        <f t="shared" si="25"/>
        <v>634.04999999999984</v>
      </c>
      <c r="AW14" s="72">
        <v>32.22</v>
      </c>
      <c r="AX14" s="72">
        <f t="shared" si="26"/>
        <v>1298.17</v>
      </c>
      <c r="AY14" s="89">
        <f t="shared" si="27"/>
        <v>601.82999999999981</v>
      </c>
      <c r="AZ14" s="72">
        <v>32.17</v>
      </c>
      <c r="BA14" s="72">
        <f t="shared" si="28"/>
        <v>1330.3400000000001</v>
      </c>
      <c r="BB14" s="89">
        <f t="shared" si="29"/>
        <v>569.65999999999985</v>
      </c>
      <c r="BC14" s="72">
        <v>30.09</v>
      </c>
      <c r="BD14" s="72">
        <f t="shared" si="30"/>
        <v>1360.43</v>
      </c>
      <c r="BE14" s="89">
        <f t="shared" si="31"/>
        <v>539.56999999999982</v>
      </c>
      <c r="BF14" s="72">
        <v>32.17</v>
      </c>
      <c r="BG14" s="72">
        <f t="shared" si="32"/>
        <v>1392.6000000000001</v>
      </c>
      <c r="BH14" s="89">
        <f t="shared" si="33"/>
        <v>507.39999999999981</v>
      </c>
      <c r="BI14" s="72">
        <v>31.13</v>
      </c>
      <c r="BJ14" s="72">
        <f t="shared" si="34"/>
        <v>1423.7300000000002</v>
      </c>
      <c r="BK14" s="89">
        <f t="shared" si="35"/>
        <v>476.26999999999981</v>
      </c>
      <c r="BL14" s="70">
        <v>32.17</v>
      </c>
      <c r="BM14" s="72">
        <f t="shared" si="36"/>
        <v>1455.9000000000003</v>
      </c>
      <c r="BN14" s="89">
        <f t="shared" si="37"/>
        <v>444.0999999999998</v>
      </c>
      <c r="BO14" s="72">
        <v>31.13</v>
      </c>
      <c r="BP14" s="72">
        <f t="shared" si="38"/>
        <v>1487.0300000000004</v>
      </c>
      <c r="BQ14" s="89">
        <f t="shared" si="39"/>
        <v>412.9699999999998</v>
      </c>
      <c r="BR14" s="72">
        <v>32.17</v>
      </c>
      <c r="BS14" s="72">
        <f t="shared" si="40"/>
        <v>1519.2000000000005</v>
      </c>
      <c r="BT14" s="89">
        <f t="shared" si="41"/>
        <v>380.79999999999978</v>
      </c>
      <c r="BU14" s="72">
        <v>32.17</v>
      </c>
      <c r="BV14" s="72">
        <f t="shared" si="42"/>
        <v>1551.3700000000006</v>
      </c>
      <c r="BW14" s="89">
        <f t="shared" si="43"/>
        <v>348.62999999999977</v>
      </c>
      <c r="BX14" s="70">
        <v>31.13</v>
      </c>
      <c r="BY14" s="72">
        <f t="shared" si="44"/>
        <v>1582.5000000000007</v>
      </c>
      <c r="BZ14" s="89">
        <f t="shared" si="45"/>
        <v>317.49999999999977</v>
      </c>
      <c r="CA14" s="70">
        <v>32.17</v>
      </c>
      <c r="CB14" s="72">
        <f t="shared" si="46"/>
        <v>1614.6700000000008</v>
      </c>
      <c r="CC14" s="89">
        <f t="shared" si="47"/>
        <v>285.32999999999976</v>
      </c>
      <c r="CD14" s="72">
        <v>31.13</v>
      </c>
      <c r="CE14" s="72">
        <f t="shared" si="48"/>
        <v>1645.8000000000009</v>
      </c>
      <c r="CF14" s="89">
        <f t="shared" si="49"/>
        <v>254.19999999999976</v>
      </c>
      <c r="CG14" s="72">
        <v>32.17</v>
      </c>
      <c r="CH14" s="72">
        <f t="shared" si="50"/>
        <v>1677.9700000000009</v>
      </c>
      <c r="CI14" s="89">
        <f t="shared" si="51"/>
        <v>222.02999999999975</v>
      </c>
      <c r="CJ14" s="90">
        <v>32.26</v>
      </c>
      <c r="CK14" s="72">
        <f t="shared" si="52"/>
        <v>1710.2300000000009</v>
      </c>
      <c r="CL14" s="89">
        <f t="shared" si="53"/>
        <v>189.76999999999975</v>
      </c>
      <c r="CM14" s="90">
        <v>29.14</v>
      </c>
      <c r="CN14" s="72">
        <f t="shared" si="54"/>
        <v>1739.370000000001</v>
      </c>
      <c r="CO14" s="89">
        <f t="shared" si="55"/>
        <v>160.62999999999977</v>
      </c>
      <c r="CP14" s="90">
        <v>32.26</v>
      </c>
      <c r="CQ14" s="72">
        <f t="shared" si="56"/>
        <v>1771.630000000001</v>
      </c>
      <c r="CR14" s="89">
        <f t="shared" si="57"/>
        <v>128.36999999999978</v>
      </c>
      <c r="CS14" s="90">
        <v>31.22</v>
      </c>
      <c r="CT14" s="72">
        <f t="shared" si="58"/>
        <v>1802.850000000001</v>
      </c>
      <c r="CU14" s="89">
        <f t="shared" si="59"/>
        <v>97.149999999999778</v>
      </c>
      <c r="CV14" s="72">
        <v>32.26</v>
      </c>
      <c r="CW14" s="72">
        <f t="shared" si="60"/>
        <v>1835.110000000001</v>
      </c>
      <c r="CX14" s="89">
        <f t="shared" si="61"/>
        <v>64.889999999999787</v>
      </c>
      <c r="CY14" s="72">
        <v>31.22</v>
      </c>
      <c r="CZ14" s="72">
        <f t="shared" si="62"/>
        <v>1866.3300000000011</v>
      </c>
      <c r="DA14" s="89">
        <f t="shared" si="63"/>
        <v>33.669999999999789</v>
      </c>
      <c r="DB14" s="72">
        <v>32.67</v>
      </c>
      <c r="DC14" s="72">
        <f t="shared" si="64"/>
        <v>1899.0000000000011</v>
      </c>
      <c r="DD14" s="89">
        <f t="shared" si="65"/>
        <v>0.99999999999978684</v>
      </c>
      <c r="DE14" s="72">
        <v>0</v>
      </c>
      <c r="DF14" s="72">
        <f t="shared" si="66"/>
        <v>1899.0000000000011</v>
      </c>
      <c r="DG14" s="89">
        <f t="shared" si="67"/>
        <v>0.99999999999978684</v>
      </c>
      <c r="DH14" s="72">
        <v>0</v>
      </c>
      <c r="DI14" s="72">
        <f t="shared" si="68"/>
        <v>1899.0000000000011</v>
      </c>
      <c r="DJ14" s="89">
        <f t="shared" si="69"/>
        <v>0.99999999999978684</v>
      </c>
      <c r="DK14" s="72">
        <v>0</v>
      </c>
      <c r="DL14" s="72">
        <f t="shared" si="70"/>
        <v>1899.0000000000011</v>
      </c>
      <c r="DM14" s="89">
        <f t="shared" si="71"/>
        <v>0.99999999999978684</v>
      </c>
      <c r="DN14" s="72">
        <v>0</v>
      </c>
      <c r="DO14" s="72">
        <f t="shared" si="72"/>
        <v>1899.0000000000011</v>
      </c>
      <c r="DP14" s="89">
        <f t="shared" si="73"/>
        <v>0.99999999999978684</v>
      </c>
      <c r="DQ14" s="72">
        <v>0</v>
      </c>
      <c r="DR14" s="72">
        <f t="shared" si="74"/>
        <v>1899.0000000000011</v>
      </c>
      <c r="DS14" s="89">
        <f t="shared" si="75"/>
        <v>0.99999999999978684</v>
      </c>
      <c r="DT14" s="72">
        <v>0</v>
      </c>
      <c r="DU14" s="72">
        <f t="shared" si="76"/>
        <v>1899.0000000000011</v>
      </c>
      <c r="DV14" s="89">
        <f t="shared" si="77"/>
        <v>0.99999999999978684</v>
      </c>
      <c r="DW14" s="72">
        <v>0</v>
      </c>
      <c r="DX14" s="72">
        <f t="shared" si="78"/>
        <v>1899.0000000000011</v>
      </c>
      <c r="DY14" s="89">
        <f t="shared" si="79"/>
        <v>0.99999999999978684</v>
      </c>
      <c r="DZ14" s="72">
        <v>0</v>
      </c>
      <c r="EA14" s="72">
        <f t="shared" si="80"/>
        <v>1899.0000000000011</v>
      </c>
      <c r="EB14" s="89">
        <f t="shared" si="81"/>
        <v>0.99999999999978684</v>
      </c>
      <c r="EC14" s="72">
        <v>0</v>
      </c>
      <c r="ED14" s="72">
        <f t="shared" si="82"/>
        <v>1899.0000000000011</v>
      </c>
      <c r="EE14" s="89">
        <f t="shared" si="83"/>
        <v>0.99999999999978684</v>
      </c>
      <c r="EF14" s="72">
        <v>0</v>
      </c>
      <c r="EG14" s="72">
        <f t="shared" si="84"/>
        <v>1899.0000000000011</v>
      </c>
      <c r="EH14" s="89">
        <f t="shared" si="85"/>
        <v>0.99999999999978684</v>
      </c>
      <c r="EI14" s="72">
        <v>0</v>
      </c>
      <c r="EJ14" s="72">
        <f t="shared" si="86"/>
        <v>1899.0000000000011</v>
      </c>
      <c r="EK14" s="89">
        <f t="shared" si="87"/>
        <v>0.99999999999978684</v>
      </c>
      <c r="EL14" s="94">
        <v>0</v>
      </c>
      <c r="EM14" s="72">
        <f t="shared" si="88"/>
        <v>1899.0000000000011</v>
      </c>
      <c r="EN14" s="89">
        <f t="shared" si="89"/>
        <v>0.99999999999978684</v>
      </c>
      <c r="EO14" s="72">
        <v>0</v>
      </c>
      <c r="EP14" s="72">
        <f t="shared" si="90"/>
        <v>1899.0000000000011</v>
      </c>
      <c r="EQ14" s="89">
        <f t="shared" si="91"/>
        <v>0.99999999999978684</v>
      </c>
      <c r="ER14" s="95">
        <v>0</v>
      </c>
      <c r="ES14" s="72">
        <f t="shared" si="92"/>
        <v>1899.0000000000011</v>
      </c>
      <c r="ET14" s="89">
        <f t="shared" si="93"/>
        <v>0.99999999999978684</v>
      </c>
      <c r="EU14" s="96">
        <v>0</v>
      </c>
      <c r="EV14" s="72">
        <f t="shared" si="94"/>
        <v>1899.0000000000011</v>
      </c>
      <c r="EW14" s="89">
        <f t="shared" si="95"/>
        <v>0.99999999999978684</v>
      </c>
      <c r="EX14" s="95">
        <v>0</v>
      </c>
      <c r="EY14" s="72">
        <f t="shared" si="96"/>
        <v>1899.0000000000011</v>
      </c>
      <c r="EZ14" s="89">
        <f t="shared" si="97"/>
        <v>0.99999999999978684</v>
      </c>
      <c r="FA14" s="95">
        <v>0</v>
      </c>
      <c r="FB14" s="72">
        <f t="shared" si="98"/>
        <v>1899.0000000000011</v>
      </c>
      <c r="FC14" s="89">
        <f t="shared" si="99"/>
        <v>0.99999999999978684</v>
      </c>
    </row>
    <row r="15" spans="1:159" ht="18" customHeight="1">
      <c r="A15" s="98">
        <v>9</v>
      </c>
      <c r="B15" s="98" t="s">
        <v>1019</v>
      </c>
      <c r="C15" s="98" t="s">
        <v>1016</v>
      </c>
      <c r="D15" s="98"/>
      <c r="E15" s="71">
        <v>39613</v>
      </c>
      <c r="G15" s="72">
        <v>20</v>
      </c>
      <c r="H15" s="72">
        <v>1900</v>
      </c>
      <c r="I15" s="72">
        <v>158.77000000000001</v>
      </c>
      <c r="J15" s="72">
        <v>379.8</v>
      </c>
      <c r="K15" s="72">
        <f t="shared" si="0"/>
        <v>538.57000000000005</v>
      </c>
      <c r="L15" s="72">
        <f t="shared" si="1"/>
        <v>1361.4299999999998</v>
      </c>
      <c r="M15" s="72">
        <v>379.8</v>
      </c>
      <c r="N15" s="72">
        <f t="shared" si="2"/>
        <v>918.37000000000012</v>
      </c>
      <c r="O15" s="72">
        <f t="shared" si="3"/>
        <v>981.62999999999988</v>
      </c>
      <c r="P15" s="72">
        <v>32.26</v>
      </c>
      <c r="Q15" s="72">
        <f t="shared" si="4"/>
        <v>950.63000000000011</v>
      </c>
      <c r="R15" s="72">
        <f t="shared" si="5"/>
        <v>949.36999999999989</v>
      </c>
      <c r="S15" s="72">
        <v>29.14</v>
      </c>
      <c r="T15" s="72">
        <f t="shared" si="6"/>
        <v>979.7700000000001</v>
      </c>
      <c r="U15" s="89">
        <f t="shared" si="7"/>
        <v>920.2299999999999</v>
      </c>
      <c r="V15" s="72">
        <v>32.26</v>
      </c>
      <c r="W15" s="72">
        <f t="shared" si="8"/>
        <v>1012.0300000000001</v>
      </c>
      <c r="X15" s="89">
        <f t="shared" si="9"/>
        <v>887.96999999999991</v>
      </c>
      <c r="Y15" s="72">
        <v>31.22</v>
      </c>
      <c r="Z15" s="72">
        <f t="shared" si="10"/>
        <v>1043.25</v>
      </c>
      <c r="AA15" s="89">
        <f t="shared" si="11"/>
        <v>856.74999999999989</v>
      </c>
      <c r="AB15" s="72">
        <v>32.26</v>
      </c>
      <c r="AC15" s="72">
        <f t="shared" si="12"/>
        <v>1075.51</v>
      </c>
      <c r="AD15" s="89">
        <f t="shared" si="13"/>
        <v>824.4899999999999</v>
      </c>
      <c r="AE15" s="72">
        <v>31.22</v>
      </c>
      <c r="AF15" s="72">
        <f t="shared" si="14"/>
        <v>1106.73</v>
      </c>
      <c r="AG15" s="89">
        <f t="shared" si="15"/>
        <v>793.26999999999987</v>
      </c>
      <c r="AH15" s="72">
        <v>32.26</v>
      </c>
      <c r="AI15" s="72">
        <f t="shared" si="16"/>
        <v>1138.99</v>
      </c>
      <c r="AJ15" s="89">
        <f t="shared" si="17"/>
        <v>761.00999999999988</v>
      </c>
      <c r="AK15" s="72">
        <v>32.26</v>
      </c>
      <c r="AL15" s="72">
        <f t="shared" si="18"/>
        <v>1171.25</v>
      </c>
      <c r="AM15" s="89">
        <f t="shared" si="19"/>
        <v>728.74999999999989</v>
      </c>
      <c r="AN15" s="72">
        <v>31.22</v>
      </c>
      <c r="AO15" s="72">
        <f t="shared" si="20"/>
        <v>1202.47</v>
      </c>
      <c r="AP15" s="89">
        <f t="shared" si="21"/>
        <v>697.52999999999986</v>
      </c>
      <c r="AQ15" s="72">
        <v>32.26</v>
      </c>
      <c r="AR15" s="72">
        <f t="shared" si="22"/>
        <v>1234.73</v>
      </c>
      <c r="AS15" s="89">
        <f t="shared" si="23"/>
        <v>665.26999999999987</v>
      </c>
      <c r="AT15" s="72">
        <v>31.22</v>
      </c>
      <c r="AU15" s="72">
        <f t="shared" si="24"/>
        <v>1265.95</v>
      </c>
      <c r="AV15" s="89">
        <f t="shared" si="25"/>
        <v>634.04999999999984</v>
      </c>
      <c r="AW15" s="72">
        <v>32.22</v>
      </c>
      <c r="AX15" s="72">
        <f t="shared" si="26"/>
        <v>1298.17</v>
      </c>
      <c r="AY15" s="89">
        <f t="shared" si="27"/>
        <v>601.82999999999981</v>
      </c>
      <c r="AZ15" s="72">
        <v>32.17</v>
      </c>
      <c r="BA15" s="72">
        <f t="shared" si="28"/>
        <v>1330.3400000000001</v>
      </c>
      <c r="BB15" s="89">
        <f t="shared" si="29"/>
        <v>569.65999999999985</v>
      </c>
      <c r="BC15" s="72">
        <v>30.09</v>
      </c>
      <c r="BD15" s="72">
        <f t="shared" si="30"/>
        <v>1360.43</v>
      </c>
      <c r="BE15" s="89">
        <f t="shared" si="31"/>
        <v>539.56999999999982</v>
      </c>
      <c r="BF15" s="72">
        <v>32.17</v>
      </c>
      <c r="BG15" s="72">
        <f t="shared" si="32"/>
        <v>1392.6000000000001</v>
      </c>
      <c r="BH15" s="89">
        <f t="shared" si="33"/>
        <v>507.39999999999981</v>
      </c>
      <c r="BI15" s="72">
        <v>31.13</v>
      </c>
      <c r="BJ15" s="72">
        <f t="shared" si="34"/>
        <v>1423.7300000000002</v>
      </c>
      <c r="BK15" s="89">
        <f t="shared" si="35"/>
        <v>476.26999999999981</v>
      </c>
      <c r="BL15" s="70">
        <v>32.17</v>
      </c>
      <c r="BM15" s="72">
        <f t="shared" si="36"/>
        <v>1455.9000000000003</v>
      </c>
      <c r="BN15" s="89">
        <f t="shared" si="37"/>
        <v>444.0999999999998</v>
      </c>
      <c r="BO15" s="72">
        <v>31.13</v>
      </c>
      <c r="BP15" s="72">
        <f t="shared" si="38"/>
        <v>1487.0300000000004</v>
      </c>
      <c r="BQ15" s="89">
        <f t="shared" si="39"/>
        <v>412.9699999999998</v>
      </c>
      <c r="BR15" s="72">
        <v>32.17</v>
      </c>
      <c r="BS15" s="72">
        <f t="shared" si="40"/>
        <v>1519.2000000000005</v>
      </c>
      <c r="BT15" s="89">
        <f t="shared" si="41"/>
        <v>380.79999999999978</v>
      </c>
      <c r="BU15" s="72">
        <v>32.17</v>
      </c>
      <c r="BV15" s="72">
        <f t="shared" si="42"/>
        <v>1551.3700000000006</v>
      </c>
      <c r="BW15" s="89">
        <f t="shared" si="43"/>
        <v>348.62999999999977</v>
      </c>
      <c r="BX15" s="70">
        <v>31.13</v>
      </c>
      <c r="BY15" s="72">
        <f t="shared" si="44"/>
        <v>1582.5000000000007</v>
      </c>
      <c r="BZ15" s="89">
        <f t="shared" si="45"/>
        <v>317.49999999999977</v>
      </c>
      <c r="CA15" s="70">
        <v>32.17</v>
      </c>
      <c r="CB15" s="72">
        <f t="shared" si="46"/>
        <v>1614.6700000000008</v>
      </c>
      <c r="CC15" s="89">
        <f t="shared" si="47"/>
        <v>285.32999999999976</v>
      </c>
      <c r="CD15" s="72">
        <v>31.13</v>
      </c>
      <c r="CE15" s="72">
        <f t="shared" si="48"/>
        <v>1645.8000000000009</v>
      </c>
      <c r="CF15" s="89">
        <f t="shared" si="49"/>
        <v>254.19999999999976</v>
      </c>
      <c r="CG15" s="72">
        <v>32.17</v>
      </c>
      <c r="CH15" s="72">
        <f t="shared" si="50"/>
        <v>1677.9700000000009</v>
      </c>
      <c r="CI15" s="89">
        <f t="shared" si="51"/>
        <v>222.02999999999975</v>
      </c>
      <c r="CJ15" s="90">
        <v>32.26</v>
      </c>
      <c r="CK15" s="72">
        <f t="shared" si="52"/>
        <v>1710.2300000000009</v>
      </c>
      <c r="CL15" s="89">
        <f t="shared" si="53"/>
        <v>189.76999999999975</v>
      </c>
      <c r="CM15" s="90">
        <v>29.14</v>
      </c>
      <c r="CN15" s="72">
        <f t="shared" si="54"/>
        <v>1739.370000000001</v>
      </c>
      <c r="CO15" s="89">
        <f t="shared" si="55"/>
        <v>160.62999999999977</v>
      </c>
      <c r="CP15" s="90">
        <v>32.26</v>
      </c>
      <c r="CQ15" s="72">
        <f t="shared" si="56"/>
        <v>1771.630000000001</v>
      </c>
      <c r="CR15" s="89">
        <f t="shared" si="57"/>
        <v>128.36999999999978</v>
      </c>
      <c r="CS15" s="90">
        <v>31.22</v>
      </c>
      <c r="CT15" s="72">
        <f t="shared" si="58"/>
        <v>1802.850000000001</v>
      </c>
      <c r="CU15" s="89">
        <f t="shared" si="59"/>
        <v>97.149999999999778</v>
      </c>
      <c r="CV15" s="72">
        <v>32.26</v>
      </c>
      <c r="CW15" s="72">
        <f t="shared" si="60"/>
        <v>1835.110000000001</v>
      </c>
      <c r="CX15" s="89">
        <f t="shared" si="61"/>
        <v>64.889999999999787</v>
      </c>
      <c r="CY15" s="72">
        <v>31.22</v>
      </c>
      <c r="CZ15" s="72">
        <f t="shared" si="62"/>
        <v>1866.3300000000011</v>
      </c>
      <c r="DA15" s="89">
        <f t="shared" si="63"/>
        <v>33.669999999999789</v>
      </c>
      <c r="DB15" s="72">
        <v>32.67</v>
      </c>
      <c r="DC15" s="72">
        <f t="shared" si="64"/>
        <v>1899.0000000000011</v>
      </c>
      <c r="DD15" s="89">
        <f t="shared" si="65"/>
        <v>0.99999999999978684</v>
      </c>
      <c r="DE15" s="72">
        <v>0</v>
      </c>
      <c r="DF15" s="72">
        <f t="shared" si="66"/>
        <v>1899.0000000000011</v>
      </c>
      <c r="DG15" s="89">
        <f t="shared" si="67"/>
        <v>0.99999999999978684</v>
      </c>
      <c r="DH15" s="72">
        <v>0</v>
      </c>
      <c r="DI15" s="72">
        <f t="shared" si="68"/>
        <v>1899.0000000000011</v>
      </c>
      <c r="DJ15" s="89">
        <f t="shared" si="69"/>
        <v>0.99999999999978684</v>
      </c>
      <c r="DK15" s="72">
        <v>0</v>
      </c>
      <c r="DL15" s="72">
        <f t="shared" si="70"/>
        <v>1899.0000000000011</v>
      </c>
      <c r="DM15" s="89">
        <f t="shared" si="71"/>
        <v>0.99999999999978684</v>
      </c>
      <c r="DN15" s="72">
        <v>0</v>
      </c>
      <c r="DO15" s="72">
        <f t="shared" si="72"/>
        <v>1899.0000000000011</v>
      </c>
      <c r="DP15" s="89">
        <f t="shared" si="73"/>
        <v>0.99999999999978684</v>
      </c>
      <c r="DQ15" s="72">
        <v>0</v>
      </c>
      <c r="DR15" s="72">
        <f t="shared" si="74"/>
        <v>1899.0000000000011</v>
      </c>
      <c r="DS15" s="89">
        <f t="shared" si="75"/>
        <v>0.99999999999978684</v>
      </c>
      <c r="DT15" s="72">
        <v>0</v>
      </c>
      <c r="DU15" s="72">
        <f t="shared" si="76"/>
        <v>1899.0000000000011</v>
      </c>
      <c r="DV15" s="89">
        <f t="shared" si="77"/>
        <v>0.99999999999978684</v>
      </c>
      <c r="DW15" s="72">
        <v>0</v>
      </c>
      <c r="DX15" s="72">
        <f t="shared" si="78"/>
        <v>1899.0000000000011</v>
      </c>
      <c r="DY15" s="89">
        <f t="shared" si="79"/>
        <v>0.99999999999978684</v>
      </c>
      <c r="DZ15" s="72">
        <v>0</v>
      </c>
      <c r="EA15" s="72">
        <f t="shared" si="80"/>
        <v>1899.0000000000011</v>
      </c>
      <c r="EB15" s="89">
        <f t="shared" si="81"/>
        <v>0.99999999999978684</v>
      </c>
      <c r="EC15" s="72">
        <v>0</v>
      </c>
      <c r="ED15" s="72">
        <f t="shared" si="82"/>
        <v>1899.0000000000011</v>
      </c>
      <c r="EE15" s="89">
        <f t="shared" si="83"/>
        <v>0.99999999999978684</v>
      </c>
      <c r="EF15" s="72">
        <v>0</v>
      </c>
      <c r="EG15" s="72">
        <f t="shared" si="84"/>
        <v>1899.0000000000011</v>
      </c>
      <c r="EH15" s="89">
        <f t="shared" si="85"/>
        <v>0.99999999999978684</v>
      </c>
      <c r="EI15" s="72">
        <v>0</v>
      </c>
      <c r="EJ15" s="72">
        <f t="shared" si="86"/>
        <v>1899.0000000000011</v>
      </c>
      <c r="EK15" s="89">
        <f t="shared" si="87"/>
        <v>0.99999999999978684</v>
      </c>
      <c r="EL15" s="94">
        <v>0</v>
      </c>
      <c r="EM15" s="72">
        <f t="shared" si="88"/>
        <v>1899.0000000000011</v>
      </c>
      <c r="EN15" s="89">
        <f t="shared" si="89"/>
        <v>0.99999999999978684</v>
      </c>
      <c r="EO15" s="72">
        <v>0</v>
      </c>
      <c r="EP15" s="72">
        <f t="shared" si="90"/>
        <v>1899.0000000000011</v>
      </c>
      <c r="EQ15" s="89">
        <f t="shared" si="91"/>
        <v>0.99999999999978684</v>
      </c>
      <c r="ER15" s="95">
        <v>0</v>
      </c>
      <c r="ES15" s="72">
        <f t="shared" si="92"/>
        <v>1899.0000000000011</v>
      </c>
      <c r="ET15" s="89">
        <f t="shared" si="93"/>
        <v>0.99999999999978684</v>
      </c>
      <c r="EU15" s="96">
        <v>0</v>
      </c>
      <c r="EV15" s="72">
        <f t="shared" si="94"/>
        <v>1899.0000000000011</v>
      </c>
      <c r="EW15" s="89">
        <f t="shared" si="95"/>
        <v>0.99999999999978684</v>
      </c>
      <c r="EX15" s="95">
        <v>0</v>
      </c>
      <c r="EY15" s="72">
        <f t="shared" si="96"/>
        <v>1899.0000000000011</v>
      </c>
      <c r="EZ15" s="89">
        <f t="shared" si="97"/>
        <v>0.99999999999978684</v>
      </c>
      <c r="FA15" s="95">
        <v>0</v>
      </c>
      <c r="FB15" s="72">
        <f t="shared" si="98"/>
        <v>1899.0000000000011</v>
      </c>
      <c r="FC15" s="89">
        <f t="shared" si="99"/>
        <v>0.99999999999978684</v>
      </c>
    </row>
    <row r="16" spans="1:159" ht="18" customHeight="1">
      <c r="A16" s="98">
        <v>10</v>
      </c>
      <c r="B16" s="98" t="s">
        <v>1020</v>
      </c>
      <c r="C16" s="98" t="s">
        <v>1021</v>
      </c>
      <c r="D16" s="98"/>
      <c r="E16" s="71">
        <v>39613</v>
      </c>
      <c r="G16" s="72">
        <v>20</v>
      </c>
      <c r="H16" s="72">
        <v>1600</v>
      </c>
      <c r="I16" s="72">
        <v>133.69</v>
      </c>
      <c r="J16" s="72">
        <v>319.8</v>
      </c>
      <c r="K16" s="72">
        <f t="shared" si="0"/>
        <v>453.49</v>
      </c>
      <c r="L16" s="72">
        <f t="shared" si="1"/>
        <v>1146.51</v>
      </c>
      <c r="M16" s="72">
        <v>319.8</v>
      </c>
      <c r="N16" s="72">
        <f t="shared" si="2"/>
        <v>773.29</v>
      </c>
      <c r="O16" s="72">
        <f t="shared" si="3"/>
        <v>826.71</v>
      </c>
      <c r="P16" s="72">
        <v>27.16</v>
      </c>
      <c r="Q16" s="72">
        <f t="shared" si="4"/>
        <v>800.44999999999993</v>
      </c>
      <c r="R16" s="72">
        <f t="shared" si="5"/>
        <v>799.55000000000007</v>
      </c>
      <c r="S16" s="72">
        <v>24.53</v>
      </c>
      <c r="T16" s="72">
        <f t="shared" si="6"/>
        <v>824.9799999999999</v>
      </c>
      <c r="U16" s="89">
        <f t="shared" si="7"/>
        <v>775.0200000000001</v>
      </c>
      <c r="V16" s="72">
        <v>27.16</v>
      </c>
      <c r="W16" s="72">
        <f t="shared" si="8"/>
        <v>852.13999999999987</v>
      </c>
      <c r="X16" s="89">
        <f t="shared" si="9"/>
        <v>747.86000000000013</v>
      </c>
      <c r="Y16" s="72">
        <v>26.28</v>
      </c>
      <c r="Z16" s="72">
        <f t="shared" si="10"/>
        <v>878.41999999999985</v>
      </c>
      <c r="AA16" s="89">
        <f t="shared" si="11"/>
        <v>721.58000000000015</v>
      </c>
      <c r="AB16" s="72">
        <v>27.16</v>
      </c>
      <c r="AC16" s="72">
        <f t="shared" si="12"/>
        <v>905.57999999999981</v>
      </c>
      <c r="AD16" s="89">
        <f t="shared" si="13"/>
        <v>694.42000000000019</v>
      </c>
      <c r="AE16" s="72">
        <v>26.28</v>
      </c>
      <c r="AF16" s="72">
        <f t="shared" si="14"/>
        <v>931.85999999999979</v>
      </c>
      <c r="AG16" s="89">
        <f t="shared" si="15"/>
        <v>668.14000000000021</v>
      </c>
      <c r="AH16" s="72">
        <v>27.16</v>
      </c>
      <c r="AI16" s="72">
        <f t="shared" si="16"/>
        <v>959.01999999999975</v>
      </c>
      <c r="AJ16" s="89">
        <f t="shared" si="17"/>
        <v>640.98000000000025</v>
      </c>
      <c r="AK16" s="72">
        <v>27.16</v>
      </c>
      <c r="AL16" s="72">
        <f t="shared" si="18"/>
        <v>986.17999999999972</v>
      </c>
      <c r="AM16" s="89">
        <f t="shared" si="19"/>
        <v>613.82000000000028</v>
      </c>
      <c r="AN16" s="72">
        <v>26.28</v>
      </c>
      <c r="AO16" s="72">
        <f t="shared" si="20"/>
        <v>1012.4599999999997</v>
      </c>
      <c r="AP16" s="89">
        <f t="shared" si="21"/>
        <v>587.5400000000003</v>
      </c>
      <c r="AQ16" s="72">
        <v>27.16</v>
      </c>
      <c r="AR16" s="72">
        <f t="shared" si="22"/>
        <v>1039.6199999999997</v>
      </c>
      <c r="AS16" s="89">
        <f t="shared" si="23"/>
        <v>560.38000000000034</v>
      </c>
      <c r="AT16" s="72">
        <v>26.28</v>
      </c>
      <c r="AU16" s="72">
        <f t="shared" si="24"/>
        <v>1065.8999999999996</v>
      </c>
      <c r="AV16" s="89">
        <f t="shared" si="25"/>
        <v>534.10000000000036</v>
      </c>
      <c r="AW16" s="72">
        <v>27.19</v>
      </c>
      <c r="AX16" s="72">
        <f t="shared" si="26"/>
        <v>1093.0899999999997</v>
      </c>
      <c r="AY16" s="89">
        <f t="shared" si="27"/>
        <v>506.91000000000037</v>
      </c>
      <c r="AZ16" s="72">
        <v>27.09</v>
      </c>
      <c r="BA16" s="72">
        <f t="shared" si="28"/>
        <v>1120.1799999999996</v>
      </c>
      <c r="BB16" s="89">
        <f t="shared" si="29"/>
        <v>479.82000000000039</v>
      </c>
      <c r="BC16" s="72">
        <v>25.34</v>
      </c>
      <c r="BD16" s="72">
        <f t="shared" si="30"/>
        <v>1145.5199999999995</v>
      </c>
      <c r="BE16" s="89">
        <f t="shared" si="31"/>
        <v>454.48000000000042</v>
      </c>
      <c r="BF16" s="72">
        <v>27.09</v>
      </c>
      <c r="BG16" s="72">
        <f t="shared" si="32"/>
        <v>1172.6099999999994</v>
      </c>
      <c r="BH16" s="89">
        <f t="shared" si="33"/>
        <v>427.39000000000044</v>
      </c>
      <c r="BI16" s="72">
        <v>26.21</v>
      </c>
      <c r="BJ16" s="72">
        <f t="shared" si="34"/>
        <v>1198.8199999999995</v>
      </c>
      <c r="BK16" s="89">
        <f t="shared" si="35"/>
        <v>401.18000000000046</v>
      </c>
      <c r="BL16" s="70">
        <v>27.09</v>
      </c>
      <c r="BM16" s="72">
        <f t="shared" si="36"/>
        <v>1225.9099999999994</v>
      </c>
      <c r="BN16" s="89">
        <f t="shared" si="37"/>
        <v>374.09000000000049</v>
      </c>
      <c r="BO16" s="72">
        <v>26.21</v>
      </c>
      <c r="BP16" s="72">
        <f t="shared" si="38"/>
        <v>1252.1199999999994</v>
      </c>
      <c r="BQ16" s="89">
        <f t="shared" si="39"/>
        <v>347.88000000000051</v>
      </c>
      <c r="BR16" s="72">
        <v>27.09</v>
      </c>
      <c r="BS16" s="72">
        <f t="shared" si="40"/>
        <v>1279.2099999999994</v>
      </c>
      <c r="BT16" s="89">
        <f t="shared" si="41"/>
        <v>320.79000000000053</v>
      </c>
      <c r="BU16" s="72">
        <v>27.09</v>
      </c>
      <c r="BV16" s="72">
        <f t="shared" si="42"/>
        <v>1306.2999999999993</v>
      </c>
      <c r="BW16" s="89">
        <f t="shared" si="43"/>
        <v>293.70000000000056</v>
      </c>
      <c r="BX16" s="70">
        <v>26.21</v>
      </c>
      <c r="BY16" s="72">
        <f t="shared" si="44"/>
        <v>1332.5099999999993</v>
      </c>
      <c r="BZ16" s="89">
        <f t="shared" si="45"/>
        <v>267.49000000000058</v>
      </c>
      <c r="CA16" s="70">
        <v>27.09</v>
      </c>
      <c r="CB16" s="72">
        <f t="shared" si="46"/>
        <v>1359.5999999999992</v>
      </c>
      <c r="CC16" s="89">
        <f t="shared" si="47"/>
        <v>240.40000000000057</v>
      </c>
      <c r="CD16" s="72">
        <v>26.21</v>
      </c>
      <c r="CE16" s="72">
        <f t="shared" si="48"/>
        <v>1385.8099999999993</v>
      </c>
      <c r="CF16" s="89">
        <f t="shared" si="49"/>
        <v>214.19000000000057</v>
      </c>
      <c r="CG16" s="72">
        <v>27.08</v>
      </c>
      <c r="CH16" s="72">
        <f t="shared" si="50"/>
        <v>1412.8899999999992</v>
      </c>
      <c r="CI16" s="89">
        <f t="shared" si="51"/>
        <v>187.11000000000058</v>
      </c>
      <c r="CJ16" s="90">
        <v>27.16</v>
      </c>
      <c r="CK16" s="72">
        <f t="shared" si="52"/>
        <v>1440.0499999999993</v>
      </c>
      <c r="CL16" s="89">
        <f t="shared" si="53"/>
        <v>159.95000000000059</v>
      </c>
      <c r="CM16" s="90">
        <v>24.53</v>
      </c>
      <c r="CN16" s="72">
        <f t="shared" si="54"/>
        <v>1464.5799999999992</v>
      </c>
      <c r="CO16" s="89">
        <f t="shared" si="55"/>
        <v>135.42000000000058</v>
      </c>
      <c r="CP16" s="90">
        <v>27.16</v>
      </c>
      <c r="CQ16" s="72">
        <f t="shared" si="56"/>
        <v>1491.7399999999993</v>
      </c>
      <c r="CR16" s="89">
        <f t="shared" si="57"/>
        <v>108.26000000000059</v>
      </c>
      <c r="CS16" s="90">
        <v>26.28</v>
      </c>
      <c r="CT16" s="72">
        <f t="shared" si="58"/>
        <v>1518.0199999999993</v>
      </c>
      <c r="CU16" s="89">
        <f t="shared" si="59"/>
        <v>81.980000000000587</v>
      </c>
      <c r="CV16" s="72">
        <v>27.16</v>
      </c>
      <c r="CW16" s="72">
        <f t="shared" si="60"/>
        <v>1545.1799999999994</v>
      </c>
      <c r="CX16" s="89">
        <f t="shared" si="61"/>
        <v>54.82000000000059</v>
      </c>
      <c r="CY16" s="72">
        <v>26.28</v>
      </c>
      <c r="CZ16" s="72">
        <f t="shared" si="62"/>
        <v>1571.4599999999994</v>
      </c>
      <c r="DA16" s="89">
        <f t="shared" si="63"/>
        <v>28.540000000000589</v>
      </c>
      <c r="DB16" s="72">
        <v>27.54</v>
      </c>
      <c r="DC16" s="72">
        <f t="shared" si="64"/>
        <v>1598.9999999999993</v>
      </c>
      <c r="DD16" s="89">
        <f t="shared" si="65"/>
        <v>1.0000000000005898</v>
      </c>
      <c r="DE16" s="72">
        <v>0</v>
      </c>
      <c r="DF16" s="72">
        <f t="shared" si="66"/>
        <v>1598.9999999999993</v>
      </c>
      <c r="DG16" s="89">
        <f t="shared" si="67"/>
        <v>1.0000000000005898</v>
      </c>
      <c r="DH16" s="72">
        <v>0</v>
      </c>
      <c r="DI16" s="72">
        <f t="shared" si="68"/>
        <v>1598.9999999999993</v>
      </c>
      <c r="DJ16" s="89">
        <f t="shared" si="69"/>
        <v>1.0000000000005898</v>
      </c>
      <c r="DK16" s="72">
        <v>0</v>
      </c>
      <c r="DL16" s="72">
        <f t="shared" si="70"/>
        <v>1598.9999999999993</v>
      </c>
      <c r="DM16" s="89">
        <f t="shared" si="71"/>
        <v>1.0000000000005898</v>
      </c>
      <c r="DN16" s="72">
        <v>0</v>
      </c>
      <c r="DO16" s="72">
        <f t="shared" si="72"/>
        <v>1598.9999999999993</v>
      </c>
      <c r="DP16" s="89">
        <f t="shared" si="73"/>
        <v>1.0000000000005898</v>
      </c>
      <c r="DQ16" s="72">
        <v>0</v>
      </c>
      <c r="DR16" s="72">
        <f t="shared" si="74"/>
        <v>1598.9999999999993</v>
      </c>
      <c r="DS16" s="89">
        <f t="shared" si="75"/>
        <v>1.0000000000005898</v>
      </c>
      <c r="DT16" s="72">
        <v>0</v>
      </c>
      <c r="DU16" s="72">
        <f t="shared" si="76"/>
        <v>1598.9999999999993</v>
      </c>
      <c r="DV16" s="89">
        <f t="shared" si="77"/>
        <v>1.0000000000005898</v>
      </c>
      <c r="DW16" s="72">
        <v>0</v>
      </c>
      <c r="DX16" s="72">
        <f t="shared" si="78"/>
        <v>1598.9999999999993</v>
      </c>
      <c r="DY16" s="89">
        <f t="shared" si="79"/>
        <v>1.0000000000005898</v>
      </c>
      <c r="DZ16" s="72">
        <v>0</v>
      </c>
      <c r="EA16" s="72">
        <f t="shared" si="80"/>
        <v>1598.9999999999993</v>
      </c>
      <c r="EB16" s="89">
        <f t="shared" si="81"/>
        <v>1.0000000000005898</v>
      </c>
      <c r="EC16" s="72">
        <v>0</v>
      </c>
      <c r="ED16" s="72">
        <f t="shared" si="82"/>
        <v>1598.9999999999993</v>
      </c>
      <c r="EE16" s="89">
        <f t="shared" si="83"/>
        <v>1.0000000000005898</v>
      </c>
      <c r="EF16" s="72">
        <v>0</v>
      </c>
      <c r="EG16" s="72">
        <f t="shared" si="84"/>
        <v>1598.9999999999993</v>
      </c>
      <c r="EH16" s="89">
        <f t="shared" si="85"/>
        <v>1.0000000000005898</v>
      </c>
      <c r="EI16" s="72">
        <v>0</v>
      </c>
      <c r="EJ16" s="72">
        <f t="shared" si="86"/>
        <v>1598.9999999999993</v>
      </c>
      <c r="EK16" s="89">
        <f t="shared" si="87"/>
        <v>1.0000000000005898</v>
      </c>
      <c r="EL16" s="94">
        <v>0</v>
      </c>
      <c r="EM16" s="72">
        <f t="shared" si="88"/>
        <v>1598.9999999999993</v>
      </c>
      <c r="EN16" s="89">
        <f t="shared" si="89"/>
        <v>1.0000000000005898</v>
      </c>
      <c r="EO16" s="72">
        <v>0</v>
      </c>
      <c r="EP16" s="72">
        <f t="shared" si="90"/>
        <v>1598.9999999999993</v>
      </c>
      <c r="EQ16" s="89">
        <f t="shared" si="91"/>
        <v>1.0000000000005898</v>
      </c>
      <c r="ER16" s="95">
        <v>0</v>
      </c>
      <c r="ES16" s="72">
        <f t="shared" si="92"/>
        <v>1598.9999999999993</v>
      </c>
      <c r="ET16" s="89">
        <f t="shared" si="93"/>
        <v>1.0000000000005898</v>
      </c>
      <c r="EU16" s="96">
        <v>0</v>
      </c>
      <c r="EV16" s="72">
        <f t="shared" si="94"/>
        <v>1598.9999999999993</v>
      </c>
      <c r="EW16" s="89">
        <f t="shared" si="95"/>
        <v>1.0000000000005898</v>
      </c>
      <c r="EX16" s="95">
        <v>0</v>
      </c>
      <c r="EY16" s="72">
        <f t="shared" si="96"/>
        <v>1598.9999999999993</v>
      </c>
      <c r="EZ16" s="89">
        <f t="shared" si="97"/>
        <v>1.0000000000005898</v>
      </c>
      <c r="FA16" s="95">
        <v>0</v>
      </c>
      <c r="FB16" s="72">
        <f t="shared" si="98"/>
        <v>1598.9999999999993</v>
      </c>
      <c r="FC16" s="89">
        <f t="shared" si="99"/>
        <v>1.0000000000005898</v>
      </c>
    </row>
    <row r="17" spans="1:159" ht="18" customHeight="1">
      <c r="A17" s="98">
        <v>11</v>
      </c>
      <c r="B17" s="98" t="s">
        <v>1022</v>
      </c>
      <c r="C17" s="98" t="s">
        <v>1021</v>
      </c>
      <c r="D17" s="98"/>
      <c r="E17" s="71">
        <v>39613</v>
      </c>
      <c r="G17" s="72">
        <v>20</v>
      </c>
      <c r="H17" s="72">
        <v>1600</v>
      </c>
      <c r="I17" s="72">
        <v>133.69</v>
      </c>
      <c r="J17" s="72">
        <v>319.8</v>
      </c>
      <c r="K17" s="72">
        <f t="shared" si="0"/>
        <v>453.49</v>
      </c>
      <c r="L17" s="72">
        <f t="shared" si="1"/>
        <v>1146.51</v>
      </c>
      <c r="M17" s="72">
        <v>319.8</v>
      </c>
      <c r="N17" s="72">
        <f t="shared" si="2"/>
        <v>773.29</v>
      </c>
      <c r="O17" s="72">
        <f t="shared" si="3"/>
        <v>826.71</v>
      </c>
      <c r="P17" s="72">
        <v>27.16</v>
      </c>
      <c r="Q17" s="72">
        <f t="shared" si="4"/>
        <v>800.44999999999993</v>
      </c>
      <c r="R17" s="72">
        <f t="shared" si="5"/>
        <v>799.55000000000007</v>
      </c>
      <c r="S17" s="72">
        <v>24.53</v>
      </c>
      <c r="T17" s="72">
        <f t="shared" si="6"/>
        <v>824.9799999999999</v>
      </c>
      <c r="U17" s="89">
        <f t="shared" si="7"/>
        <v>775.0200000000001</v>
      </c>
      <c r="V17" s="72">
        <v>27.16</v>
      </c>
      <c r="W17" s="72">
        <f t="shared" si="8"/>
        <v>852.13999999999987</v>
      </c>
      <c r="X17" s="89">
        <f t="shared" si="9"/>
        <v>747.86000000000013</v>
      </c>
      <c r="Y17" s="72">
        <v>26.28</v>
      </c>
      <c r="Z17" s="72">
        <f t="shared" si="10"/>
        <v>878.41999999999985</v>
      </c>
      <c r="AA17" s="89">
        <f t="shared" si="11"/>
        <v>721.58000000000015</v>
      </c>
      <c r="AB17" s="72">
        <v>27.16</v>
      </c>
      <c r="AC17" s="72">
        <f t="shared" si="12"/>
        <v>905.57999999999981</v>
      </c>
      <c r="AD17" s="89">
        <f t="shared" si="13"/>
        <v>694.42000000000019</v>
      </c>
      <c r="AE17" s="72">
        <v>26.28</v>
      </c>
      <c r="AF17" s="72">
        <f t="shared" si="14"/>
        <v>931.85999999999979</v>
      </c>
      <c r="AG17" s="89">
        <f t="shared" si="15"/>
        <v>668.14000000000021</v>
      </c>
      <c r="AH17" s="72">
        <v>27.16</v>
      </c>
      <c r="AI17" s="72">
        <f t="shared" si="16"/>
        <v>959.01999999999975</v>
      </c>
      <c r="AJ17" s="89">
        <f t="shared" si="17"/>
        <v>640.98000000000025</v>
      </c>
      <c r="AK17" s="72">
        <v>27.16</v>
      </c>
      <c r="AL17" s="72">
        <f t="shared" si="18"/>
        <v>986.17999999999972</v>
      </c>
      <c r="AM17" s="89">
        <f t="shared" si="19"/>
        <v>613.82000000000028</v>
      </c>
      <c r="AN17" s="72">
        <v>26.28</v>
      </c>
      <c r="AO17" s="72">
        <f t="shared" si="20"/>
        <v>1012.4599999999997</v>
      </c>
      <c r="AP17" s="89">
        <f t="shared" si="21"/>
        <v>587.5400000000003</v>
      </c>
      <c r="AQ17" s="72">
        <v>27.16</v>
      </c>
      <c r="AR17" s="72">
        <f t="shared" si="22"/>
        <v>1039.6199999999997</v>
      </c>
      <c r="AS17" s="89">
        <f t="shared" si="23"/>
        <v>560.38000000000034</v>
      </c>
      <c r="AT17" s="72">
        <v>26.28</v>
      </c>
      <c r="AU17" s="72">
        <f t="shared" si="24"/>
        <v>1065.8999999999996</v>
      </c>
      <c r="AV17" s="89">
        <f t="shared" si="25"/>
        <v>534.10000000000036</v>
      </c>
      <c r="AW17" s="72">
        <v>27.19</v>
      </c>
      <c r="AX17" s="72">
        <f t="shared" si="26"/>
        <v>1093.0899999999997</v>
      </c>
      <c r="AY17" s="89">
        <f t="shared" si="27"/>
        <v>506.91000000000037</v>
      </c>
      <c r="AZ17" s="72">
        <v>27.09</v>
      </c>
      <c r="BA17" s="72">
        <f t="shared" si="28"/>
        <v>1120.1799999999996</v>
      </c>
      <c r="BB17" s="89">
        <f t="shared" si="29"/>
        <v>479.82000000000039</v>
      </c>
      <c r="BC17" s="72">
        <v>25.34</v>
      </c>
      <c r="BD17" s="72">
        <f t="shared" si="30"/>
        <v>1145.5199999999995</v>
      </c>
      <c r="BE17" s="89">
        <f t="shared" si="31"/>
        <v>454.48000000000042</v>
      </c>
      <c r="BF17" s="72">
        <v>27.09</v>
      </c>
      <c r="BG17" s="72">
        <f t="shared" si="32"/>
        <v>1172.6099999999994</v>
      </c>
      <c r="BH17" s="89">
        <f t="shared" si="33"/>
        <v>427.39000000000044</v>
      </c>
      <c r="BI17" s="72">
        <v>26.21</v>
      </c>
      <c r="BJ17" s="72">
        <f t="shared" si="34"/>
        <v>1198.8199999999995</v>
      </c>
      <c r="BK17" s="89">
        <f t="shared" si="35"/>
        <v>401.18000000000046</v>
      </c>
      <c r="BL17" s="70">
        <v>27.09</v>
      </c>
      <c r="BM17" s="72">
        <f t="shared" si="36"/>
        <v>1225.9099999999994</v>
      </c>
      <c r="BN17" s="89">
        <f t="shared" si="37"/>
        <v>374.09000000000049</v>
      </c>
      <c r="BO17" s="72">
        <v>26.21</v>
      </c>
      <c r="BP17" s="72">
        <f t="shared" si="38"/>
        <v>1252.1199999999994</v>
      </c>
      <c r="BQ17" s="89">
        <f t="shared" si="39"/>
        <v>347.88000000000051</v>
      </c>
      <c r="BR17" s="72">
        <v>27.09</v>
      </c>
      <c r="BS17" s="72">
        <f t="shared" si="40"/>
        <v>1279.2099999999994</v>
      </c>
      <c r="BT17" s="89">
        <f t="shared" si="41"/>
        <v>320.79000000000053</v>
      </c>
      <c r="BU17" s="72">
        <v>27.09</v>
      </c>
      <c r="BV17" s="72">
        <f t="shared" si="42"/>
        <v>1306.2999999999993</v>
      </c>
      <c r="BW17" s="89">
        <f t="shared" si="43"/>
        <v>293.70000000000056</v>
      </c>
      <c r="BX17" s="70">
        <v>26.21</v>
      </c>
      <c r="BY17" s="72">
        <f t="shared" si="44"/>
        <v>1332.5099999999993</v>
      </c>
      <c r="BZ17" s="89">
        <f t="shared" si="45"/>
        <v>267.49000000000058</v>
      </c>
      <c r="CA17" s="70">
        <v>27.09</v>
      </c>
      <c r="CB17" s="72">
        <f t="shared" si="46"/>
        <v>1359.5999999999992</v>
      </c>
      <c r="CC17" s="89">
        <f t="shared" si="47"/>
        <v>240.40000000000057</v>
      </c>
      <c r="CD17" s="72">
        <v>26.21</v>
      </c>
      <c r="CE17" s="72">
        <f t="shared" si="48"/>
        <v>1385.8099999999993</v>
      </c>
      <c r="CF17" s="89">
        <f t="shared" si="49"/>
        <v>214.19000000000057</v>
      </c>
      <c r="CG17" s="72">
        <v>27.08</v>
      </c>
      <c r="CH17" s="72">
        <f t="shared" si="50"/>
        <v>1412.8899999999992</v>
      </c>
      <c r="CI17" s="89">
        <f t="shared" si="51"/>
        <v>187.11000000000058</v>
      </c>
      <c r="CJ17" s="90">
        <v>27.16</v>
      </c>
      <c r="CK17" s="72">
        <f t="shared" si="52"/>
        <v>1440.0499999999993</v>
      </c>
      <c r="CL17" s="89">
        <f t="shared" si="53"/>
        <v>159.95000000000059</v>
      </c>
      <c r="CM17" s="90">
        <v>24.53</v>
      </c>
      <c r="CN17" s="72">
        <f t="shared" si="54"/>
        <v>1464.5799999999992</v>
      </c>
      <c r="CO17" s="89">
        <f t="shared" si="55"/>
        <v>135.42000000000058</v>
      </c>
      <c r="CP17" s="90">
        <v>27.16</v>
      </c>
      <c r="CQ17" s="72">
        <f t="shared" si="56"/>
        <v>1491.7399999999993</v>
      </c>
      <c r="CR17" s="89">
        <f t="shared" si="57"/>
        <v>108.26000000000059</v>
      </c>
      <c r="CS17" s="90">
        <v>26.28</v>
      </c>
      <c r="CT17" s="72">
        <f t="shared" si="58"/>
        <v>1518.0199999999993</v>
      </c>
      <c r="CU17" s="89">
        <f t="shared" si="59"/>
        <v>81.980000000000587</v>
      </c>
      <c r="CV17" s="72">
        <v>27.16</v>
      </c>
      <c r="CW17" s="72">
        <f t="shared" si="60"/>
        <v>1545.1799999999994</v>
      </c>
      <c r="CX17" s="89">
        <f t="shared" si="61"/>
        <v>54.82000000000059</v>
      </c>
      <c r="CY17" s="72">
        <v>26.28</v>
      </c>
      <c r="CZ17" s="72">
        <f t="shared" si="62"/>
        <v>1571.4599999999994</v>
      </c>
      <c r="DA17" s="89">
        <f t="shared" si="63"/>
        <v>28.540000000000589</v>
      </c>
      <c r="DB17" s="72">
        <v>27.54</v>
      </c>
      <c r="DC17" s="72">
        <f t="shared" si="64"/>
        <v>1598.9999999999993</v>
      </c>
      <c r="DD17" s="89">
        <f t="shared" si="65"/>
        <v>1.0000000000005898</v>
      </c>
      <c r="DE17" s="72">
        <v>0</v>
      </c>
      <c r="DF17" s="72">
        <f t="shared" si="66"/>
        <v>1598.9999999999993</v>
      </c>
      <c r="DG17" s="89">
        <f t="shared" si="67"/>
        <v>1.0000000000005898</v>
      </c>
      <c r="DH17" s="72">
        <v>0</v>
      </c>
      <c r="DI17" s="72">
        <f t="shared" si="68"/>
        <v>1598.9999999999993</v>
      </c>
      <c r="DJ17" s="89">
        <f t="shared" si="69"/>
        <v>1.0000000000005898</v>
      </c>
      <c r="DK17" s="72">
        <v>0</v>
      </c>
      <c r="DL17" s="72">
        <f t="shared" si="70"/>
        <v>1598.9999999999993</v>
      </c>
      <c r="DM17" s="89">
        <f t="shared" si="71"/>
        <v>1.0000000000005898</v>
      </c>
      <c r="DN17" s="72">
        <v>0</v>
      </c>
      <c r="DO17" s="72">
        <f t="shared" si="72"/>
        <v>1598.9999999999993</v>
      </c>
      <c r="DP17" s="89">
        <f t="shared" si="73"/>
        <v>1.0000000000005898</v>
      </c>
      <c r="DQ17" s="72">
        <v>0</v>
      </c>
      <c r="DR17" s="72">
        <f t="shared" si="74"/>
        <v>1598.9999999999993</v>
      </c>
      <c r="DS17" s="89">
        <f t="shared" si="75"/>
        <v>1.0000000000005898</v>
      </c>
      <c r="DT17" s="72">
        <v>0</v>
      </c>
      <c r="DU17" s="72">
        <f t="shared" si="76"/>
        <v>1598.9999999999993</v>
      </c>
      <c r="DV17" s="89">
        <f t="shared" si="77"/>
        <v>1.0000000000005898</v>
      </c>
      <c r="DW17" s="72">
        <v>0</v>
      </c>
      <c r="DX17" s="72">
        <f t="shared" si="78"/>
        <v>1598.9999999999993</v>
      </c>
      <c r="DY17" s="89">
        <f t="shared" si="79"/>
        <v>1.0000000000005898</v>
      </c>
      <c r="DZ17" s="72">
        <v>0</v>
      </c>
      <c r="EA17" s="72">
        <f t="shared" si="80"/>
        <v>1598.9999999999993</v>
      </c>
      <c r="EB17" s="89">
        <f t="shared" si="81"/>
        <v>1.0000000000005898</v>
      </c>
      <c r="EC17" s="72">
        <v>0</v>
      </c>
      <c r="ED17" s="72">
        <f t="shared" si="82"/>
        <v>1598.9999999999993</v>
      </c>
      <c r="EE17" s="89">
        <f t="shared" si="83"/>
        <v>1.0000000000005898</v>
      </c>
      <c r="EF17" s="72">
        <v>0</v>
      </c>
      <c r="EG17" s="72">
        <f t="shared" si="84"/>
        <v>1598.9999999999993</v>
      </c>
      <c r="EH17" s="89">
        <f t="shared" si="85"/>
        <v>1.0000000000005898</v>
      </c>
      <c r="EI17" s="72">
        <v>0</v>
      </c>
      <c r="EJ17" s="72">
        <f t="shared" si="86"/>
        <v>1598.9999999999993</v>
      </c>
      <c r="EK17" s="89">
        <f t="shared" si="87"/>
        <v>1.0000000000005898</v>
      </c>
      <c r="EL17" s="94">
        <v>0</v>
      </c>
      <c r="EM17" s="72">
        <f t="shared" si="88"/>
        <v>1598.9999999999993</v>
      </c>
      <c r="EN17" s="89">
        <f t="shared" si="89"/>
        <v>1.0000000000005898</v>
      </c>
      <c r="EO17" s="72">
        <v>0</v>
      </c>
      <c r="EP17" s="72">
        <f t="shared" si="90"/>
        <v>1598.9999999999993</v>
      </c>
      <c r="EQ17" s="89">
        <f t="shared" si="91"/>
        <v>1.0000000000005898</v>
      </c>
      <c r="ER17" s="95">
        <v>0</v>
      </c>
      <c r="ES17" s="72">
        <f t="shared" si="92"/>
        <v>1598.9999999999993</v>
      </c>
      <c r="ET17" s="89">
        <f t="shared" si="93"/>
        <v>1.0000000000005898</v>
      </c>
      <c r="EU17" s="96">
        <v>0</v>
      </c>
      <c r="EV17" s="72">
        <f t="shared" si="94"/>
        <v>1598.9999999999993</v>
      </c>
      <c r="EW17" s="89">
        <f t="shared" si="95"/>
        <v>1.0000000000005898</v>
      </c>
      <c r="EX17" s="95">
        <v>0</v>
      </c>
      <c r="EY17" s="72">
        <f t="shared" si="96"/>
        <v>1598.9999999999993</v>
      </c>
      <c r="EZ17" s="89">
        <f t="shared" si="97"/>
        <v>1.0000000000005898</v>
      </c>
      <c r="FA17" s="95">
        <v>0</v>
      </c>
      <c r="FB17" s="72">
        <f t="shared" si="98"/>
        <v>1598.9999999999993</v>
      </c>
      <c r="FC17" s="89">
        <f t="shared" si="99"/>
        <v>1.0000000000005898</v>
      </c>
    </row>
    <row r="18" spans="1:159" ht="18" customHeight="1">
      <c r="A18" s="98">
        <v>12</v>
      </c>
      <c r="B18" s="98" t="s">
        <v>1023</v>
      </c>
      <c r="C18" s="98" t="s">
        <v>1021</v>
      </c>
      <c r="D18" s="98"/>
      <c r="E18" s="71">
        <v>39613</v>
      </c>
      <c r="G18" s="72">
        <v>20</v>
      </c>
      <c r="H18" s="72">
        <v>1600</v>
      </c>
      <c r="I18" s="72">
        <v>133.69</v>
      </c>
      <c r="J18" s="72">
        <v>319.8</v>
      </c>
      <c r="K18" s="72">
        <f t="shared" si="0"/>
        <v>453.49</v>
      </c>
      <c r="L18" s="72">
        <f t="shared" si="1"/>
        <v>1146.51</v>
      </c>
      <c r="M18" s="72">
        <v>319.8</v>
      </c>
      <c r="N18" s="72">
        <f t="shared" si="2"/>
        <v>773.29</v>
      </c>
      <c r="O18" s="72">
        <f t="shared" si="3"/>
        <v>826.71</v>
      </c>
      <c r="P18" s="72">
        <v>27.16</v>
      </c>
      <c r="Q18" s="72">
        <f t="shared" si="4"/>
        <v>800.44999999999993</v>
      </c>
      <c r="R18" s="72">
        <f t="shared" si="5"/>
        <v>799.55000000000007</v>
      </c>
      <c r="S18" s="72">
        <v>24.53</v>
      </c>
      <c r="T18" s="72">
        <f t="shared" si="6"/>
        <v>824.9799999999999</v>
      </c>
      <c r="U18" s="89">
        <f t="shared" si="7"/>
        <v>775.0200000000001</v>
      </c>
      <c r="V18" s="72">
        <v>27.16</v>
      </c>
      <c r="W18" s="72">
        <f t="shared" si="8"/>
        <v>852.13999999999987</v>
      </c>
      <c r="X18" s="89">
        <f t="shared" si="9"/>
        <v>747.86000000000013</v>
      </c>
      <c r="Y18" s="72">
        <v>26.28</v>
      </c>
      <c r="Z18" s="72">
        <f t="shared" si="10"/>
        <v>878.41999999999985</v>
      </c>
      <c r="AA18" s="89">
        <f t="shared" si="11"/>
        <v>721.58000000000015</v>
      </c>
      <c r="AB18" s="72">
        <v>27.16</v>
      </c>
      <c r="AC18" s="72">
        <f t="shared" si="12"/>
        <v>905.57999999999981</v>
      </c>
      <c r="AD18" s="89">
        <f t="shared" si="13"/>
        <v>694.42000000000019</v>
      </c>
      <c r="AE18" s="72">
        <v>26.28</v>
      </c>
      <c r="AF18" s="72">
        <f t="shared" si="14"/>
        <v>931.85999999999979</v>
      </c>
      <c r="AG18" s="89">
        <f t="shared" si="15"/>
        <v>668.14000000000021</v>
      </c>
      <c r="AH18" s="72">
        <v>27.16</v>
      </c>
      <c r="AI18" s="72">
        <f t="shared" si="16"/>
        <v>959.01999999999975</v>
      </c>
      <c r="AJ18" s="89">
        <f t="shared" si="17"/>
        <v>640.98000000000025</v>
      </c>
      <c r="AK18" s="72">
        <v>27.16</v>
      </c>
      <c r="AL18" s="72">
        <f t="shared" si="18"/>
        <v>986.17999999999972</v>
      </c>
      <c r="AM18" s="89">
        <f t="shared" si="19"/>
        <v>613.82000000000028</v>
      </c>
      <c r="AN18" s="72">
        <v>26.28</v>
      </c>
      <c r="AO18" s="72">
        <f t="shared" si="20"/>
        <v>1012.4599999999997</v>
      </c>
      <c r="AP18" s="89">
        <f t="shared" si="21"/>
        <v>587.5400000000003</v>
      </c>
      <c r="AQ18" s="72">
        <v>27.16</v>
      </c>
      <c r="AR18" s="72">
        <f t="shared" si="22"/>
        <v>1039.6199999999997</v>
      </c>
      <c r="AS18" s="89">
        <f t="shared" si="23"/>
        <v>560.38000000000034</v>
      </c>
      <c r="AT18" s="72">
        <v>26.28</v>
      </c>
      <c r="AU18" s="72">
        <f t="shared" si="24"/>
        <v>1065.8999999999996</v>
      </c>
      <c r="AV18" s="89">
        <f t="shared" si="25"/>
        <v>534.10000000000036</v>
      </c>
      <c r="AW18" s="72">
        <v>27.19</v>
      </c>
      <c r="AX18" s="72">
        <f t="shared" si="26"/>
        <v>1093.0899999999997</v>
      </c>
      <c r="AY18" s="89">
        <f t="shared" si="27"/>
        <v>506.91000000000037</v>
      </c>
      <c r="AZ18" s="72">
        <v>27.09</v>
      </c>
      <c r="BA18" s="72">
        <f t="shared" si="28"/>
        <v>1120.1799999999996</v>
      </c>
      <c r="BB18" s="89">
        <f t="shared" si="29"/>
        <v>479.82000000000039</v>
      </c>
      <c r="BC18" s="72">
        <v>25.34</v>
      </c>
      <c r="BD18" s="72">
        <f t="shared" si="30"/>
        <v>1145.5199999999995</v>
      </c>
      <c r="BE18" s="89">
        <f t="shared" si="31"/>
        <v>454.48000000000042</v>
      </c>
      <c r="BF18" s="72">
        <v>27.09</v>
      </c>
      <c r="BG18" s="72">
        <f t="shared" si="32"/>
        <v>1172.6099999999994</v>
      </c>
      <c r="BH18" s="89">
        <f t="shared" si="33"/>
        <v>427.39000000000044</v>
      </c>
      <c r="BI18" s="72">
        <v>26.21</v>
      </c>
      <c r="BJ18" s="72">
        <f t="shared" si="34"/>
        <v>1198.8199999999995</v>
      </c>
      <c r="BK18" s="89">
        <f t="shared" si="35"/>
        <v>401.18000000000046</v>
      </c>
      <c r="BL18" s="70">
        <v>27.09</v>
      </c>
      <c r="BM18" s="72">
        <f t="shared" si="36"/>
        <v>1225.9099999999994</v>
      </c>
      <c r="BN18" s="89">
        <f t="shared" si="37"/>
        <v>374.09000000000049</v>
      </c>
      <c r="BO18" s="72">
        <v>26.21</v>
      </c>
      <c r="BP18" s="72">
        <f t="shared" si="38"/>
        <v>1252.1199999999994</v>
      </c>
      <c r="BQ18" s="89">
        <f t="shared" si="39"/>
        <v>347.88000000000051</v>
      </c>
      <c r="BR18" s="72">
        <v>27.09</v>
      </c>
      <c r="BS18" s="72">
        <f t="shared" si="40"/>
        <v>1279.2099999999994</v>
      </c>
      <c r="BT18" s="89">
        <f t="shared" si="41"/>
        <v>320.79000000000053</v>
      </c>
      <c r="BU18" s="72">
        <v>27.09</v>
      </c>
      <c r="BV18" s="72">
        <f t="shared" si="42"/>
        <v>1306.2999999999993</v>
      </c>
      <c r="BW18" s="89">
        <f t="shared" si="43"/>
        <v>293.70000000000056</v>
      </c>
      <c r="BX18" s="70">
        <v>26.21</v>
      </c>
      <c r="BY18" s="72">
        <f t="shared" si="44"/>
        <v>1332.5099999999993</v>
      </c>
      <c r="BZ18" s="89">
        <f t="shared" si="45"/>
        <v>267.49000000000058</v>
      </c>
      <c r="CA18" s="70">
        <v>27.09</v>
      </c>
      <c r="CB18" s="72">
        <f t="shared" si="46"/>
        <v>1359.5999999999992</v>
      </c>
      <c r="CC18" s="89">
        <f t="shared" si="47"/>
        <v>240.40000000000057</v>
      </c>
      <c r="CD18" s="72">
        <v>26.21</v>
      </c>
      <c r="CE18" s="72">
        <f t="shared" si="48"/>
        <v>1385.8099999999993</v>
      </c>
      <c r="CF18" s="89">
        <f t="shared" si="49"/>
        <v>214.19000000000057</v>
      </c>
      <c r="CG18" s="72">
        <v>27.08</v>
      </c>
      <c r="CH18" s="72">
        <f t="shared" si="50"/>
        <v>1412.8899999999992</v>
      </c>
      <c r="CI18" s="89">
        <f t="shared" si="51"/>
        <v>187.11000000000058</v>
      </c>
      <c r="CJ18" s="90">
        <v>27.16</v>
      </c>
      <c r="CK18" s="72">
        <f t="shared" si="52"/>
        <v>1440.0499999999993</v>
      </c>
      <c r="CL18" s="89">
        <f t="shared" si="53"/>
        <v>159.95000000000059</v>
      </c>
      <c r="CM18" s="90">
        <v>24.53</v>
      </c>
      <c r="CN18" s="72">
        <f t="shared" si="54"/>
        <v>1464.5799999999992</v>
      </c>
      <c r="CO18" s="89">
        <f t="shared" si="55"/>
        <v>135.42000000000058</v>
      </c>
      <c r="CP18" s="90">
        <v>27.16</v>
      </c>
      <c r="CQ18" s="72">
        <f t="shared" si="56"/>
        <v>1491.7399999999993</v>
      </c>
      <c r="CR18" s="89">
        <f t="shared" si="57"/>
        <v>108.26000000000059</v>
      </c>
      <c r="CS18" s="90">
        <v>26.28</v>
      </c>
      <c r="CT18" s="72">
        <f t="shared" si="58"/>
        <v>1518.0199999999993</v>
      </c>
      <c r="CU18" s="89">
        <f t="shared" si="59"/>
        <v>81.980000000000587</v>
      </c>
      <c r="CV18" s="72">
        <v>27.16</v>
      </c>
      <c r="CW18" s="72">
        <f t="shared" si="60"/>
        <v>1545.1799999999994</v>
      </c>
      <c r="CX18" s="89">
        <f t="shared" si="61"/>
        <v>54.82000000000059</v>
      </c>
      <c r="CY18" s="72">
        <v>26.28</v>
      </c>
      <c r="CZ18" s="72">
        <f t="shared" si="62"/>
        <v>1571.4599999999994</v>
      </c>
      <c r="DA18" s="89">
        <f t="shared" si="63"/>
        <v>28.540000000000589</v>
      </c>
      <c r="DB18" s="72">
        <v>27.54</v>
      </c>
      <c r="DC18" s="72">
        <f t="shared" si="64"/>
        <v>1598.9999999999993</v>
      </c>
      <c r="DD18" s="89">
        <f t="shared" si="65"/>
        <v>1.0000000000005898</v>
      </c>
      <c r="DE18" s="72">
        <v>0</v>
      </c>
      <c r="DF18" s="72">
        <f t="shared" si="66"/>
        <v>1598.9999999999993</v>
      </c>
      <c r="DG18" s="89">
        <f t="shared" si="67"/>
        <v>1.0000000000005898</v>
      </c>
      <c r="DH18" s="72">
        <v>0</v>
      </c>
      <c r="DI18" s="72">
        <f t="shared" si="68"/>
        <v>1598.9999999999993</v>
      </c>
      <c r="DJ18" s="89">
        <f t="shared" si="69"/>
        <v>1.0000000000005898</v>
      </c>
      <c r="DK18" s="72">
        <v>0</v>
      </c>
      <c r="DL18" s="72">
        <f t="shared" si="70"/>
        <v>1598.9999999999993</v>
      </c>
      <c r="DM18" s="89">
        <f t="shared" si="71"/>
        <v>1.0000000000005898</v>
      </c>
      <c r="DN18" s="72">
        <v>0</v>
      </c>
      <c r="DO18" s="72">
        <f t="shared" si="72"/>
        <v>1598.9999999999993</v>
      </c>
      <c r="DP18" s="89">
        <f t="shared" si="73"/>
        <v>1.0000000000005898</v>
      </c>
      <c r="DQ18" s="72">
        <v>0</v>
      </c>
      <c r="DR18" s="72">
        <f t="shared" si="74"/>
        <v>1598.9999999999993</v>
      </c>
      <c r="DS18" s="89">
        <f t="shared" si="75"/>
        <v>1.0000000000005898</v>
      </c>
      <c r="DT18" s="72">
        <v>0</v>
      </c>
      <c r="DU18" s="72">
        <f t="shared" si="76"/>
        <v>1598.9999999999993</v>
      </c>
      <c r="DV18" s="89">
        <f t="shared" si="77"/>
        <v>1.0000000000005898</v>
      </c>
      <c r="DW18" s="72">
        <v>0</v>
      </c>
      <c r="DX18" s="72">
        <f t="shared" si="78"/>
        <v>1598.9999999999993</v>
      </c>
      <c r="DY18" s="89">
        <f t="shared" si="79"/>
        <v>1.0000000000005898</v>
      </c>
      <c r="DZ18" s="72">
        <v>0</v>
      </c>
      <c r="EA18" s="72">
        <f t="shared" si="80"/>
        <v>1598.9999999999993</v>
      </c>
      <c r="EB18" s="89">
        <f t="shared" si="81"/>
        <v>1.0000000000005898</v>
      </c>
      <c r="EC18" s="72">
        <v>0</v>
      </c>
      <c r="ED18" s="72">
        <f t="shared" si="82"/>
        <v>1598.9999999999993</v>
      </c>
      <c r="EE18" s="89">
        <f t="shared" si="83"/>
        <v>1.0000000000005898</v>
      </c>
      <c r="EF18" s="72">
        <v>0</v>
      </c>
      <c r="EG18" s="72">
        <f t="shared" si="84"/>
        <v>1598.9999999999993</v>
      </c>
      <c r="EH18" s="89">
        <f t="shared" si="85"/>
        <v>1.0000000000005898</v>
      </c>
      <c r="EI18" s="72">
        <v>0</v>
      </c>
      <c r="EJ18" s="72">
        <f t="shared" si="86"/>
        <v>1598.9999999999993</v>
      </c>
      <c r="EK18" s="89">
        <f t="shared" si="87"/>
        <v>1.0000000000005898</v>
      </c>
      <c r="EL18" s="94">
        <v>0</v>
      </c>
      <c r="EM18" s="72">
        <f t="shared" si="88"/>
        <v>1598.9999999999993</v>
      </c>
      <c r="EN18" s="89">
        <f t="shared" si="89"/>
        <v>1.0000000000005898</v>
      </c>
      <c r="EO18" s="72">
        <v>0</v>
      </c>
      <c r="EP18" s="72">
        <f t="shared" si="90"/>
        <v>1598.9999999999993</v>
      </c>
      <c r="EQ18" s="89">
        <f t="shared" si="91"/>
        <v>1.0000000000005898</v>
      </c>
      <c r="ER18" s="95">
        <v>0</v>
      </c>
      <c r="ES18" s="72">
        <f t="shared" si="92"/>
        <v>1598.9999999999993</v>
      </c>
      <c r="ET18" s="89">
        <f t="shared" si="93"/>
        <v>1.0000000000005898</v>
      </c>
      <c r="EU18" s="96">
        <v>0</v>
      </c>
      <c r="EV18" s="72">
        <f t="shared" si="94"/>
        <v>1598.9999999999993</v>
      </c>
      <c r="EW18" s="89">
        <f t="shared" si="95"/>
        <v>1.0000000000005898</v>
      </c>
      <c r="EX18" s="95">
        <v>0</v>
      </c>
      <c r="EY18" s="72">
        <f t="shared" si="96"/>
        <v>1598.9999999999993</v>
      </c>
      <c r="EZ18" s="89">
        <f t="shared" si="97"/>
        <v>1.0000000000005898</v>
      </c>
      <c r="FA18" s="95">
        <v>0</v>
      </c>
      <c r="FB18" s="72">
        <f t="shared" si="98"/>
        <v>1598.9999999999993</v>
      </c>
      <c r="FC18" s="89">
        <f t="shared" si="99"/>
        <v>1.0000000000005898</v>
      </c>
    </row>
    <row r="19" spans="1:159" ht="18" customHeight="1">
      <c r="A19" s="98">
        <v>13</v>
      </c>
      <c r="B19" s="98" t="s">
        <v>1024</v>
      </c>
      <c r="C19" s="98" t="s">
        <v>1025</v>
      </c>
      <c r="D19" s="98"/>
      <c r="E19" s="71">
        <v>39626</v>
      </c>
      <c r="G19" s="72">
        <v>20</v>
      </c>
      <c r="H19" s="72">
        <v>29682.57</v>
      </c>
      <c r="I19" s="72">
        <v>3049.25</v>
      </c>
      <c r="J19" s="72">
        <v>5936.31</v>
      </c>
      <c r="K19" s="72">
        <f t="shared" si="0"/>
        <v>8985.5600000000013</v>
      </c>
      <c r="L19" s="72">
        <f t="shared" si="1"/>
        <v>20697.009999999998</v>
      </c>
      <c r="M19" s="72">
        <v>5936.31</v>
      </c>
      <c r="N19" s="72">
        <f t="shared" si="2"/>
        <v>14921.870000000003</v>
      </c>
      <c r="O19" s="72">
        <f t="shared" si="3"/>
        <v>14760.699999999997</v>
      </c>
      <c r="P19" s="72">
        <v>504.18</v>
      </c>
      <c r="Q19" s="72">
        <f t="shared" si="4"/>
        <v>15426.050000000003</v>
      </c>
      <c r="R19" s="72">
        <f t="shared" si="5"/>
        <v>14256.519999999997</v>
      </c>
      <c r="S19" s="72">
        <v>455.39</v>
      </c>
      <c r="T19" s="72">
        <f t="shared" si="6"/>
        <v>15881.440000000002</v>
      </c>
      <c r="U19" s="89">
        <f t="shared" si="7"/>
        <v>13801.129999999997</v>
      </c>
      <c r="V19" s="72">
        <v>504.18</v>
      </c>
      <c r="W19" s="72">
        <f t="shared" si="8"/>
        <v>16385.620000000003</v>
      </c>
      <c r="X19" s="89">
        <f t="shared" si="9"/>
        <v>13296.949999999997</v>
      </c>
      <c r="Y19" s="72">
        <v>487.92</v>
      </c>
      <c r="Z19" s="72">
        <f t="shared" si="10"/>
        <v>16873.54</v>
      </c>
      <c r="AA19" s="89">
        <f t="shared" si="11"/>
        <v>12809.029999999997</v>
      </c>
      <c r="AB19" s="72">
        <v>504.18</v>
      </c>
      <c r="AC19" s="72">
        <f t="shared" si="12"/>
        <v>17377.72</v>
      </c>
      <c r="AD19" s="89">
        <f t="shared" si="13"/>
        <v>12304.849999999997</v>
      </c>
      <c r="AE19" s="72">
        <v>487.92</v>
      </c>
      <c r="AF19" s="72">
        <f t="shared" si="14"/>
        <v>17865.64</v>
      </c>
      <c r="AG19" s="89">
        <f t="shared" si="15"/>
        <v>11816.929999999997</v>
      </c>
      <c r="AH19" s="72">
        <v>504.18</v>
      </c>
      <c r="AI19" s="72">
        <f t="shared" si="16"/>
        <v>18369.82</v>
      </c>
      <c r="AJ19" s="89">
        <f t="shared" si="17"/>
        <v>11312.749999999996</v>
      </c>
      <c r="AK19" s="72">
        <v>504.18</v>
      </c>
      <c r="AL19" s="72">
        <f t="shared" si="18"/>
        <v>18874</v>
      </c>
      <c r="AM19" s="89">
        <f t="shared" si="19"/>
        <v>10808.569999999996</v>
      </c>
      <c r="AN19" s="72">
        <v>487.92</v>
      </c>
      <c r="AO19" s="72">
        <f t="shared" si="20"/>
        <v>19361.919999999998</v>
      </c>
      <c r="AP19" s="89">
        <f t="shared" si="21"/>
        <v>10320.649999999996</v>
      </c>
      <c r="AQ19" s="72">
        <v>504.18</v>
      </c>
      <c r="AR19" s="72">
        <f t="shared" si="22"/>
        <v>19866.099999999999</v>
      </c>
      <c r="AS19" s="89">
        <f t="shared" si="23"/>
        <v>9816.4699999999957</v>
      </c>
      <c r="AT19" s="72">
        <v>487.92</v>
      </c>
      <c r="AU19" s="72">
        <f t="shared" si="24"/>
        <v>20354.019999999997</v>
      </c>
      <c r="AV19" s="89">
        <f t="shared" si="25"/>
        <v>9328.5499999999956</v>
      </c>
      <c r="AW19" s="72">
        <v>504.16</v>
      </c>
      <c r="AX19" s="72">
        <f t="shared" si="26"/>
        <v>20858.179999999997</v>
      </c>
      <c r="AY19" s="89">
        <f t="shared" si="27"/>
        <v>8824.3899999999958</v>
      </c>
      <c r="AZ19" s="72">
        <v>502.8</v>
      </c>
      <c r="BA19" s="72">
        <f t="shared" si="28"/>
        <v>21360.979999999996</v>
      </c>
      <c r="BB19" s="89">
        <f t="shared" si="29"/>
        <v>8321.5899999999965</v>
      </c>
      <c r="BC19" s="72">
        <v>470.36</v>
      </c>
      <c r="BD19" s="72">
        <f t="shared" si="30"/>
        <v>21831.339999999997</v>
      </c>
      <c r="BE19" s="89">
        <f t="shared" si="31"/>
        <v>7851.2299999999968</v>
      </c>
      <c r="BF19" s="72">
        <v>502.8</v>
      </c>
      <c r="BG19" s="72">
        <f t="shared" si="32"/>
        <v>22334.139999999996</v>
      </c>
      <c r="BH19" s="89">
        <f t="shared" si="33"/>
        <v>7348.4299999999967</v>
      </c>
      <c r="BI19" s="72">
        <v>486.58</v>
      </c>
      <c r="BJ19" s="72">
        <f t="shared" si="34"/>
        <v>22820.719999999998</v>
      </c>
      <c r="BK19" s="89">
        <f t="shared" si="35"/>
        <v>6861.8499999999967</v>
      </c>
      <c r="BL19" s="70">
        <v>502.8</v>
      </c>
      <c r="BM19" s="72">
        <f t="shared" si="36"/>
        <v>23323.519999999997</v>
      </c>
      <c r="BN19" s="89">
        <f t="shared" si="37"/>
        <v>6359.0499999999965</v>
      </c>
      <c r="BO19" s="72">
        <v>486.58</v>
      </c>
      <c r="BP19" s="72">
        <f t="shared" si="38"/>
        <v>23810.1</v>
      </c>
      <c r="BQ19" s="89">
        <f t="shared" si="39"/>
        <v>5872.4699999999966</v>
      </c>
      <c r="BR19" s="72">
        <v>502.8</v>
      </c>
      <c r="BS19" s="72">
        <f t="shared" si="40"/>
        <v>24312.899999999998</v>
      </c>
      <c r="BT19" s="89">
        <f t="shared" si="41"/>
        <v>5369.6699999999964</v>
      </c>
      <c r="BU19" s="72">
        <v>502.8</v>
      </c>
      <c r="BV19" s="72">
        <f t="shared" si="42"/>
        <v>24815.699999999997</v>
      </c>
      <c r="BW19" s="89">
        <f t="shared" si="43"/>
        <v>4866.8699999999963</v>
      </c>
      <c r="BX19" s="70">
        <v>486.58</v>
      </c>
      <c r="BY19" s="72">
        <f t="shared" si="44"/>
        <v>25302.28</v>
      </c>
      <c r="BZ19" s="89">
        <f t="shared" si="45"/>
        <v>4380.2899999999963</v>
      </c>
      <c r="CA19" s="70">
        <v>502.8</v>
      </c>
      <c r="CB19" s="72">
        <f t="shared" si="46"/>
        <v>25805.079999999998</v>
      </c>
      <c r="CC19" s="89">
        <f t="shared" si="47"/>
        <v>3877.4899999999961</v>
      </c>
      <c r="CD19" s="72">
        <v>486.58</v>
      </c>
      <c r="CE19" s="72">
        <f t="shared" si="48"/>
        <v>26291.66</v>
      </c>
      <c r="CF19" s="89">
        <f t="shared" si="49"/>
        <v>3390.9099999999962</v>
      </c>
      <c r="CG19" s="72">
        <v>502.83</v>
      </c>
      <c r="CH19" s="72">
        <f t="shared" si="50"/>
        <v>26794.49</v>
      </c>
      <c r="CI19" s="89">
        <f t="shared" si="51"/>
        <v>2888.0799999999963</v>
      </c>
      <c r="CJ19" s="90">
        <v>504.18</v>
      </c>
      <c r="CK19" s="72">
        <f t="shared" si="52"/>
        <v>27298.670000000002</v>
      </c>
      <c r="CL19" s="89">
        <f t="shared" si="53"/>
        <v>2383.8999999999965</v>
      </c>
      <c r="CM19" s="90">
        <v>455.39</v>
      </c>
      <c r="CN19" s="72">
        <f t="shared" si="54"/>
        <v>27754.06</v>
      </c>
      <c r="CO19" s="89">
        <f t="shared" si="55"/>
        <v>1928.5099999999966</v>
      </c>
      <c r="CP19" s="90">
        <v>504.18</v>
      </c>
      <c r="CQ19" s="72">
        <f t="shared" si="56"/>
        <v>28258.240000000002</v>
      </c>
      <c r="CR19" s="89">
        <f t="shared" si="57"/>
        <v>1424.3299999999965</v>
      </c>
      <c r="CS19" s="90">
        <v>487.92</v>
      </c>
      <c r="CT19" s="72">
        <f t="shared" si="58"/>
        <v>28746.16</v>
      </c>
      <c r="CU19" s="89">
        <f t="shared" si="59"/>
        <v>936.40999999999644</v>
      </c>
      <c r="CV19" s="72">
        <v>504.18</v>
      </c>
      <c r="CW19" s="72">
        <f t="shared" si="60"/>
        <v>29250.34</v>
      </c>
      <c r="CX19" s="89">
        <f t="shared" si="61"/>
        <v>432.22999999999644</v>
      </c>
      <c r="CY19" s="72">
        <v>431.23</v>
      </c>
      <c r="CZ19" s="72">
        <f t="shared" si="62"/>
        <v>29681.57</v>
      </c>
      <c r="DA19" s="89">
        <f t="shared" si="63"/>
        <v>0.99999999999641886</v>
      </c>
      <c r="DB19" s="72">
        <v>0</v>
      </c>
      <c r="DC19" s="72">
        <f t="shared" si="64"/>
        <v>29681.57</v>
      </c>
      <c r="DD19" s="89">
        <f t="shared" si="65"/>
        <v>0.99999999999641886</v>
      </c>
      <c r="DE19" s="72">
        <v>0</v>
      </c>
      <c r="DF19" s="72">
        <f t="shared" si="66"/>
        <v>29681.57</v>
      </c>
      <c r="DG19" s="89">
        <f t="shared" si="67"/>
        <v>0.99999999999641886</v>
      </c>
      <c r="DH19" s="72">
        <v>0</v>
      </c>
      <c r="DI19" s="72">
        <f t="shared" si="68"/>
        <v>29681.57</v>
      </c>
      <c r="DJ19" s="89">
        <f t="shared" si="69"/>
        <v>0.99999999999641886</v>
      </c>
      <c r="DK19" s="72">
        <v>0</v>
      </c>
      <c r="DL19" s="72">
        <f t="shared" si="70"/>
        <v>29681.57</v>
      </c>
      <c r="DM19" s="89">
        <f t="shared" si="71"/>
        <v>0.99999999999641886</v>
      </c>
      <c r="DN19" s="72">
        <v>0</v>
      </c>
      <c r="DO19" s="72">
        <f t="shared" si="72"/>
        <v>29681.57</v>
      </c>
      <c r="DP19" s="89">
        <f t="shared" si="73"/>
        <v>0.99999999999641886</v>
      </c>
      <c r="DQ19" s="72">
        <v>0</v>
      </c>
      <c r="DR19" s="72">
        <f t="shared" si="74"/>
        <v>29681.57</v>
      </c>
      <c r="DS19" s="89">
        <f t="shared" si="75"/>
        <v>0.99999999999641886</v>
      </c>
      <c r="DT19" s="72">
        <v>0</v>
      </c>
      <c r="DU19" s="72">
        <f t="shared" si="76"/>
        <v>29681.57</v>
      </c>
      <c r="DV19" s="89">
        <f t="shared" si="77"/>
        <v>0.99999999999641886</v>
      </c>
      <c r="DW19" s="72">
        <v>0</v>
      </c>
      <c r="DX19" s="72">
        <f t="shared" si="78"/>
        <v>29681.57</v>
      </c>
      <c r="DY19" s="89">
        <f t="shared" si="79"/>
        <v>0.99999999999641886</v>
      </c>
      <c r="DZ19" s="72">
        <v>0</v>
      </c>
      <c r="EA19" s="72">
        <f t="shared" si="80"/>
        <v>29681.57</v>
      </c>
      <c r="EB19" s="89">
        <f t="shared" si="81"/>
        <v>0.99999999999641886</v>
      </c>
      <c r="EC19" s="72">
        <v>0</v>
      </c>
      <c r="ED19" s="72">
        <f t="shared" si="82"/>
        <v>29681.57</v>
      </c>
      <c r="EE19" s="89">
        <f t="shared" si="83"/>
        <v>0.99999999999641886</v>
      </c>
      <c r="EF19" s="72">
        <v>0</v>
      </c>
      <c r="EG19" s="72">
        <f t="shared" si="84"/>
        <v>29681.57</v>
      </c>
      <c r="EH19" s="89">
        <f t="shared" si="85"/>
        <v>0.99999999999641886</v>
      </c>
      <c r="EI19" s="72">
        <v>0</v>
      </c>
      <c r="EJ19" s="72">
        <f t="shared" si="86"/>
        <v>29681.57</v>
      </c>
      <c r="EK19" s="89">
        <f t="shared" si="87"/>
        <v>0.99999999999641886</v>
      </c>
      <c r="EL19" s="94">
        <v>0</v>
      </c>
      <c r="EM19" s="72">
        <f t="shared" si="88"/>
        <v>29681.57</v>
      </c>
      <c r="EN19" s="89">
        <f t="shared" si="89"/>
        <v>0.99999999999641886</v>
      </c>
      <c r="EO19" s="72">
        <v>0</v>
      </c>
      <c r="EP19" s="72">
        <f t="shared" si="90"/>
        <v>29681.57</v>
      </c>
      <c r="EQ19" s="89">
        <f t="shared" si="91"/>
        <v>0.99999999999641886</v>
      </c>
      <c r="ER19" s="95">
        <v>0</v>
      </c>
      <c r="ES19" s="72">
        <f t="shared" si="92"/>
        <v>29681.57</v>
      </c>
      <c r="ET19" s="89">
        <f t="shared" si="93"/>
        <v>0.99999999999641886</v>
      </c>
      <c r="EU19" s="96">
        <v>0</v>
      </c>
      <c r="EV19" s="72">
        <f t="shared" si="94"/>
        <v>29681.57</v>
      </c>
      <c r="EW19" s="89">
        <f t="shared" si="95"/>
        <v>0.99999999999641886</v>
      </c>
      <c r="EX19" s="95">
        <v>0</v>
      </c>
      <c r="EY19" s="72">
        <f t="shared" si="96"/>
        <v>29681.57</v>
      </c>
      <c r="EZ19" s="89">
        <f t="shared" si="97"/>
        <v>0.99999999999641886</v>
      </c>
      <c r="FA19" s="95">
        <v>0</v>
      </c>
      <c r="FB19" s="72">
        <f t="shared" si="98"/>
        <v>29681.57</v>
      </c>
      <c r="FC19" s="89">
        <f t="shared" si="99"/>
        <v>0.99999999999641886</v>
      </c>
    </row>
    <row r="20" spans="1:159" ht="18" customHeight="1">
      <c r="A20" s="98">
        <v>14</v>
      </c>
      <c r="B20" s="98" t="s">
        <v>1026</v>
      </c>
      <c r="C20" s="98" t="s">
        <v>1027</v>
      </c>
      <c r="D20" s="98"/>
      <c r="E20" s="71">
        <v>39626</v>
      </c>
      <c r="G20" s="72">
        <v>20</v>
      </c>
      <c r="H20" s="72">
        <v>21639.61</v>
      </c>
      <c r="I20" s="72">
        <v>2222.98</v>
      </c>
      <c r="J20" s="72">
        <v>4327.72</v>
      </c>
      <c r="K20" s="72">
        <f t="shared" si="0"/>
        <v>6550.7000000000007</v>
      </c>
      <c r="L20" s="72">
        <f t="shared" si="1"/>
        <v>15088.91</v>
      </c>
      <c r="M20" s="72">
        <v>4327.72</v>
      </c>
      <c r="N20" s="72">
        <f t="shared" si="2"/>
        <v>10878.420000000002</v>
      </c>
      <c r="O20" s="72">
        <f t="shared" si="3"/>
        <v>10761.189999999999</v>
      </c>
      <c r="P20" s="72">
        <v>367.56</v>
      </c>
      <c r="Q20" s="72">
        <f t="shared" si="4"/>
        <v>11245.980000000001</v>
      </c>
      <c r="R20" s="72">
        <f t="shared" si="5"/>
        <v>10393.629999999999</v>
      </c>
      <c r="S20" s="72">
        <v>331.99</v>
      </c>
      <c r="T20" s="72">
        <f t="shared" si="6"/>
        <v>11577.970000000001</v>
      </c>
      <c r="U20" s="89">
        <f t="shared" si="7"/>
        <v>10061.64</v>
      </c>
      <c r="V20" s="72">
        <v>367.56</v>
      </c>
      <c r="W20" s="72">
        <f t="shared" si="8"/>
        <v>11945.53</v>
      </c>
      <c r="X20" s="89">
        <f t="shared" si="9"/>
        <v>9694.08</v>
      </c>
      <c r="Y20" s="72">
        <v>355.7</v>
      </c>
      <c r="Z20" s="72">
        <f t="shared" si="10"/>
        <v>12301.230000000001</v>
      </c>
      <c r="AA20" s="89">
        <f t="shared" si="11"/>
        <v>9338.3799999999992</v>
      </c>
      <c r="AB20" s="72">
        <v>367.56</v>
      </c>
      <c r="AC20" s="72">
        <f t="shared" si="12"/>
        <v>12668.79</v>
      </c>
      <c r="AD20" s="89">
        <f t="shared" si="13"/>
        <v>8970.82</v>
      </c>
      <c r="AE20" s="72">
        <v>355.7</v>
      </c>
      <c r="AF20" s="72">
        <f t="shared" si="14"/>
        <v>13024.490000000002</v>
      </c>
      <c r="AG20" s="89">
        <f t="shared" si="15"/>
        <v>8615.119999999999</v>
      </c>
      <c r="AH20" s="72">
        <v>367.56</v>
      </c>
      <c r="AI20" s="72">
        <f t="shared" si="16"/>
        <v>13392.050000000001</v>
      </c>
      <c r="AJ20" s="89">
        <f t="shared" si="17"/>
        <v>8247.56</v>
      </c>
      <c r="AK20" s="72">
        <v>367.56</v>
      </c>
      <c r="AL20" s="72">
        <f t="shared" si="18"/>
        <v>13759.61</v>
      </c>
      <c r="AM20" s="89">
        <f t="shared" si="19"/>
        <v>7879.9999999999991</v>
      </c>
      <c r="AN20" s="72">
        <v>355.7</v>
      </c>
      <c r="AO20" s="72">
        <f t="shared" si="20"/>
        <v>14115.310000000001</v>
      </c>
      <c r="AP20" s="89">
        <f t="shared" si="21"/>
        <v>7524.2999999999993</v>
      </c>
      <c r="AQ20" s="72">
        <v>367.56</v>
      </c>
      <c r="AR20" s="72">
        <f t="shared" si="22"/>
        <v>14482.87</v>
      </c>
      <c r="AS20" s="89">
        <f t="shared" si="23"/>
        <v>7156.7399999999989</v>
      </c>
      <c r="AT20" s="72">
        <v>355.7</v>
      </c>
      <c r="AU20" s="72">
        <f t="shared" si="24"/>
        <v>14838.570000000002</v>
      </c>
      <c r="AV20" s="89">
        <f t="shared" si="25"/>
        <v>6801.0399999999991</v>
      </c>
      <c r="AW20" s="72">
        <v>367.57</v>
      </c>
      <c r="AX20" s="72">
        <f t="shared" si="26"/>
        <v>15206.140000000001</v>
      </c>
      <c r="AY20" s="89">
        <f t="shared" si="27"/>
        <v>6433.4699999999993</v>
      </c>
      <c r="AZ20" s="72">
        <v>366.56</v>
      </c>
      <c r="BA20" s="72">
        <f t="shared" si="28"/>
        <v>15572.7</v>
      </c>
      <c r="BB20" s="89">
        <f t="shared" si="29"/>
        <v>6066.9099999999989</v>
      </c>
      <c r="BC20" s="72">
        <v>342.91</v>
      </c>
      <c r="BD20" s="72">
        <f t="shared" si="30"/>
        <v>15915.61</v>
      </c>
      <c r="BE20" s="89">
        <f t="shared" si="31"/>
        <v>5723.9999999999991</v>
      </c>
      <c r="BF20" s="72">
        <v>366.56</v>
      </c>
      <c r="BG20" s="72">
        <f t="shared" si="32"/>
        <v>16282.17</v>
      </c>
      <c r="BH20" s="89">
        <f t="shared" si="33"/>
        <v>5357.4399999999987</v>
      </c>
      <c r="BI20" s="72">
        <v>354.73</v>
      </c>
      <c r="BJ20" s="72">
        <f t="shared" si="34"/>
        <v>16636.900000000001</v>
      </c>
      <c r="BK20" s="89">
        <f t="shared" si="35"/>
        <v>5002.7099999999991</v>
      </c>
      <c r="BL20" s="70">
        <v>366.56</v>
      </c>
      <c r="BM20" s="72">
        <f t="shared" si="36"/>
        <v>17003.460000000003</v>
      </c>
      <c r="BN20" s="89">
        <f t="shared" si="37"/>
        <v>4636.1499999999987</v>
      </c>
      <c r="BO20" s="72">
        <v>354.73</v>
      </c>
      <c r="BP20" s="72">
        <f t="shared" si="38"/>
        <v>17358.190000000002</v>
      </c>
      <c r="BQ20" s="89">
        <f t="shared" si="39"/>
        <v>4281.4199999999983</v>
      </c>
      <c r="BR20" s="72">
        <v>366.56</v>
      </c>
      <c r="BS20" s="72">
        <f t="shared" si="40"/>
        <v>17724.750000000004</v>
      </c>
      <c r="BT20" s="89">
        <f t="shared" si="41"/>
        <v>3914.8599999999983</v>
      </c>
      <c r="BU20" s="72">
        <v>366.56</v>
      </c>
      <c r="BV20" s="72">
        <f t="shared" si="42"/>
        <v>18091.310000000005</v>
      </c>
      <c r="BW20" s="89">
        <f t="shared" si="43"/>
        <v>3548.2999999999984</v>
      </c>
      <c r="BX20" s="70">
        <v>354.73</v>
      </c>
      <c r="BY20" s="72">
        <f t="shared" si="44"/>
        <v>18446.040000000005</v>
      </c>
      <c r="BZ20" s="89">
        <f t="shared" si="45"/>
        <v>3193.5699999999983</v>
      </c>
      <c r="CA20" s="70">
        <v>366.56</v>
      </c>
      <c r="CB20" s="72">
        <f t="shared" si="46"/>
        <v>18812.600000000006</v>
      </c>
      <c r="CC20" s="89">
        <f t="shared" si="47"/>
        <v>2827.0099999999984</v>
      </c>
      <c r="CD20" s="72">
        <v>354.73</v>
      </c>
      <c r="CE20" s="72">
        <f t="shared" si="48"/>
        <v>19167.330000000005</v>
      </c>
      <c r="CF20" s="89">
        <f t="shared" si="49"/>
        <v>2472.2799999999984</v>
      </c>
      <c r="CG20" s="72">
        <v>366.53</v>
      </c>
      <c r="CH20" s="72">
        <f t="shared" si="50"/>
        <v>19533.860000000004</v>
      </c>
      <c r="CI20" s="89">
        <f t="shared" si="51"/>
        <v>2105.7499999999982</v>
      </c>
      <c r="CJ20" s="90">
        <v>367.56</v>
      </c>
      <c r="CK20" s="72">
        <f t="shared" si="52"/>
        <v>19901.420000000006</v>
      </c>
      <c r="CL20" s="89">
        <f t="shared" si="53"/>
        <v>1738.1899999999982</v>
      </c>
      <c r="CM20" s="90">
        <v>331.99</v>
      </c>
      <c r="CN20" s="72">
        <f t="shared" si="54"/>
        <v>20233.410000000007</v>
      </c>
      <c r="CO20" s="89">
        <f t="shared" si="55"/>
        <v>1406.1999999999982</v>
      </c>
      <c r="CP20" s="90">
        <v>367.56</v>
      </c>
      <c r="CQ20" s="72">
        <f t="shared" si="56"/>
        <v>20600.970000000008</v>
      </c>
      <c r="CR20" s="89">
        <f t="shared" si="57"/>
        <v>1038.6399999999983</v>
      </c>
      <c r="CS20" s="90">
        <v>355.7</v>
      </c>
      <c r="CT20" s="72">
        <f t="shared" si="58"/>
        <v>20956.670000000009</v>
      </c>
      <c r="CU20" s="89">
        <f t="shared" si="59"/>
        <v>682.93999999999824</v>
      </c>
      <c r="CV20" s="72">
        <v>367.56</v>
      </c>
      <c r="CW20" s="72">
        <f t="shared" si="60"/>
        <v>21324.23000000001</v>
      </c>
      <c r="CX20" s="89">
        <f t="shared" si="61"/>
        <v>315.37999999999823</v>
      </c>
      <c r="CY20" s="72">
        <v>314.38</v>
      </c>
      <c r="CZ20" s="72">
        <f t="shared" si="62"/>
        <v>21638.610000000011</v>
      </c>
      <c r="DA20" s="89">
        <f t="shared" si="63"/>
        <v>0.99999999999823785</v>
      </c>
      <c r="DB20" s="72">
        <v>0</v>
      </c>
      <c r="DC20" s="72">
        <f t="shared" si="64"/>
        <v>21638.610000000011</v>
      </c>
      <c r="DD20" s="89">
        <f t="shared" si="65"/>
        <v>0.99999999999823785</v>
      </c>
      <c r="DE20" s="72">
        <v>0</v>
      </c>
      <c r="DF20" s="72">
        <f t="shared" si="66"/>
        <v>21638.610000000011</v>
      </c>
      <c r="DG20" s="89">
        <f t="shared" si="67"/>
        <v>0.99999999999823785</v>
      </c>
      <c r="DH20" s="72">
        <v>0</v>
      </c>
      <c r="DI20" s="72">
        <f t="shared" si="68"/>
        <v>21638.610000000011</v>
      </c>
      <c r="DJ20" s="89">
        <f t="shared" si="69"/>
        <v>0.99999999999823785</v>
      </c>
      <c r="DK20" s="72">
        <v>0</v>
      </c>
      <c r="DL20" s="72">
        <f t="shared" si="70"/>
        <v>21638.610000000011</v>
      </c>
      <c r="DM20" s="89">
        <f t="shared" si="71"/>
        <v>0.99999999999823785</v>
      </c>
      <c r="DN20" s="72">
        <v>0</v>
      </c>
      <c r="DO20" s="72">
        <f t="shared" si="72"/>
        <v>21638.610000000011</v>
      </c>
      <c r="DP20" s="89">
        <f t="shared" si="73"/>
        <v>0.99999999999823785</v>
      </c>
      <c r="DQ20" s="72">
        <v>0</v>
      </c>
      <c r="DR20" s="72">
        <f t="shared" si="74"/>
        <v>21638.610000000011</v>
      </c>
      <c r="DS20" s="89">
        <f t="shared" si="75"/>
        <v>0.99999999999823785</v>
      </c>
      <c r="DT20" s="72">
        <v>0</v>
      </c>
      <c r="DU20" s="72">
        <f t="shared" si="76"/>
        <v>21638.610000000011</v>
      </c>
      <c r="DV20" s="89">
        <f t="shared" si="77"/>
        <v>0.99999999999823785</v>
      </c>
      <c r="DW20" s="72">
        <v>0</v>
      </c>
      <c r="DX20" s="72">
        <f t="shared" si="78"/>
        <v>21638.610000000011</v>
      </c>
      <c r="DY20" s="89">
        <f t="shared" si="79"/>
        <v>0.99999999999823785</v>
      </c>
      <c r="DZ20" s="72">
        <v>0</v>
      </c>
      <c r="EA20" s="72">
        <f t="shared" si="80"/>
        <v>21638.610000000011</v>
      </c>
      <c r="EB20" s="89">
        <f t="shared" si="81"/>
        <v>0.99999999999823785</v>
      </c>
      <c r="EC20" s="72">
        <v>0</v>
      </c>
      <c r="ED20" s="72">
        <f t="shared" si="82"/>
        <v>21638.610000000011</v>
      </c>
      <c r="EE20" s="89">
        <f t="shared" si="83"/>
        <v>0.99999999999823785</v>
      </c>
      <c r="EF20" s="72">
        <v>0</v>
      </c>
      <c r="EG20" s="72">
        <f t="shared" si="84"/>
        <v>21638.610000000011</v>
      </c>
      <c r="EH20" s="89">
        <f t="shared" si="85"/>
        <v>0.99999999999823785</v>
      </c>
      <c r="EI20" s="72">
        <v>0</v>
      </c>
      <c r="EJ20" s="72">
        <f t="shared" si="86"/>
        <v>21638.610000000011</v>
      </c>
      <c r="EK20" s="89">
        <f t="shared" si="87"/>
        <v>0.99999999999823785</v>
      </c>
      <c r="EL20" s="94">
        <v>0</v>
      </c>
      <c r="EM20" s="72">
        <f t="shared" si="88"/>
        <v>21638.610000000011</v>
      </c>
      <c r="EN20" s="89">
        <f t="shared" si="89"/>
        <v>0.99999999999823785</v>
      </c>
      <c r="EO20" s="72">
        <v>0</v>
      </c>
      <c r="EP20" s="72">
        <f t="shared" si="90"/>
        <v>21638.610000000011</v>
      </c>
      <c r="EQ20" s="89">
        <f t="shared" si="91"/>
        <v>0.99999999999823785</v>
      </c>
      <c r="ER20" s="95">
        <v>0</v>
      </c>
      <c r="ES20" s="72">
        <f t="shared" si="92"/>
        <v>21638.610000000011</v>
      </c>
      <c r="ET20" s="89">
        <f t="shared" si="93"/>
        <v>0.99999999999823785</v>
      </c>
      <c r="EU20" s="96">
        <v>0</v>
      </c>
      <c r="EV20" s="72">
        <f t="shared" si="94"/>
        <v>21638.610000000011</v>
      </c>
      <c r="EW20" s="89">
        <f t="shared" si="95"/>
        <v>0.99999999999823785</v>
      </c>
      <c r="EX20" s="95">
        <v>0</v>
      </c>
      <c r="EY20" s="72">
        <f t="shared" si="96"/>
        <v>21638.610000000011</v>
      </c>
      <c r="EZ20" s="89">
        <f t="shared" si="97"/>
        <v>0.99999999999823785</v>
      </c>
      <c r="FA20" s="95">
        <v>0</v>
      </c>
      <c r="FB20" s="72">
        <f t="shared" si="98"/>
        <v>21638.610000000011</v>
      </c>
      <c r="FC20" s="89">
        <f t="shared" si="99"/>
        <v>0.99999999999823785</v>
      </c>
    </row>
    <row r="21" spans="1:159" ht="18" customHeight="1">
      <c r="A21" s="98">
        <v>15</v>
      </c>
      <c r="B21" s="98" t="s">
        <v>1028</v>
      </c>
      <c r="C21" s="98" t="s">
        <v>1029</v>
      </c>
      <c r="D21" s="98"/>
      <c r="E21" s="71">
        <v>39626</v>
      </c>
      <c r="G21" s="72">
        <v>20</v>
      </c>
      <c r="H21" s="72">
        <v>48011.51</v>
      </c>
      <c r="I21" s="72">
        <v>4932.2299999999996</v>
      </c>
      <c r="J21" s="72">
        <v>9602.1</v>
      </c>
      <c r="K21" s="72">
        <f t="shared" si="0"/>
        <v>14534.33</v>
      </c>
      <c r="L21" s="72">
        <f t="shared" si="1"/>
        <v>33477.18</v>
      </c>
      <c r="M21" s="72">
        <v>9602.1</v>
      </c>
      <c r="N21" s="72">
        <f t="shared" si="2"/>
        <v>24136.43</v>
      </c>
      <c r="O21" s="72">
        <f t="shared" si="3"/>
        <v>23875.08</v>
      </c>
      <c r="P21" s="72">
        <v>815.52</v>
      </c>
      <c r="Q21" s="72">
        <f t="shared" si="4"/>
        <v>24951.95</v>
      </c>
      <c r="R21" s="72">
        <f t="shared" si="5"/>
        <v>23059.56</v>
      </c>
      <c r="S21" s="72">
        <v>736.6</v>
      </c>
      <c r="T21" s="72">
        <f t="shared" si="6"/>
        <v>25688.55</v>
      </c>
      <c r="U21" s="89">
        <f t="shared" si="7"/>
        <v>22322.960000000003</v>
      </c>
      <c r="V21" s="72">
        <v>815.52</v>
      </c>
      <c r="W21" s="72">
        <f t="shared" si="8"/>
        <v>26504.07</v>
      </c>
      <c r="X21" s="89">
        <f t="shared" si="9"/>
        <v>21507.440000000002</v>
      </c>
      <c r="Y21" s="72">
        <v>789.21</v>
      </c>
      <c r="Z21" s="72">
        <f t="shared" si="10"/>
        <v>27293.279999999999</v>
      </c>
      <c r="AA21" s="89">
        <f t="shared" si="11"/>
        <v>20718.230000000003</v>
      </c>
      <c r="AB21" s="72">
        <v>815.52</v>
      </c>
      <c r="AC21" s="72">
        <f t="shared" si="12"/>
        <v>28108.799999999999</v>
      </c>
      <c r="AD21" s="89">
        <f t="shared" si="13"/>
        <v>19902.710000000003</v>
      </c>
      <c r="AE21" s="72">
        <v>789.21</v>
      </c>
      <c r="AF21" s="72">
        <f t="shared" si="14"/>
        <v>28898.01</v>
      </c>
      <c r="AG21" s="89">
        <f t="shared" si="15"/>
        <v>19113.500000000004</v>
      </c>
      <c r="AH21" s="72">
        <v>815.52</v>
      </c>
      <c r="AI21" s="72">
        <f t="shared" si="16"/>
        <v>29713.53</v>
      </c>
      <c r="AJ21" s="89">
        <f t="shared" si="17"/>
        <v>18297.980000000003</v>
      </c>
      <c r="AK21" s="72">
        <v>815.52</v>
      </c>
      <c r="AL21" s="72">
        <f t="shared" si="18"/>
        <v>30529.05</v>
      </c>
      <c r="AM21" s="89">
        <f t="shared" si="19"/>
        <v>17482.460000000003</v>
      </c>
      <c r="AN21" s="72">
        <v>789.21</v>
      </c>
      <c r="AO21" s="72">
        <f t="shared" si="20"/>
        <v>31318.26</v>
      </c>
      <c r="AP21" s="89">
        <f t="shared" si="21"/>
        <v>16693.250000000004</v>
      </c>
      <c r="AQ21" s="72">
        <v>815.52</v>
      </c>
      <c r="AR21" s="72">
        <f t="shared" si="22"/>
        <v>32133.78</v>
      </c>
      <c r="AS21" s="89">
        <f t="shared" si="23"/>
        <v>15877.730000000003</v>
      </c>
      <c r="AT21" s="72">
        <v>789.21</v>
      </c>
      <c r="AU21" s="72">
        <f t="shared" si="24"/>
        <v>32922.99</v>
      </c>
      <c r="AV21" s="89">
        <f t="shared" si="25"/>
        <v>15088.520000000004</v>
      </c>
      <c r="AW21" s="72">
        <v>815.54</v>
      </c>
      <c r="AX21" s="72">
        <f t="shared" si="26"/>
        <v>33738.53</v>
      </c>
      <c r="AY21" s="89">
        <f t="shared" si="27"/>
        <v>14272.980000000003</v>
      </c>
      <c r="AZ21" s="72">
        <v>813.29</v>
      </c>
      <c r="BA21" s="72">
        <f t="shared" si="28"/>
        <v>34551.82</v>
      </c>
      <c r="BB21" s="89">
        <f t="shared" si="29"/>
        <v>13459.690000000002</v>
      </c>
      <c r="BC21" s="72">
        <v>760.82</v>
      </c>
      <c r="BD21" s="72">
        <f t="shared" si="30"/>
        <v>35312.639999999999</v>
      </c>
      <c r="BE21" s="89">
        <f t="shared" si="31"/>
        <v>12698.870000000003</v>
      </c>
      <c r="BF21" s="72">
        <v>813.29</v>
      </c>
      <c r="BG21" s="72">
        <f t="shared" si="32"/>
        <v>36125.93</v>
      </c>
      <c r="BH21" s="89">
        <f t="shared" si="33"/>
        <v>11885.580000000002</v>
      </c>
      <c r="BI21" s="72">
        <v>787.06</v>
      </c>
      <c r="BJ21" s="72">
        <f t="shared" si="34"/>
        <v>36912.99</v>
      </c>
      <c r="BK21" s="89">
        <f t="shared" si="35"/>
        <v>11098.520000000002</v>
      </c>
      <c r="BL21" s="70">
        <v>813.29</v>
      </c>
      <c r="BM21" s="72">
        <f t="shared" si="36"/>
        <v>37726.28</v>
      </c>
      <c r="BN21" s="89">
        <f t="shared" si="37"/>
        <v>10285.230000000003</v>
      </c>
      <c r="BO21" s="72">
        <v>787.06</v>
      </c>
      <c r="BP21" s="72">
        <f t="shared" si="38"/>
        <v>38513.339999999997</v>
      </c>
      <c r="BQ21" s="89">
        <f t="shared" si="39"/>
        <v>9498.1700000000037</v>
      </c>
      <c r="BR21" s="72">
        <v>813.29</v>
      </c>
      <c r="BS21" s="72">
        <f t="shared" si="40"/>
        <v>39326.629999999997</v>
      </c>
      <c r="BT21" s="89">
        <f t="shared" si="41"/>
        <v>8684.8800000000047</v>
      </c>
      <c r="BU21" s="72">
        <v>813.29</v>
      </c>
      <c r="BV21" s="72">
        <f t="shared" si="42"/>
        <v>40139.919999999998</v>
      </c>
      <c r="BW21" s="89">
        <f t="shared" si="43"/>
        <v>7871.5900000000047</v>
      </c>
      <c r="BX21" s="70">
        <v>787.06</v>
      </c>
      <c r="BY21" s="72">
        <f t="shared" si="44"/>
        <v>40926.979999999996</v>
      </c>
      <c r="BZ21" s="89">
        <f t="shared" si="45"/>
        <v>7084.5300000000043</v>
      </c>
      <c r="CA21" s="70">
        <v>813.29</v>
      </c>
      <c r="CB21" s="72">
        <f t="shared" si="46"/>
        <v>41740.269999999997</v>
      </c>
      <c r="CC21" s="89">
        <f t="shared" si="47"/>
        <v>6271.2400000000043</v>
      </c>
      <c r="CD21" s="72">
        <v>787.06</v>
      </c>
      <c r="CE21" s="72">
        <f t="shared" si="48"/>
        <v>42527.329999999994</v>
      </c>
      <c r="CF21" s="89">
        <f t="shared" si="49"/>
        <v>5484.1800000000039</v>
      </c>
      <c r="CG21" s="72">
        <v>813.3</v>
      </c>
      <c r="CH21" s="72">
        <f t="shared" si="50"/>
        <v>43340.63</v>
      </c>
      <c r="CI21" s="89">
        <f t="shared" si="51"/>
        <v>4670.8800000000037</v>
      </c>
      <c r="CJ21" s="90">
        <v>815.52</v>
      </c>
      <c r="CK21" s="72">
        <f t="shared" si="52"/>
        <v>44156.149999999994</v>
      </c>
      <c r="CL21" s="89">
        <f t="shared" si="53"/>
        <v>3855.3600000000038</v>
      </c>
      <c r="CM21" s="90">
        <v>736.6</v>
      </c>
      <c r="CN21" s="72">
        <f t="shared" si="54"/>
        <v>44892.749999999993</v>
      </c>
      <c r="CO21" s="89">
        <f t="shared" si="55"/>
        <v>3118.7600000000039</v>
      </c>
      <c r="CP21" s="90">
        <v>815.52</v>
      </c>
      <c r="CQ21" s="72">
        <f t="shared" si="56"/>
        <v>45708.26999999999</v>
      </c>
      <c r="CR21" s="89">
        <f t="shared" si="57"/>
        <v>2303.2400000000039</v>
      </c>
      <c r="CS21" s="90">
        <v>789.21</v>
      </c>
      <c r="CT21" s="72">
        <f t="shared" si="58"/>
        <v>46497.479999999989</v>
      </c>
      <c r="CU21" s="89">
        <f t="shared" si="59"/>
        <v>1514.0300000000038</v>
      </c>
      <c r="CV21" s="72">
        <v>815.52</v>
      </c>
      <c r="CW21" s="72">
        <f t="shared" si="60"/>
        <v>47312.999999999985</v>
      </c>
      <c r="CX21" s="89">
        <f t="shared" si="61"/>
        <v>698.51000000000386</v>
      </c>
      <c r="CY21" s="72">
        <v>697.51</v>
      </c>
      <c r="CZ21" s="72">
        <f t="shared" si="62"/>
        <v>48010.509999999987</v>
      </c>
      <c r="DA21" s="89">
        <f t="shared" si="63"/>
        <v>1.0000000000038654</v>
      </c>
      <c r="DB21" s="72">
        <v>0</v>
      </c>
      <c r="DC21" s="72">
        <f t="shared" si="64"/>
        <v>48010.509999999987</v>
      </c>
      <c r="DD21" s="89">
        <f t="shared" si="65"/>
        <v>1.0000000000038654</v>
      </c>
      <c r="DE21" s="72">
        <v>0</v>
      </c>
      <c r="DF21" s="72">
        <f t="shared" si="66"/>
        <v>48010.509999999987</v>
      </c>
      <c r="DG21" s="89">
        <f t="shared" si="67"/>
        <v>1.0000000000038654</v>
      </c>
      <c r="DH21" s="72">
        <v>0</v>
      </c>
      <c r="DI21" s="72">
        <f t="shared" si="68"/>
        <v>48010.509999999987</v>
      </c>
      <c r="DJ21" s="89">
        <f t="shared" si="69"/>
        <v>1.0000000000038654</v>
      </c>
      <c r="DK21" s="72">
        <v>0</v>
      </c>
      <c r="DL21" s="72">
        <f t="shared" si="70"/>
        <v>48010.509999999987</v>
      </c>
      <c r="DM21" s="89">
        <f t="shared" si="71"/>
        <v>1.0000000000038654</v>
      </c>
      <c r="DN21" s="72">
        <v>0</v>
      </c>
      <c r="DO21" s="72">
        <f t="shared" si="72"/>
        <v>48010.509999999987</v>
      </c>
      <c r="DP21" s="89">
        <f t="shared" si="73"/>
        <v>1.0000000000038654</v>
      </c>
      <c r="DQ21" s="72">
        <v>0</v>
      </c>
      <c r="DR21" s="72">
        <f t="shared" si="74"/>
        <v>48010.509999999987</v>
      </c>
      <c r="DS21" s="89">
        <f t="shared" si="75"/>
        <v>1.0000000000038654</v>
      </c>
      <c r="DT21" s="72">
        <v>0</v>
      </c>
      <c r="DU21" s="72">
        <f t="shared" si="76"/>
        <v>48010.509999999987</v>
      </c>
      <c r="DV21" s="89">
        <f t="shared" si="77"/>
        <v>1.0000000000038654</v>
      </c>
      <c r="DW21" s="72">
        <v>0</v>
      </c>
      <c r="DX21" s="72">
        <f t="shared" si="78"/>
        <v>48010.509999999987</v>
      </c>
      <c r="DY21" s="89">
        <f t="shared" si="79"/>
        <v>1.0000000000038654</v>
      </c>
      <c r="DZ21" s="72">
        <v>0</v>
      </c>
      <c r="EA21" s="72">
        <f t="shared" si="80"/>
        <v>48010.509999999987</v>
      </c>
      <c r="EB21" s="89">
        <f t="shared" si="81"/>
        <v>1.0000000000038654</v>
      </c>
      <c r="EC21" s="72">
        <v>0</v>
      </c>
      <c r="ED21" s="72">
        <f t="shared" si="82"/>
        <v>48010.509999999987</v>
      </c>
      <c r="EE21" s="89">
        <f t="shared" si="83"/>
        <v>1.0000000000038654</v>
      </c>
      <c r="EF21" s="72">
        <v>0</v>
      </c>
      <c r="EG21" s="72">
        <f t="shared" si="84"/>
        <v>48010.509999999987</v>
      </c>
      <c r="EH21" s="89">
        <f t="shared" si="85"/>
        <v>1.0000000000038654</v>
      </c>
      <c r="EI21" s="72">
        <v>0</v>
      </c>
      <c r="EJ21" s="72">
        <f t="shared" si="86"/>
        <v>48010.509999999987</v>
      </c>
      <c r="EK21" s="89">
        <f t="shared" si="87"/>
        <v>1.0000000000038654</v>
      </c>
      <c r="EL21" s="94">
        <v>0</v>
      </c>
      <c r="EM21" s="72">
        <f t="shared" si="88"/>
        <v>48010.509999999987</v>
      </c>
      <c r="EN21" s="89">
        <f t="shared" si="89"/>
        <v>1.0000000000038654</v>
      </c>
      <c r="EO21" s="72">
        <v>0</v>
      </c>
      <c r="EP21" s="72">
        <f t="shared" si="90"/>
        <v>48010.509999999987</v>
      </c>
      <c r="EQ21" s="89">
        <f t="shared" si="91"/>
        <v>1.0000000000038654</v>
      </c>
      <c r="ER21" s="95">
        <v>0</v>
      </c>
      <c r="ES21" s="72">
        <f t="shared" si="92"/>
        <v>48010.509999999987</v>
      </c>
      <c r="ET21" s="89">
        <f t="shared" si="93"/>
        <v>1.0000000000038654</v>
      </c>
      <c r="EU21" s="96">
        <v>0</v>
      </c>
      <c r="EV21" s="72">
        <f t="shared" si="94"/>
        <v>48010.509999999987</v>
      </c>
      <c r="EW21" s="89">
        <f t="shared" si="95"/>
        <v>1.0000000000038654</v>
      </c>
      <c r="EX21" s="95">
        <v>0</v>
      </c>
      <c r="EY21" s="72">
        <f t="shared" si="96"/>
        <v>48010.509999999987</v>
      </c>
      <c r="EZ21" s="89">
        <f t="shared" si="97"/>
        <v>1.0000000000038654</v>
      </c>
      <c r="FA21" s="95">
        <v>0</v>
      </c>
      <c r="FB21" s="72">
        <f t="shared" si="98"/>
        <v>48010.509999999987</v>
      </c>
      <c r="FC21" s="89">
        <f t="shared" si="99"/>
        <v>1.0000000000038654</v>
      </c>
    </row>
    <row r="22" spans="1:159" ht="18" customHeight="1">
      <c r="A22" s="98">
        <v>16</v>
      </c>
      <c r="B22" s="98" t="s">
        <v>1030</v>
      </c>
      <c r="C22" s="98" t="s">
        <v>1031</v>
      </c>
      <c r="D22" s="98"/>
      <c r="E22" s="71">
        <v>39626</v>
      </c>
      <c r="G22" s="72">
        <v>20</v>
      </c>
      <c r="H22" s="72">
        <v>15666.31</v>
      </c>
      <c r="I22" s="72">
        <v>1609.33</v>
      </c>
      <c r="J22" s="72">
        <v>3133.06</v>
      </c>
      <c r="K22" s="72">
        <f t="shared" si="0"/>
        <v>4742.3899999999994</v>
      </c>
      <c r="L22" s="72">
        <f t="shared" si="1"/>
        <v>10923.92</v>
      </c>
      <c r="M22" s="72">
        <v>3133.06</v>
      </c>
      <c r="N22" s="72">
        <f t="shared" si="2"/>
        <v>7875.4499999999989</v>
      </c>
      <c r="O22" s="72">
        <f t="shared" si="3"/>
        <v>7790.8600000000006</v>
      </c>
      <c r="P22" s="72">
        <v>266.10000000000002</v>
      </c>
      <c r="Q22" s="72">
        <f t="shared" si="4"/>
        <v>8141.5499999999993</v>
      </c>
      <c r="R22" s="72">
        <f t="shared" si="5"/>
        <v>7524.76</v>
      </c>
      <c r="S22" s="72">
        <v>240.34</v>
      </c>
      <c r="T22" s="72">
        <f t="shared" si="6"/>
        <v>8381.89</v>
      </c>
      <c r="U22" s="89">
        <f t="shared" si="7"/>
        <v>7284.42</v>
      </c>
      <c r="V22" s="72">
        <v>266.10000000000002</v>
      </c>
      <c r="W22" s="72">
        <f t="shared" si="8"/>
        <v>8647.99</v>
      </c>
      <c r="X22" s="89">
        <f t="shared" si="9"/>
        <v>7018.32</v>
      </c>
      <c r="Y22" s="72">
        <v>257.51</v>
      </c>
      <c r="Z22" s="72">
        <f t="shared" si="10"/>
        <v>8905.5</v>
      </c>
      <c r="AA22" s="89">
        <f t="shared" si="11"/>
        <v>6760.8099999999995</v>
      </c>
      <c r="AB22" s="72">
        <v>266.10000000000002</v>
      </c>
      <c r="AC22" s="72">
        <f t="shared" si="12"/>
        <v>9171.6</v>
      </c>
      <c r="AD22" s="89">
        <f t="shared" si="13"/>
        <v>6494.7099999999991</v>
      </c>
      <c r="AE22" s="72">
        <v>257.51</v>
      </c>
      <c r="AF22" s="72">
        <f t="shared" si="14"/>
        <v>9429.11</v>
      </c>
      <c r="AG22" s="89">
        <f t="shared" si="15"/>
        <v>6237.1999999999989</v>
      </c>
      <c r="AH22" s="72">
        <v>266.10000000000002</v>
      </c>
      <c r="AI22" s="72">
        <f t="shared" si="16"/>
        <v>9695.2100000000009</v>
      </c>
      <c r="AJ22" s="89">
        <f t="shared" si="17"/>
        <v>5971.0999999999985</v>
      </c>
      <c r="AK22" s="72">
        <v>266.10000000000002</v>
      </c>
      <c r="AL22" s="72">
        <f t="shared" si="18"/>
        <v>9961.3100000000013</v>
      </c>
      <c r="AM22" s="89">
        <f t="shared" si="19"/>
        <v>5704.9999999999982</v>
      </c>
      <c r="AN22" s="72">
        <v>257.51</v>
      </c>
      <c r="AO22" s="72">
        <f t="shared" si="20"/>
        <v>10218.820000000002</v>
      </c>
      <c r="AP22" s="89">
        <f t="shared" si="21"/>
        <v>5447.489999999998</v>
      </c>
      <c r="AQ22" s="72">
        <v>266.10000000000002</v>
      </c>
      <c r="AR22" s="72">
        <f t="shared" si="22"/>
        <v>10484.920000000002</v>
      </c>
      <c r="AS22" s="89">
        <f t="shared" si="23"/>
        <v>5181.3899999999976</v>
      </c>
      <c r="AT22" s="72">
        <v>257.51</v>
      </c>
      <c r="AU22" s="72">
        <f t="shared" si="24"/>
        <v>10742.430000000002</v>
      </c>
      <c r="AV22" s="89">
        <f t="shared" si="25"/>
        <v>4923.8799999999974</v>
      </c>
      <c r="AW22" s="72">
        <v>266.08</v>
      </c>
      <c r="AX22" s="72">
        <f t="shared" si="26"/>
        <v>11008.510000000002</v>
      </c>
      <c r="AY22" s="89">
        <f t="shared" si="27"/>
        <v>4657.7999999999975</v>
      </c>
      <c r="AZ22" s="72">
        <v>265.37</v>
      </c>
      <c r="BA22" s="72">
        <f t="shared" si="28"/>
        <v>11273.880000000003</v>
      </c>
      <c r="BB22" s="89">
        <f t="shared" si="29"/>
        <v>4392.4299999999976</v>
      </c>
      <c r="BC22" s="72">
        <v>248.25</v>
      </c>
      <c r="BD22" s="72">
        <f t="shared" si="30"/>
        <v>11522.130000000003</v>
      </c>
      <c r="BE22" s="89">
        <f t="shared" si="31"/>
        <v>4144.1799999999976</v>
      </c>
      <c r="BF22" s="72">
        <v>265.37</v>
      </c>
      <c r="BG22" s="72">
        <f t="shared" si="32"/>
        <v>11787.500000000004</v>
      </c>
      <c r="BH22" s="89">
        <f t="shared" si="33"/>
        <v>3878.8099999999977</v>
      </c>
      <c r="BI22" s="72">
        <v>256.81</v>
      </c>
      <c r="BJ22" s="72">
        <f t="shared" si="34"/>
        <v>12044.310000000003</v>
      </c>
      <c r="BK22" s="89">
        <f t="shared" si="35"/>
        <v>3621.9999999999977</v>
      </c>
      <c r="BL22" s="70">
        <v>265.37</v>
      </c>
      <c r="BM22" s="72">
        <f t="shared" si="36"/>
        <v>12309.680000000004</v>
      </c>
      <c r="BN22" s="89">
        <f t="shared" si="37"/>
        <v>3356.6299999999978</v>
      </c>
      <c r="BO22" s="72">
        <v>256.81</v>
      </c>
      <c r="BP22" s="72">
        <f t="shared" si="38"/>
        <v>12566.490000000003</v>
      </c>
      <c r="BQ22" s="89">
        <f t="shared" si="39"/>
        <v>3099.8199999999979</v>
      </c>
      <c r="BR22" s="72">
        <v>265.37</v>
      </c>
      <c r="BS22" s="72">
        <f t="shared" si="40"/>
        <v>12831.860000000004</v>
      </c>
      <c r="BT22" s="89">
        <f t="shared" si="41"/>
        <v>2834.449999999998</v>
      </c>
      <c r="BU22" s="72">
        <v>265.37</v>
      </c>
      <c r="BV22" s="72">
        <f t="shared" si="42"/>
        <v>13097.230000000005</v>
      </c>
      <c r="BW22" s="89">
        <f t="shared" si="43"/>
        <v>2569.0799999999981</v>
      </c>
      <c r="BX22" s="70">
        <v>256.81</v>
      </c>
      <c r="BY22" s="72">
        <f t="shared" si="44"/>
        <v>13354.040000000005</v>
      </c>
      <c r="BZ22" s="89">
        <f t="shared" si="45"/>
        <v>2312.2699999999982</v>
      </c>
      <c r="CA22" s="70">
        <v>265.37</v>
      </c>
      <c r="CB22" s="72">
        <f t="shared" si="46"/>
        <v>13619.410000000005</v>
      </c>
      <c r="CC22" s="89">
        <f t="shared" si="47"/>
        <v>2046.8999999999983</v>
      </c>
      <c r="CD22" s="72">
        <v>256.81</v>
      </c>
      <c r="CE22" s="72">
        <f t="shared" si="48"/>
        <v>13876.220000000005</v>
      </c>
      <c r="CF22" s="89">
        <f t="shared" si="49"/>
        <v>1790.0899999999983</v>
      </c>
      <c r="CG22" s="72">
        <v>265.35000000000002</v>
      </c>
      <c r="CH22" s="72">
        <f t="shared" si="50"/>
        <v>14141.570000000005</v>
      </c>
      <c r="CI22" s="89">
        <f t="shared" si="51"/>
        <v>1524.7399999999984</v>
      </c>
      <c r="CJ22" s="90">
        <v>266.10000000000002</v>
      </c>
      <c r="CK22" s="72">
        <f t="shared" si="52"/>
        <v>14407.670000000006</v>
      </c>
      <c r="CL22" s="89">
        <f t="shared" si="53"/>
        <v>1258.6399999999985</v>
      </c>
      <c r="CM22" s="90">
        <v>240.34</v>
      </c>
      <c r="CN22" s="72">
        <f t="shared" si="54"/>
        <v>14648.010000000006</v>
      </c>
      <c r="CO22" s="89">
        <f t="shared" si="55"/>
        <v>1018.2999999999985</v>
      </c>
      <c r="CP22" s="90">
        <v>266.10000000000002</v>
      </c>
      <c r="CQ22" s="72">
        <f t="shared" si="56"/>
        <v>14914.110000000006</v>
      </c>
      <c r="CR22" s="89">
        <f t="shared" si="57"/>
        <v>752.19999999999845</v>
      </c>
      <c r="CS22" s="90">
        <v>257.51</v>
      </c>
      <c r="CT22" s="72">
        <f t="shared" si="58"/>
        <v>15171.620000000006</v>
      </c>
      <c r="CU22" s="89">
        <f t="shared" si="59"/>
        <v>494.68999999999846</v>
      </c>
      <c r="CV22" s="72">
        <v>266.10000000000002</v>
      </c>
      <c r="CW22" s="72">
        <f t="shared" si="60"/>
        <v>15437.720000000007</v>
      </c>
      <c r="CX22" s="89">
        <f t="shared" si="61"/>
        <v>228.58999999999844</v>
      </c>
      <c r="CY22" s="72">
        <v>227.59</v>
      </c>
      <c r="CZ22" s="72">
        <f t="shared" si="62"/>
        <v>15665.310000000007</v>
      </c>
      <c r="DA22" s="89">
        <f t="shared" si="63"/>
        <v>0.99999999999843681</v>
      </c>
      <c r="DB22" s="72">
        <v>0</v>
      </c>
      <c r="DC22" s="72">
        <f t="shared" si="64"/>
        <v>15665.310000000007</v>
      </c>
      <c r="DD22" s="89">
        <f t="shared" si="65"/>
        <v>0.99999999999843681</v>
      </c>
      <c r="DE22" s="72">
        <v>0</v>
      </c>
      <c r="DF22" s="72">
        <f t="shared" si="66"/>
        <v>15665.310000000007</v>
      </c>
      <c r="DG22" s="89">
        <f t="shared" si="67"/>
        <v>0.99999999999843681</v>
      </c>
      <c r="DH22" s="72">
        <v>0</v>
      </c>
      <c r="DI22" s="72">
        <f t="shared" si="68"/>
        <v>15665.310000000007</v>
      </c>
      <c r="DJ22" s="89">
        <f t="shared" si="69"/>
        <v>0.99999999999843681</v>
      </c>
      <c r="DK22" s="72">
        <v>0</v>
      </c>
      <c r="DL22" s="72">
        <f t="shared" si="70"/>
        <v>15665.310000000007</v>
      </c>
      <c r="DM22" s="89">
        <f t="shared" si="71"/>
        <v>0.99999999999843681</v>
      </c>
      <c r="DN22" s="72">
        <v>0</v>
      </c>
      <c r="DO22" s="72">
        <f t="shared" si="72"/>
        <v>15665.310000000007</v>
      </c>
      <c r="DP22" s="89">
        <f t="shared" si="73"/>
        <v>0.99999999999843681</v>
      </c>
      <c r="DQ22" s="72">
        <v>0</v>
      </c>
      <c r="DR22" s="72">
        <f t="shared" si="74"/>
        <v>15665.310000000007</v>
      </c>
      <c r="DS22" s="89">
        <f t="shared" si="75"/>
        <v>0.99999999999843681</v>
      </c>
      <c r="DT22" s="72">
        <v>0</v>
      </c>
      <c r="DU22" s="72">
        <f t="shared" si="76"/>
        <v>15665.310000000007</v>
      </c>
      <c r="DV22" s="89">
        <f t="shared" si="77"/>
        <v>0.99999999999843681</v>
      </c>
      <c r="DW22" s="72">
        <v>0</v>
      </c>
      <c r="DX22" s="72">
        <f t="shared" si="78"/>
        <v>15665.310000000007</v>
      </c>
      <c r="DY22" s="89">
        <f t="shared" si="79"/>
        <v>0.99999999999843681</v>
      </c>
      <c r="DZ22" s="72">
        <v>0</v>
      </c>
      <c r="EA22" s="72">
        <f t="shared" si="80"/>
        <v>15665.310000000007</v>
      </c>
      <c r="EB22" s="89">
        <f t="shared" si="81"/>
        <v>0.99999999999843681</v>
      </c>
      <c r="EC22" s="72">
        <v>0</v>
      </c>
      <c r="ED22" s="72">
        <f t="shared" si="82"/>
        <v>15665.310000000007</v>
      </c>
      <c r="EE22" s="89">
        <f t="shared" si="83"/>
        <v>0.99999999999843681</v>
      </c>
      <c r="EF22" s="72">
        <v>0</v>
      </c>
      <c r="EG22" s="72">
        <f t="shared" si="84"/>
        <v>15665.310000000007</v>
      </c>
      <c r="EH22" s="89">
        <f t="shared" si="85"/>
        <v>0.99999999999843681</v>
      </c>
      <c r="EI22" s="72">
        <v>0</v>
      </c>
      <c r="EJ22" s="72">
        <f t="shared" si="86"/>
        <v>15665.310000000007</v>
      </c>
      <c r="EK22" s="89">
        <f t="shared" si="87"/>
        <v>0.99999999999843681</v>
      </c>
      <c r="EL22" s="94">
        <v>0</v>
      </c>
      <c r="EM22" s="72">
        <f t="shared" si="88"/>
        <v>15665.310000000007</v>
      </c>
      <c r="EN22" s="89">
        <f t="shared" si="89"/>
        <v>0.99999999999843681</v>
      </c>
      <c r="EO22" s="72">
        <v>0</v>
      </c>
      <c r="EP22" s="72">
        <f t="shared" si="90"/>
        <v>15665.310000000007</v>
      </c>
      <c r="EQ22" s="89">
        <f t="shared" si="91"/>
        <v>0.99999999999843681</v>
      </c>
      <c r="ER22" s="95">
        <v>0</v>
      </c>
      <c r="ES22" s="72">
        <f t="shared" si="92"/>
        <v>15665.310000000007</v>
      </c>
      <c r="ET22" s="89">
        <f t="shared" si="93"/>
        <v>0.99999999999843681</v>
      </c>
      <c r="EU22" s="96">
        <v>0</v>
      </c>
      <c r="EV22" s="72">
        <f t="shared" si="94"/>
        <v>15665.310000000007</v>
      </c>
      <c r="EW22" s="89">
        <f t="shared" si="95"/>
        <v>0.99999999999843681</v>
      </c>
      <c r="EX22" s="95">
        <v>0</v>
      </c>
      <c r="EY22" s="72">
        <f t="shared" si="96"/>
        <v>15665.310000000007</v>
      </c>
      <c r="EZ22" s="89">
        <f t="shared" si="97"/>
        <v>0.99999999999843681</v>
      </c>
      <c r="FA22" s="95">
        <v>0</v>
      </c>
      <c r="FB22" s="72">
        <f t="shared" si="98"/>
        <v>15665.310000000007</v>
      </c>
      <c r="FC22" s="89">
        <f t="shared" si="99"/>
        <v>0.99999999999843681</v>
      </c>
    </row>
    <row r="23" spans="1:159" ht="18" customHeight="1">
      <c r="A23" s="98">
        <v>17</v>
      </c>
      <c r="B23" s="98" t="s">
        <v>1032</v>
      </c>
      <c r="C23" s="98" t="s">
        <v>1033</v>
      </c>
      <c r="D23" s="98"/>
      <c r="E23" s="71">
        <v>39664</v>
      </c>
      <c r="G23" s="72">
        <v>20</v>
      </c>
      <c r="H23" s="72">
        <v>36732</v>
      </c>
      <c r="I23" s="72">
        <v>2448.73</v>
      </c>
      <c r="J23" s="99">
        <v>7346.2</v>
      </c>
      <c r="K23" s="72">
        <f t="shared" si="0"/>
        <v>9794.93</v>
      </c>
      <c r="L23" s="72">
        <f t="shared" si="1"/>
        <v>26937.07</v>
      </c>
      <c r="M23" s="99">
        <v>7346.2</v>
      </c>
      <c r="N23" s="72">
        <f t="shared" si="2"/>
        <v>17141.13</v>
      </c>
      <c r="O23" s="72">
        <f t="shared" si="3"/>
        <v>19590.87</v>
      </c>
      <c r="P23" s="99">
        <v>623.91999999999996</v>
      </c>
      <c r="Q23" s="72">
        <f t="shared" si="4"/>
        <v>17765.05</v>
      </c>
      <c r="R23" s="72">
        <f t="shared" si="5"/>
        <v>18966.95</v>
      </c>
      <c r="S23" s="72">
        <v>563.54</v>
      </c>
      <c r="T23" s="72">
        <f t="shared" si="6"/>
        <v>18328.59</v>
      </c>
      <c r="U23" s="89">
        <f t="shared" si="7"/>
        <v>18403.41</v>
      </c>
      <c r="V23" s="99">
        <v>623.91999999999996</v>
      </c>
      <c r="W23" s="72">
        <f t="shared" si="8"/>
        <v>18952.509999999998</v>
      </c>
      <c r="X23" s="89">
        <f t="shared" si="9"/>
        <v>17779.490000000002</v>
      </c>
      <c r="Y23" s="72">
        <v>603.79999999999995</v>
      </c>
      <c r="Z23" s="72">
        <f t="shared" si="10"/>
        <v>19556.309999999998</v>
      </c>
      <c r="AA23" s="89">
        <f t="shared" si="11"/>
        <v>17175.690000000002</v>
      </c>
      <c r="AB23" s="72">
        <v>623.91999999999996</v>
      </c>
      <c r="AC23" s="72">
        <f t="shared" si="12"/>
        <v>20180.229999999996</v>
      </c>
      <c r="AD23" s="89">
        <f t="shared" si="13"/>
        <v>16551.770000000004</v>
      </c>
      <c r="AE23" s="72">
        <v>603.79999999999995</v>
      </c>
      <c r="AF23" s="72">
        <f t="shared" si="14"/>
        <v>20784.029999999995</v>
      </c>
      <c r="AG23" s="89">
        <f t="shared" si="15"/>
        <v>15947.970000000005</v>
      </c>
      <c r="AH23" s="72">
        <v>623.91999999999996</v>
      </c>
      <c r="AI23" s="72">
        <f t="shared" si="16"/>
        <v>21407.949999999993</v>
      </c>
      <c r="AJ23" s="89">
        <f t="shared" si="17"/>
        <v>15324.050000000005</v>
      </c>
      <c r="AK23" s="72">
        <v>623.91999999999996</v>
      </c>
      <c r="AL23" s="72">
        <f t="shared" si="18"/>
        <v>22031.869999999992</v>
      </c>
      <c r="AM23" s="89">
        <f t="shared" si="19"/>
        <v>14700.130000000005</v>
      </c>
      <c r="AN23" s="72">
        <v>603.79999999999995</v>
      </c>
      <c r="AO23" s="72">
        <f t="shared" si="20"/>
        <v>22635.669999999991</v>
      </c>
      <c r="AP23" s="89">
        <f t="shared" si="21"/>
        <v>14096.330000000005</v>
      </c>
      <c r="AQ23" s="72">
        <v>623.91999999999996</v>
      </c>
      <c r="AR23" s="72">
        <f t="shared" si="22"/>
        <v>23259.589999999989</v>
      </c>
      <c r="AS23" s="89">
        <f t="shared" si="23"/>
        <v>13472.410000000005</v>
      </c>
      <c r="AT23" s="72">
        <v>603.79999999999995</v>
      </c>
      <c r="AU23" s="72">
        <f t="shared" si="24"/>
        <v>23863.389999999989</v>
      </c>
      <c r="AV23" s="89">
        <f t="shared" si="25"/>
        <v>12868.610000000006</v>
      </c>
      <c r="AW23" s="72">
        <v>623.94000000000005</v>
      </c>
      <c r="AX23" s="72">
        <f t="shared" si="26"/>
        <v>24487.329999999987</v>
      </c>
      <c r="AY23" s="89">
        <f t="shared" si="27"/>
        <v>12244.670000000006</v>
      </c>
      <c r="AZ23" s="72">
        <v>622.22</v>
      </c>
      <c r="BA23" s="72">
        <f t="shared" si="28"/>
        <v>25109.549999999988</v>
      </c>
      <c r="BB23" s="89">
        <f t="shared" si="29"/>
        <v>11622.450000000006</v>
      </c>
      <c r="BC23" s="72">
        <v>582.08000000000004</v>
      </c>
      <c r="BD23" s="72">
        <f t="shared" si="30"/>
        <v>25691.62999999999</v>
      </c>
      <c r="BE23" s="89">
        <f t="shared" si="31"/>
        <v>11040.370000000006</v>
      </c>
      <c r="BF23" s="72">
        <v>622.22</v>
      </c>
      <c r="BG23" s="72">
        <f t="shared" si="32"/>
        <v>26313.849999999991</v>
      </c>
      <c r="BH23" s="89">
        <f t="shared" si="33"/>
        <v>10418.150000000007</v>
      </c>
      <c r="BI23" s="72">
        <v>602.15</v>
      </c>
      <c r="BJ23" s="72">
        <f t="shared" si="34"/>
        <v>26915.999999999993</v>
      </c>
      <c r="BK23" s="89">
        <f t="shared" si="35"/>
        <v>9816.0000000000073</v>
      </c>
      <c r="BL23" s="70">
        <v>622.22</v>
      </c>
      <c r="BM23" s="72">
        <f t="shared" si="36"/>
        <v>27538.219999999994</v>
      </c>
      <c r="BN23" s="89">
        <f t="shared" si="37"/>
        <v>9193.7800000000079</v>
      </c>
      <c r="BO23" s="72">
        <v>602.15</v>
      </c>
      <c r="BP23" s="72">
        <f t="shared" si="38"/>
        <v>28140.369999999995</v>
      </c>
      <c r="BQ23" s="89">
        <f t="shared" si="39"/>
        <v>8591.6300000000083</v>
      </c>
      <c r="BR23" s="72">
        <v>622.22</v>
      </c>
      <c r="BS23" s="72">
        <f t="shared" si="40"/>
        <v>28762.589999999997</v>
      </c>
      <c r="BT23" s="89">
        <f t="shared" si="41"/>
        <v>7969.410000000008</v>
      </c>
      <c r="BU23" s="72">
        <v>622.22</v>
      </c>
      <c r="BV23" s="72">
        <f t="shared" si="42"/>
        <v>29384.809999999998</v>
      </c>
      <c r="BW23" s="89">
        <f t="shared" si="43"/>
        <v>7347.1900000000078</v>
      </c>
      <c r="BX23" s="70">
        <v>602.15</v>
      </c>
      <c r="BY23" s="72">
        <f t="shared" si="44"/>
        <v>29986.959999999999</v>
      </c>
      <c r="BZ23" s="89">
        <f t="shared" si="45"/>
        <v>6745.0400000000081</v>
      </c>
      <c r="CA23" s="70">
        <v>622.22</v>
      </c>
      <c r="CB23" s="72">
        <f t="shared" si="46"/>
        <v>30609.18</v>
      </c>
      <c r="CC23" s="89">
        <f t="shared" si="47"/>
        <v>6122.8200000000079</v>
      </c>
      <c r="CD23" s="72">
        <v>602.15</v>
      </c>
      <c r="CE23" s="72">
        <f t="shared" si="48"/>
        <v>31211.33</v>
      </c>
      <c r="CF23" s="89">
        <f t="shared" si="49"/>
        <v>5520.6700000000083</v>
      </c>
      <c r="CG23" s="72">
        <v>622.20000000000005</v>
      </c>
      <c r="CH23" s="72">
        <f t="shared" si="50"/>
        <v>31833.530000000002</v>
      </c>
      <c r="CI23" s="89">
        <f t="shared" si="51"/>
        <v>4898.4700000000084</v>
      </c>
      <c r="CJ23" s="90">
        <v>623.91999999999996</v>
      </c>
      <c r="CK23" s="72">
        <f t="shared" si="52"/>
        <v>32457.45</v>
      </c>
      <c r="CL23" s="89">
        <f t="shared" si="53"/>
        <v>4274.5500000000084</v>
      </c>
      <c r="CM23" s="90">
        <v>563.54</v>
      </c>
      <c r="CN23" s="72">
        <f t="shared" si="54"/>
        <v>33020.99</v>
      </c>
      <c r="CO23" s="89">
        <f t="shared" si="55"/>
        <v>3711.0100000000084</v>
      </c>
      <c r="CP23" s="90">
        <v>623.91999999999996</v>
      </c>
      <c r="CQ23" s="72">
        <f t="shared" si="56"/>
        <v>33644.909999999996</v>
      </c>
      <c r="CR23" s="89">
        <f t="shared" si="57"/>
        <v>3087.0900000000083</v>
      </c>
      <c r="CS23" s="90">
        <v>603.79999999999995</v>
      </c>
      <c r="CT23" s="72">
        <f t="shared" si="58"/>
        <v>34248.71</v>
      </c>
      <c r="CU23" s="89">
        <f t="shared" si="59"/>
        <v>2483.2900000000081</v>
      </c>
      <c r="CV23" s="72">
        <v>623.91999999999996</v>
      </c>
      <c r="CW23" s="72">
        <f t="shared" si="60"/>
        <v>34872.629999999997</v>
      </c>
      <c r="CX23" s="89">
        <f t="shared" si="61"/>
        <v>1859.3700000000081</v>
      </c>
      <c r="CY23" s="72">
        <v>603.79999999999995</v>
      </c>
      <c r="CZ23" s="72">
        <f t="shared" si="62"/>
        <v>35476.43</v>
      </c>
      <c r="DA23" s="89">
        <f t="shared" si="63"/>
        <v>1255.5700000000081</v>
      </c>
      <c r="DB23" s="72">
        <v>623.91999999999996</v>
      </c>
      <c r="DC23" s="72">
        <f t="shared" si="64"/>
        <v>36100.35</v>
      </c>
      <c r="DD23" s="89">
        <f t="shared" si="65"/>
        <v>631.65000000000816</v>
      </c>
      <c r="DE23" s="72">
        <v>630.65</v>
      </c>
      <c r="DF23" s="72">
        <f t="shared" si="66"/>
        <v>36731</v>
      </c>
      <c r="DG23" s="89">
        <f t="shared" si="67"/>
        <v>1.0000000000081855</v>
      </c>
      <c r="DH23" s="72">
        <v>0</v>
      </c>
      <c r="DI23" s="72">
        <f t="shared" si="68"/>
        <v>36731</v>
      </c>
      <c r="DJ23" s="89">
        <f t="shared" si="69"/>
        <v>1.0000000000081855</v>
      </c>
      <c r="DK23" s="72">
        <v>0</v>
      </c>
      <c r="DL23" s="72">
        <f t="shared" si="70"/>
        <v>36731</v>
      </c>
      <c r="DM23" s="89">
        <f t="shared" si="71"/>
        <v>1.0000000000081855</v>
      </c>
      <c r="DN23" s="72">
        <v>0</v>
      </c>
      <c r="DO23" s="72">
        <f t="shared" si="72"/>
        <v>36731</v>
      </c>
      <c r="DP23" s="89">
        <f t="shared" si="73"/>
        <v>1.0000000000081855</v>
      </c>
      <c r="DQ23" s="72">
        <v>0</v>
      </c>
      <c r="DR23" s="72">
        <f t="shared" si="74"/>
        <v>36731</v>
      </c>
      <c r="DS23" s="89">
        <f t="shared" si="75"/>
        <v>1.0000000000081855</v>
      </c>
      <c r="DT23" s="72">
        <v>0</v>
      </c>
      <c r="DU23" s="72">
        <f t="shared" si="76"/>
        <v>36731</v>
      </c>
      <c r="DV23" s="89">
        <f t="shared" si="77"/>
        <v>1.0000000000081855</v>
      </c>
      <c r="DW23" s="72">
        <v>0</v>
      </c>
      <c r="DX23" s="72">
        <f t="shared" si="78"/>
        <v>36731</v>
      </c>
      <c r="DY23" s="89">
        <f t="shared" si="79"/>
        <v>1.0000000000081855</v>
      </c>
      <c r="DZ23" s="72">
        <v>0</v>
      </c>
      <c r="EA23" s="72">
        <f t="shared" si="80"/>
        <v>36731</v>
      </c>
      <c r="EB23" s="89">
        <f t="shared" si="81"/>
        <v>1.0000000000081855</v>
      </c>
      <c r="EC23" s="72">
        <v>0</v>
      </c>
      <c r="ED23" s="72">
        <f t="shared" si="82"/>
        <v>36731</v>
      </c>
      <c r="EE23" s="89">
        <f t="shared" si="83"/>
        <v>1.0000000000081855</v>
      </c>
      <c r="EF23" s="72">
        <v>0</v>
      </c>
      <c r="EG23" s="72">
        <f t="shared" si="84"/>
        <v>36731</v>
      </c>
      <c r="EH23" s="89">
        <f t="shared" si="85"/>
        <v>1.0000000000081855</v>
      </c>
      <c r="EI23" s="72">
        <v>0</v>
      </c>
      <c r="EJ23" s="72">
        <f t="shared" si="86"/>
        <v>36731</v>
      </c>
      <c r="EK23" s="89">
        <f t="shared" si="87"/>
        <v>1.0000000000081855</v>
      </c>
      <c r="EL23" s="94">
        <v>0</v>
      </c>
      <c r="EM23" s="72">
        <f t="shared" si="88"/>
        <v>36731</v>
      </c>
      <c r="EN23" s="89">
        <f t="shared" si="89"/>
        <v>1.0000000000081855</v>
      </c>
      <c r="EO23" s="72">
        <v>0</v>
      </c>
      <c r="EP23" s="72">
        <f t="shared" si="90"/>
        <v>36731</v>
      </c>
      <c r="EQ23" s="89">
        <f t="shared" si="91"/>
        <v>1.0000000000081855</v>
      </c>
      <c r="ER23" s="95">
        <v>0</v>
      </c>
      <c r="ES23" s="72">
        <f t="shared" si="92"/>
        <v>36731</v>
      </c>
      <c r="ET23" s="89">
        <f t="shared" si="93"/>
        <v>1.0000000000081855</v>
      </c>
      <c r="EU23" s="96">
        <v>0</v>
      </c>
      <c r="EV23" s="72">
        <f t="shared" si="94"/>
        <v>36731</v>
      </c>
      <c r="EW23" s="89">
        <f t="shared" si="95"/>
        <v>1.0000000000081855</v>
      </c>
      <c r="EX23" s="95">
        <v>0</v>
      </c>
      <c r="EY23" s="72">
        <f t="shared" si="96"/>
        <v>36731</v>
      </c>
      <c r="EZ23" s="89">
        <f t="shared" si="97"/>
        <v>1.0000000000081855</v>
      </c>
      <c r="FA23" s="95">
        <v>0</v>
      </c>
      <c r="FB23" s="72">
        <f t="shared" si="98"/>
        <v>36731</v>
      </c>
      <c r="FC23" s="89">
        <f t="shared" si="99"/>
        <v>1.0000000000081855</v>
      </c>
    </row>
    <row r="24" spans="1:159" ht="18" customHeight="1">
      <c r="A24" s="98">
        <v>18</v>
      </c>
      <c r="B24" s="98" t="s">
        <v>1034</v>
      </c>
      <c r="C24" s="98" t="s">
        <v>1035</v>
      </c>
      <c r="D24" s="98"/>
      <c r="E24" s="71">
        <v>39664</v>
      </c>
      <c r="G24" s="72">
        <v>20</v>
      </c>
      <c r="H24" s="72">
        <v>2505</v>
      </c>
      <c r="I24" s="72">
        <v>166.93</v>
      </c>
      <c r="J24" s="99">
        <v>500.8</v>
      </c>
      <c r="K24" s="72">
        <f t="shared" si="0"/>
        <v>667.73</v>
      </c>
      <c r="L24" s="72">
        <f t="shared" si="1"/>
        <v>1837.27</v>
      </c>
      <c r="M24" s="99">
        <v>500.8</v>
      </c>
      <c r="N24" s="72">
        <f t="shared" si="2"/>
        <v>1168.53</v>
      </c>
      <c r="O24" s="72">
        <f t="shared" si="3"/>
        <v>1336.47</v>
      </c>
      <c r="P24" s="99">
        <v>42.53</v>
      </c>
      <c r="Q24" s="72">
        <f t="shared" si="4"/>
        <v>1211.06</v>
      </c>
      <c r="R24" s="72">
        <f t="shared" si="5"/>
        <v>1293.94</v>
      </c>
      <c r="S24" s="72">
        <v>38.42</v>
      </c>
      <c r="T24" s="72">
        <f t="shared" si="6"/>
        <v>1249.48</v>
      </c>
      <c r="U24" s="89">
        <f t="shared" si="7"/>
        <v>1255.52</v>
      </c>
      <c r="V24" s="99">
        <v>42.53</v>
      </c>
      <c r="W24" s="72">
        <f t="shared" si="8"/>
        <v>1292.01</v>
      </c>
      <c r="X24" s="89">
        <f t="shared" si="9"/>
        <v>1212.99</v>
      </c>
      <c r="Y24" s="72">
        <v>41.16</v>
      </c>
      <c r="Z24" s="72">
        <f t="shared" si="10"/>
        <v>1333.17</v>
      </c>
      <c r="AA24" s="89">
        <f t="shared" si="11"/>
        <v>1171.83</v>
      </c>
      <c r="AB24" s="72">
        <v>42.53</v>
      </c>
      <c r="AC24" s="72">
        <f t="shared" si="12"/>
        <v>1375.7</v>
      </c>
      <c r="AD24" s="89">
        <f t="shared" si="13"/>
        <v>1129.3</v>
      </c>
      <c r="AE24" s="72">
        <v>41.16</v>
      </c>
      <c r="AF24" s="72">
        <f t="shared" si="14"/>
        <v>1416.8600000000001</v>
      </c>
      <c r="AG24" s="89">
        <f t="shared" si="15"/>
        <v>1088.1399999999999</v>
      </c>
      <c r="AH24" s="72">
        <v>42.53</v>
      </c>
      <c r="AI24" s="72">
        <f t="shared" si="16"/>
        <v>1459.39</v>
      </c>
      <c r="AJ24" s="89">
        <f t="shared" si="17"/>
        <v>1045.6099999999999</v>
      </c>
      <c r="AK24" s="72">
        <v>42.53</v>
      </c>
      <c r="AL24" s="72">
        <f t="shared" si="18"/>
        <v>1501.92</v>
      </c>
      <c r="AM24" s="89">
        <f t="shared" si="19"/>
        <v>1003.0799999999999</v>
      </c>
      <c r="AN24" s="72">
        <v>41.16</v>
      </c>
      <c r="AO24" s="72">
        <f t="shared" si="20"/>
        <v>1543.0800000000002</v>
      </c>
      <c r="AP24" s="89">
        <f t="shared" si="21"/>
        <v>961.92</v>
      </c>
      <c r="AQ24" s="72">
        <v>42.53</v>
      </c>
      <c r="AR24" s="72">
        <f t="shared" si="22"/>
        <v>1585.6100000000001</v>
      </c>
      <c r="AS24" s="89">
        <f t="shared" si="23"/>
        <v>919.39</v>
      </c>
      <c r="AT24" s="72">
        <v>41.16</v>
      </c>
      <c r="AU24" s="72">
        <f t="shared" si="24"/>
        <v>1626.7700000000002</v>
      </c>
      <c r="AV24" s="89">
        <f t="shared" si="25"/>
        <v>878.23</v>
      </c>
      <c r="AW24" s="72">
        <v>42.56</v>
      </c>
      <c r="AX24" s="72">
        <f t="shared" si="26"/>
        <v>1669.3300000000002</v>
      </c>
      <c r="AY24" s="89">
        <f t="shared" si="27"/>
        <v>835.67000000000007</v>
      </c>
      <c r="AZ24" s="72">
        <v>42.42</v>
      </c>
      <c r="BA24" s="72">
        <f t="shared" si="28"/>
        <v>1711.7500000000002</v>
      </c>
      <c r="BB24" s="89">
        <f t="shared" si="29"/>
        <v>793.25000000000011</v>
      </c>
      <c r="BC24" s="72">
        <v>39.68</v>
      </c>
      <c r="BD24" s="72">
        <f t="shared" si="30"/>
        <v>1751.4300000000003</v>
      </c>
      <c r="BE24" s="89">
        <f t="shared" si="31"/>
        <v>753.57000000000016</v>
      </c>
      <c r="BF24" s="72">
        <v>42.42</v>
      </c>
      <c r="BG24" s="72">
        <f t="shared" si="32"/>
        <v>1793.8500000000004</v>
      </c>
      <c r="BH24" s="89">
        <f t="shared" si="33"/>
        <v>711.1500000000002</v>
      </c>
      <c r="BI24" s="72">
        <v>41.05</v>
      </c>
      <c r="BJ24" s="72">
        <f t="shared" si="34"/>
        <v>1834.9000000000003</v>
      </c>
      <c r="BK24" s="89">
        <f t="shared" si="35"/>
        <v>670.10000000000025</v>
      </c>
      <c r="BL24" s="70">
        <v>42.42</v>
      </c>
      <c r="BM24" s="72">
        <f t="shared" si="36"/>
        <v>1877.3200000000004</v>
      </c>
      <c r="BN24" s="89">
        <f t="shared" si="37"/>
        <v>627.68000000000029</v>
      </c>
      <c r="BO24" s="72">
        <v>41.05</v>
      </c>
      <c r="BP24" s="72">
        <f t="shared" si="38"/>
        <v>1918.3700000000003</v>
      </c>
      <c r="BQ24" s="89">
        <f t="shared" si="39"/>
        <v>586.63000000000034</v>
      </c>
      <c r="BR24" s="72">
        <v>42.42</v>
      </c>
      <c r="BS24" s="72">
        <f t="shared" si="40"/>
        <v>1960.7900000000004</v>
      </c>
      <c r="BT24" s="89">
        <f t="shared" si="41"/>
        <v>544.21000000000038</v>
      </c>
      <c r="BU24" s="72">
        <v>42.42</v>
      </c>
      <c r="BV24" s="72">
        <f t="shared" si="42"/>
        <v>2003.2100000000005</v>
      </c>
      <c r="BW24" s="89">
        <f t="shared" si="43"/>
        <v>501.79000000000036</v>
      </c>
      <c r="BX24" s="70">
        <v>41.05</v>
      </c>
      <c r="BY24" s="72">
        <f t="shared" si="44"/>
        <v>2044.2600000000004</v>
      </c>
      <c r="BZ24" s="89">
        <f t="shared" si="45"/>
        <v>460.74000000000035</v>
      </c>
      <c r="CA24" s="70">
        <v>42.42</v>
      </c>
      <c r="CB24" s="72">
        <f t="shared" si="46"/>
        <v>2086.6800000000003</v>
      </c>
      <c r="CC24" s="89">
        <f t="shared" si="47"/>
        <v>418.32000000000033</v>
      </c>
      <c r="CD24" s="72">
        <v>41.05</v>
      </c>
      <c r="CE24" s="72">
        <f t="shared" si="48"/>
        <v>2127.7300000000005</v>
      </c>
      <c r="CF24" s="89">
        <f t="shared" si="49"/>
        <v>377.27000000000032</v>
      </c>
      <c r="CG24" s="72">
        <v>42.4</v>
      </c>
      <c r="CH24" s="72">
        <f t="shared" si="50"/>
        <v>2170.1300000000006</v>
      </c>
      <c r="CI24" s="89">
        <f t="shared" si="51"/>
        <v>334.87000000000035</v>
      </c>
      <c r="CJ24" s="90">
        <v>42.53</v>
      </c>
      <c r="CK24" s="72">
        <f t="shared" si="52"/>
        <v>2212.6600000000008</v>
      </c>
      <c r="CL24" s="89">
        <f t="shared" si="53"/>
        <v>292.34000000000037</v>
      </c>
      <c r="CM24" s="90">
        <v>38.42</v>
      </c>
      <c r="CN24" s="72">
        <f t="shared" si="54"/>
        <v>2251.0800000000008</v>
      </c>
      <c r="CO24" s="89">
        <f t="shared" si="55"/>
        <v>253.92000000000036</v>
      </c>
      <c r="CP24" s="90">
        <v>42.53</v>
      </c>
      <c r="CQ24" s="72">
        <f t="shared" si="56"/>
        <v>2293.610000000001</v>
      </c>
      <c r="CR24" s="89">
        <f t="shared" si="57"/>
        <v>211.39000000000036</v>
      </c>
      <c r="CS24" s="90">
        <v>41.16</v>
      </c>
      <c r="CT24" s="72">
        <f t="shared" si="58"/>
        <v>2334.7700000000009</v>
      </c>
      <c r="CU24" s="89">
        <f t="shared" si="59"/>
        <v>170.23000000000036</v>
      </c>
      <c r="CV24" s="72">
        <v>42.53</v>
      </c>
      <c r="CW24" s="72">
        <f t="shared" si="60"/>
        <v>2377.3000000000011</v>
      </c>
      <c r="CX24" s="89">
        <f t="shared" si="61"/>
        <v>127.70000000000036</v>
      </c>
      <c r="CY24" s="72">
        <v>41.16</v>
      </c>
      <c r="CZ24" s="72">
        <f t="shared" si="62"/>
        <v>2418.4600000000009</v>
      </c>
      <c r="DA24" s="89">
        <f t="shared" si="63"/>
        <v>86.540000000000362</v>
      </c>
      <c r="DB24" s="72">
        <v>42.53</v>
      </c>
      <c r="DC24" s="72">
        <f t="shared" si="64"/>
        <v>2460.9900000000011</v>
      </c>
      <c r="DD24" s="89">
        <f t="shared" si="65"/>
        <v>44.01000000000036</v>
      </c>
      <c r="DE24" s="72">
        <v>43.01</v>
      </c>
      <c r="DF24" s="72">
        <f t="shared" si="66"/>
        <v>2504.0000000000014</v>
      </c>
      <c r="DG24" s="89">
        <f t="shared" si="67"/>
        <v>1.0000000000003624</v>
      </c>
      <c r="DH24" s="72">
        <v>0</v>
      </c>
      <c r="DI24" s="72">
        <f t="shared" si="68"/>
        <v>2504.0000000000014</v>
      </c>
      <c r="DJ24" s="89">
        <f t="shared" si="69"/>
        <v>1.0000000000003624</v>
      </c>
      <c r="DK24" s="72">
        <v>0</v>
      </c>
      <c r="DL24" s="72">
        <f t="shared" si="70"/>
        <v>2504.0000000000014</v>
      </c>
      <c r="DM24" s="89">
        <f t="shared" si="71"/>
        <v>1.0000000000003624</v>
      </c>
      <c r="DN24" s="72">
        <v>0</v>
      </c>
      <c r="DO24" s="72">
        <f t="shared" si="72"/>
        <v>2504.0000000000014</v>
      </c>
      <c r="DP24" s="89">
        <f t="shared" si="73"/>
        <v>1.0000000000003624</v>
      </c>
      <c r="DQ24" s="72">
        <v>0</v>
      </c>
      <c r="DR24" s="72">
        <f t="shared" si="74"/>
        <v>2504.0000000000014</v>
      </c>
      <c r="DS24" s="89">
        <f t="shared" si="75"/>
        <v>1.0000000000003624</v>
      </c>
      <c r="DT24" s="72">
        <v>0</v>
      </c>
      <c r="DU24" s="72">
        <f t="shared" si="76"/>
        <v>2504.0000000000014</v>
      </c>
      <c r="DV24" s="89">
        <f t="shared" si="77"/>
        <v>1.0000000000003624</v>
      </c>
      <c r="DW24" s="72">
        <v>0</v>
      </c>
      <c r="DX24" s="72">
        <f t="shared" si="78"/>
        <v>2504.0000000000014</v>
      </c>
      <c r="DY24" s="89">
        <f t="shared" si="79"/>
        <v>1.0000000000003624</v>
      </c>
      <c r="DZ24" s="72">
        <v>0</v>
      </c>
      <c r="EA24" s="72">
        <f t="shared" si="80"/>
        <v>2504.0000000000014</v>
      </c>
      <c r="EB24" s="89">
        <f t="shared" si="81"/>
        <v>1.0000000000003624</v>
      </c>
      <c r="EC24" s="72">
        <v>0</v>
      </c>
      <c r="ED24" s="72">
        <f t="shared" si="82"/>
        <v>2504.0000000000014</v>
      </c>
      <c r="EE24" s="89">
        <f t="shared" si="83"/>
        <v>1.0000000000003624</v>
      </c>
      <c r="EF24" s="72">
        <v>0</v>
      </c>
      <c r="EG24" s="72">
        <f t="shared" si="84"/>
        <v>2504.0000000000014</v>
      </c>
      <c r="EH24" s="89">
        <f t="shared" si="85"/>
        <v>1.0000000000003624</v>
      </c>
      <c r="EI24" s="72">
        <v>0</v>
      </c>
      <c r="EJ24" s="72">
        <f t="shared" si="86"/>
        <v>2504.0000000000014</v>
      </c>
      <c r="EK24" s="89">
        <f t="shared" si="87"/>
        <v>1.0000000000003624</v>
      </c>
      <c r="EL24" s="94">
        <v>0</v>
      </c>
      <c r="EM24" s="72">
        <f t="shared" si="88"/>
        <v>2504.0000000000014</v>
      </c>
      <c r="EN24" s="89">
        <f t="shared" si="89"/>
        <v>1.0000000000003624</v>
      </c>
      <c r="EO24" s="72">
        <v>0</v>
      </c>
      <c r="EP24" s="72">
        <f t="shared" si="90"/>
        <v>2504.0000000000014</v>
      </c>
      <c r="EQ24" s="89">
        <f t="shared" si="91"/>
        <v>1.0000000000003624</v>
      </c>
      <c r="ER24" s="95">
        <v>0</v>
      </c>
      <c r="ES24" s="72">
        <f t="shared" si="92"/>
        <v>2504.0000000000014</v>
      </c>
      <c r="ET24" s="89">
        <f t="shared" si="93"/>
        <v>1.0000000000003624</v>
      </c>
      <c r="EU24" s="96">
        <v>0</v>
      </c>
      <c r="EV24" s="72">
        <f t="shared" si="94"/>
        <v>2504.0000000000014</v>
      </c>
      <c r="EW24" s="89">
        <f t="shared" si="95"/>
        <v>1.0000000000003624</v>
      </c>
      <c r="EX24" s="95">
        <v>0</v>
      </c>
      <c r="EY24" s="72">
        <f t="shared" si="96"/>
        <v>2504.0000000000014</v>
      </c>
      <c r="EZ24" s="89">
        <f t="shared" si="97"/>
        <v>1.0000000000003624</v>
      </c>
      <c r="FA24" s="95">
        <v>0</v>
      </c>
      <c r="FB24" s="72">
        <f t="shared" si="98"/>
        <v>2504.0000000000014</v>
      </c>
      <c r="FC24" s="89">
        <f t="shared" si="99"/>
        <v>1.0000000000003624</v>
      </c>
    </row>
    <row r="25" spans="1:159" ht="18" customHeight="1">
      <c r="A25" s="98">
        <v>19</v>
      </c>
      <c r="B25" s="98" t="s">
        <v>1036</v>
      </c>
      <c r="C25" s="98" t="s">
        <v>1035</v>
      </c>
      <c r="D25" s="98"/>
      <c r="E25" s="71">
        <v>39665</v>
      </c>
      <c r="G25" s="72">
        <v>20</v>
      </c>
      <c r="H25" s="72">
        <v>176546</v>
      </c>
      <c r="I25" s="72">
        <v>11769.67</v>
      </c>
      <c r="J25" s="99">
        <v>35309</v>
      </c>
      <c r="K25" s="72">
        <f t="shared" si="0"/>
        <v>47078.67</v>
      </c>
      <c r="L25" s="72">
        <f t="shared" si="1"/>
        <v>129467.33</v>
      </c>
      <c r="M25" s="99">
        <v>35309</v>
      </c>
      <c r="N25" s="72">
        <f t="shared" si="2"/>
        <v>82387.67</v>
      </c>
      <c r="O25" s="72">
        <f t="shared" si="3"/>
        <v>94158.33</v>
      </c>
      <c r="P25" s="99">
        <v>2998.85</v>
      </c>
      <c r="Q25" s="72">
        <f t="shared" si="4"/>
        <v>85386.52</v>
      </c>
      <c r="R25" s="72">
        <f t="shared" si="5"/>
        <v>91159.48</v>
      </c>
      <c r="S25" s="72">
        <v>2708.64</v>
      </c>
      <c r="T25" s="72">
        <f t="shared" si="6"/>
        <v>88095.16</v>
      </c>
      <c r="U25" s="89">
        <f t="shared" si="7"/>
        <v>88450.84</v>
      </c>
      <c r="V25" s="99">
        <v>2998.85</v>
      </c>
      <c r="W25" s="72">
        <f t="shared" si="8"/>
        <v>91094.010000000009</v>
      </c>
      <c r="X25" s="89">
        <f t="shared" si="9"/>
        <v>85451.989999999991</v>
      </c>
      <c r="Y25" s="72">
        <v>2902.11</v>
      </c>
      <c r="Z25" s="72">
        <f t="shared" si="10"/>
        <v>93996.12000000001</v>
      </c>
      <c r="AA25" s="89">
        <f t="shared" si="11"/>
        <v>82549.87999999999</v>
      </c>
      <c r="AB25" s="72">
        <v>2998.85</v>
      </c>
      <c r="AC25" s="72">
        <f t="shared" si="12"/>
        <v>96994.970000000016</v>
      </c>
      <c r="AD25" s="89">
        <f t="shared" si="13"/>
        <v>79551.029999999984</v>
      </c>
      <c r="AE25" s="72">
        <v>2902.11</v>
      </c>
      <c r="AF25" s="72">
        <f t="shared" si="14"/>
        <v>99897.080000000016</v>
      </c>
      <c r="AG25" s="89">
        <f t="shared" si="15"/>
        <v>76648.919999999984</v>
      </c>
      <c r="AH25" s="72">
        <v>2998.85</v>
      </c>
      <c r="AI25" s="72">
        <f t="shared" si="16"/>
        <v>102895.93000000002</v>
      </c>
      <c r="AJ25" s="89">
        <f t="shared" si="17"/>
        <v>73650.069999999978</v>
      </c>
      <c r="AK25" s="72">
        <v>2998.85</v>
      </c>
      <c r="AL25" s="72">
        <f t="shared" si="18"/>
        <v>105894.78000000003</v>
      </c>
      <c r="AM25" s="89">
        <f t="shared" si="19"/>
        <v>70651.219999999972</v>
      </c>
      <c r="AN25" s="72">
        <v>2902.11</v>
      </c>
      <c r="AO25" s="72">
        <f t="shared" si="20"/>
        <v>108796.89000000003</v>
      </c>
      <c r="AP25" s="89">
        <f t="shared" si="21"/>
        <v>67749.109999999971</v>
      </c>
      <c r="AQ25" s="72">
        <v>2998.85</v>
      </c>
      <c r="AR25" s="72">
        <f t="shared" si="22"/>
        <v>111795.74000000003</v>
      </c>
      <c r="AS25" s="89">
        <f t="shared" si="23"/>
        <v>64750.259999999973</v>
      </c>
      <c r="AT25" s="72">
        <v>2902.11</v>
      </c>
      <c r="AU25" s="72">
        <f t="shared" si="24"/>
        <v>114697.85000000003</v>
      </c>
      <c r="AV25" s="89">
        <f t="shared" si="25"/>
        <v>61848.149999999972</v>
      </c>
      <c r="AW25" s="72">
        <v>2998.82</v>
      </c>
      <c r="AX25" s="72">
        <f t="shared" si="26"/>
        <v>117696.67000000004</v>
      </c>
      <c r="AY25" s="89">
        <f t="shared" si="27"/>
        <v>58849.329999999973</v>
      </c>
      <c r="AZ25" s="72">
        <v>2990.65</v>
      </c>
      <c r="BA25" s="72">
        <f t="shared" si="28"/>
        <v>120687.32000000004</v>
      </c>
      <c r="BB25" s="89">
        <f t="shared" si="29"/>
        <v>55858.679999999971</v>
      </c>
      <c r="BC25" s="72">
        <v>2797.71</v>
      </c>
      <c r="BD25" s="72">
        <f t="shared" si="30"/>
        <v>123485.03000000004</v>
      </c>
      <c r="BE25" s="89">
        <f t="shared" si="31"/>
        <v>53060.969999999972</v>
      </c>
      <c r="BF25" s="72">
        <v>2990.65</v>
      </c>
      <c r="BG25" s="72">
        <f t="shared" si="32"/>
        <v>126475.68000000004</v>
      </c>
      <c r="BH25" s="89">
        <f t="shared" si="33"/>
        <v>50070.319999999971</v>
      </c>
      <c r="BI25" s="72">
        <v>2894.18</v>
      </c>
      <c r="BJ25" s="72">
        <f t="shared" si="34"/>
        <v>129369.86000000003</v>
      </c>
      <c r="BK25" s="89">
        <f t="shared" si="35"/>
        <v>47176.13999999997</v>
      </c>
      <c r="BL25" s="97">
        <v>2990.65</v>
      </c>
      <c r="BM25" s="72">
        <f t="shared" si="36"/>
        <v>132360.51000000004</v>
      </c>
      <c r="BN25" s="89">
        <f t="shared" si="37"/>
        <v>44185.489999999969</v>
      </c>
      <c r="BO25" s="72">
        <v>2894.18</v>
      </c>
      <c r="BP25" s="72">
        <f t="shared" si="38"/>
        <v>135254.69000000003</v>
      </c>
      <c r="BQ25" s="89">
        <f t="shared" si="39"/>
        <v>41291.309999999969</v>
      </c>
      <c r="BR25" s="72">
        <v>2990.65</v>
      </c>
      <c r="BS25" s="72">
        <f t="shared" si="40"/>
        <v>138245.34000000003</v>
      </c>
      <c r="BT25" s="89">
        <f t="shared" si="41"/>
        <v>38300.659999999967</v>
      </c>
      <c r="BU25" s="72">
        <v>2990.65</v>
      </c>
      <c r="BV25" s="72">
        <f t="shared" si="42"/>
        <v>141235.99000000002</v>
      </c>
      <c r="BW25" s="89">
        <f t="shared" si="43"/>
        <v>35310.009999999966</v>
      </c>
      <c r="BX25" s="97">
        <v>2894.18</v>
      </c>
      <c r="BY25" s="72">
        <f t="shared" si="44"/>
        <v>144130.17000000001</v>
      </c>
      <c r="BZ25" s="89">
        <f t="shared" si="45"/>
        <v>32415.829999999965</v>
      </c>
      <c r="CA25" s="97">
        <v>2990.65</v>
      </c>
      <c r="CB25" s="72">
        <f t="shared" si="46"/>
        <v>147120.82</v>
      </c>
      <c r="CC25" s="89">
        <f t="shared" si="47"/>
        <v>29425.179999999964</v>
      </c>
      <c r="CD25" s="72">
        <v>2894.18</v>
      </c>
      <c r="CE25" s="72">
        <f t="shared" si="48"/>
        <v>150015</v>
      </c>
      <c r="CF25" s="89">
        <f t="shared" si="49"/>
        <v>26530.999999999964</v>
      </c>
      <c r="CG25" s="72">
        <v>2990.67</v>
      </c>
      <c r="CH25" s="72">
        <f t="shared" si="50"/>
        <v>153005.67000000001</v>
      </c>
      <c r="CI25" s="89">
        <f t="shared" si="51"/>
        <v>23540.329999999965</v>
      </c>
      <c r="CJ25" s="90">
        <v>2998.85</v>
      </c>
      <c r="CK25" s="72">
        <f t="shared" si="52"/>
        <v>156004.52000000002</v>
      </c>
      <c r="CL25" s="89">
        <f t="shared" si="53"/>
        <v>20541.479999999967</v>
      </c>
      <c r="CM25" s="90">
        <v>2708.64</v>
      </c>
      <c r="CN25" s="72">
        <f t="shared" si="54"/>
        <v>158713.16000000003</v>
      </c>
      <c r="CO25" s="89">
        <f t="shared" si="55"/>
        <v>17832.839999999967</v>
      </c>
      <c r="CP25" s="90">
        <v>2998.85</v>
      </c>
      <c r="CQ25" s="72">
        <f t="shared" si="56"/>
        <v>161712.01000000004</v>
      </c>
      <c r="CR25" s="89">
        <f t="shared" si="57"/>
        <v>14833.989999999967</v>
      </c>
      <c r="CS25" s="90">
        <v>2902.11</v>
      </c>
      <c r="CT25" s="72">
        <f t="shared" si="58"/>
        <v>164614.12000000002</v>
      </c>
      <c r="CU25" s="89">
        <f t="shared" si="59"/>
        <v>11931.879999999966</v>
      </c>
      <c r="CV25" s="72">
        <v>2998.85</v>
      </c>
      <c r="CW25" s="72">
        <f t="shared" si="60"/>
        <v>167612.97000000003</v>
      </c>
      <c r="CX25" s="89">
        <f t="shared" si="61"/>
        <v>8933.0299999999661</v>
      </c>
      <c r="CY25" s="72">
        <v>2902.11</v>
      </c>
      <c r="CZ25" s="72">
        <f t="shared" si="62"/>
        <v>170515.08000000002</v>
      </c>
      <c r="DA25" s="89">
        <f t="shared" si="63"/>
        <v>6030.9199999999655</v>
      </c>
      <c r="DB25" s="72">
        <v>2998.85</v>
      </c>
      <c r="DC25" s="72">
        <f t="shared" si="64"/>
        <v>173513.93000000002</v>
      </c>
      <c r="DD25" s="89">
        <f t="shared" si="65"/>
        <v>3032.0699999999656</v>
      </c>
      <c r="DE25" s="72">
        <v>3031.07</v>
      </c>
      <c r="DF25" s="72">
        <f t="shared" si="66"/>
        <v>176545.00000000003</v>
      </c>
      <c r="DG25" s="89">
        <f t="shared" si="67"/>
        <v>0.9999999999654392</v>
      </c>
      <c r="DH25" s="72">
        <v>0</v>
      </c>
      <c r="DI25" s="72">
        <f t="shared" si="68"/>
        <v>176545.00000000003</v>
      </c>
      <c r="DJ25" s="89">
        <f t="shared" si="69"/>
        <v>0.9999999999654392</v>
      </c>
      <c r="DK25" s="72">
        <v>0</v>
      </c>
      <c r="DL25" s="72">
        <f t="shared" si="70"/>
        <v>176545.00000000003</v>
      </c>
      <c r="DM25" s="89">
        <f t="shared" si="71"/>
        <v>0.9999999999654392</v>
      </c>
      <c r="DN25" s="72">
        <v>0</v>
      </c>
      <c r="DO25" s="72">
        <f t="shared" si="72"/>
        <v>176545.00000000003</v>
      </c>
      <c r="DP25" s="89">
        <f t="shared" si="73"/>
        <v>0.9999999999654392</v>
      </c>
      <c r="DQ25" s="72">
        <v>0</v>
      </c>
      <c r="DR25" s="72">
        <f t="shared" si="74"/>
        <v>176545.00000000003</v>
      </c>
      <c r="DS25" s="89">
        <f t="shared" si="75"/>
        <v>0.9999999999654392</v>
      </c>
      <c r="DT25" s="72">
        <v>0</v>
      </c>
      <c r="DU25" s="72">
        <f t="shared" si="76"/>
        <v>176545.00000000003</v>
      </c>
      <c r="DV25" s="89">
        <f t="shared" si="77"/>
        <v>0.9999999999654392</v>
      </c>
      <c r="DW25" s="72">
        <v>0</v>
      </c>
      <c r="DX25" s="72">
        <f t="shared" si="78"/>
        <v>176545.00000000003</v>
      </c>
      <c r="DY25" s="89">
        <f t="shared" si="79"/>
        <v>0.9999999999654392</v>
      </c>
      <c r="DZ25" s="72">
        <v>0</v>
      </c>
      <c r="EA25" s="72">
        <f t="shared" si="80"/>
        <v>176545.00000000003</v>
      </c>
      <c r="EB25" s="89">
        <f t="shared" si="81"/>
        <v>0.9999999999654392</v>
      </c>
      <c r="EC25" s="72">
        <v>0</v>
      </c>
      <c r="ED25" s="72">
        <f t="shared" si="82"/>
        <v>176545.00000000003</v>
      </c>
      <c r="EE25" s="89">
        <f t="shared" si="83"/>
        <v>0.9999999999654392</v>
      </c>
      <c r="EF25" s="72">
        <v>0</v>
      </c>
      <c r="EG25" s="72">
        <f t="shared" si="84"/>
        <v>176545.00000000003</v>
      </c>
      <c r="EH25" s="89">
        <f t="shared" si="85"/>
        <v>0.9999999999654392</v>
      </c>
      <c r="EI25" s="72">
        <v>0</v>
      </c>
      <c r="EJ25" s="72">
        <f t="shared" si="86"/>
        <v>176545.00000000003</v>
      </c>
      <c r="EK25" s="89">
        <f t="shared" si="87"/>
        <v>0.9999999999654392</v>
      </c>
      <c r="EL25" s="94">
        <v>0</v>
      </c>
      <c r="EM25" s="72">
        <f t="shared" si="88"/>
        <v>176545.00000000003</v>
      </c>
      <c r="EN25" s="89">
        <f t="shared" si="89"/>
        <v>0.9999999999654392</v>
      </c>
      <c r="EO25" s="72">
        <v>0</v>
      </c>
      <c r="EP25" s="72">
        <f t="shared" si="90"/>
        <v>176545.00000000003</v>
      </c>
      <c r="EQ25" s="89">
        <f t="shared" si="91"/>
        <v>0.9999999999654392</v>
      </c>
      <c r="ER25" s="95">
        <v>0</v>
      </c>
      <c r="ES25" s="72">
        <f t="shared" si="92"/>
        <v>176545.00000000003</v>
      </c>
      <c r="ET25" s="89">
        <f t="shared" si="93"/>
        <v>0.9999999999654392</v>
      </c>
      <c r="EU25" s="96">
        <v>0</v>
      </c>
      <c r="EV25" s="72">
        <f t="shared" si="94"/>
        <v>176545.00000000003</v>
      </c>
      <c r="EW25" s="89">
        <f t="shared" si="95"/>
        <v>0.9999999999654392</v>
      </c>
      <c r="EX25" s="95">
        <v>0</v>
      </c>
      <c r="EY25" s="72">
        <f t="shared" si="96"/>
        <v>176545.00000000003</v>
      </c>
      <c r="EZ25" s="89">
        <f t="shared" si="97"/>
        <v>0.9999999999654392</v>
      </c>
      <c r="FA25" s="95">
        <v>0</v>
      </c>
      <c r="FB25" s="72">
        <f t="shared" si="98"/>
        <v>176545.00000000003</v>
      </c>
      <c r="FC25" s="89">
        <f t="shared" si="99"/>
        <v>0.9999999999654392</v>
      </c>
    </row>
    <row r="26" spans="1:159" ht="18" customHeight="1">
      <c r="A26" s="98">
        <v>20</v>
      </c>
      <c r="B26" s="98" t="s">
        <v>1037</v>
      </c>
      <c r="C26" s="98" t="s">
        <v>1038</v>
      </c>
      <c r="D26" s="98"/>
      <c r="E26" s="71">
        <v>39682</v>
      </c>
      <c r="G26" s="72">
        <v>20</v>
      </c>
      <c r="H26" s="72">
        <v>45359</v>
      </c>
      <c r="I26" s="72">
        <v>3023.87</v>
      </c>
      <c r="J26" s="99">
        <v>9071.6</v>
      </c>
      <c r="K26" s="72">
        <f t="shared" si="0"/>
        <v>12095.470000000001</v>
      </c>
      <c r="L26" s="72">
        <f t="shared" si="1"/>
        <v>33263.53</v>
      </c>
      <c r="M26" s="99">
        <v>9071.6</v>
      </c>
      <c r="N26" s="72">
        <f t="shared" si="2"/>
        <v>21167.07</v>
      </c>
      <c r="O26" s="72">
        <f t="shared" si="3"/>
        <v>24191.93</v>
      </c>
      <c r="P26" s="99">
        <v>770.46</v>
      </c>
      <c r="Q26" s="72">
        <f t="shared" si="4"/>
        <v>21937.53</v>
      </c>
      <c r="R26" s="72">
        <f t="shared" si="5"/>
        <v>23421.47</v>
      </c>
      <c r="S26" s="72">
        <v>695.9</v>
      </c>
      <c r="T26" s="72">
        <f t="shared" si="6"/>
        <v>22633.43</v>
      </c>
      <c r="U26" s="89">
        <f t="shared" si="7"/>
        <v>22725.57</v>
      </c>
      <c r="V26" s="99">
        <v>770.46</v>
      </c>
      <c r="W26" s="72">
        <f t="shared" si="8"/>
        <v>23403.89</v>
      </c>
      <c r="X26" s="89">
        <f t="shared" si="9"/>
        <v>21955.11</v>
      </c>
      <c r="Y26" s="72">
        <v>745.61</v>
      </c>
      <c r="Z26" s="72">
        <f t="shared" si="10"/>
        <v>24149.5</v>
      </c>
      <c r="AA26" s="89">
        <f t="shared" si="11"/>
        <v>21209.5</v>
      </c>
      <c r="AB26" s="72">
        <v>770.46</v>
      </c>
      <c r="AC26" s="72">
        <f t="shared" si="12"/>
        <v>24919.96</v>
      </c>
      <c r="AD26" s="89">
        <f t="shared" si="13"/>
        <v>20439.04</v>
      </c>
      <c r="AE26" s="72">
        <v>745.61</v>
      </c>
      <c r="AF26" s="72">
        <f t="shared" si="14"/>
        <v>25665.57</v>
      </c>
      <c r="AG26" s="89">
        <f t="shared" si="15"/>
        <v>19693.43</v>
      </c>
      <c r="AH26" s="72">
        <v>770.46</v>
      </c>
      <c r="AI26" s="72">
        <f t="shared" si="16"/>
        <v>26436.03</v>
      </c>
      <c r="AJ26" s="89">
        <f t="shared" si="17"/>
        <v>18922.97</v>
      </c>
      <c r="AK26" s="72">
        <v>770.46</v>
      </c>
      <c r="AL26" s="72">
        <f t="shared" si="18"/>
        <v>27206.489999999998</v>
      </c>
      <c r="AM26" s="89">
        <f t="shared" si="19"/>
        <v>18152.510000000002</v>
      </c>
      <c r="AN26" s="72">
        <v>745.61</v>
      </c>
      <c r="AO26" s="72">
        <f t="shared" si="20"/>
        <v>27952.1</v>
      </c>
      <c r="AP26" s="89">
        <f t="shared" si="21"/>
        <v>17406.900000000001</v>
      </c>
      <c r="AQ26" s="72">
        <v>770.46</v>
      </c>
      <c r="AR26" s="72">
        <f t="shared" si="22"/>
        <v>28722.559999999998</v>
      </c>
      <c r="AS26" s="89">
        <f t="shared" si="23"/>
        <v>16636.440000000002</v>
      </c>
      <c r="AT26" s="72">
        <v>745.61</v>
      </c>
      <c r="AU26" s="72">
        <f t="shared" si="24"/>
        <v>29468.17</v>
      </c>
      <c r="AV26" s="89">
        <f t="shared" si="25"/>
        <v>15890.830000000002</v>
      </c>
      <c r="AW26" s="72">
        <v>770.5</v>
      </c>
      <c r="AX26" s="72">
        <f t="shared" si="26"/>
        <v>30238.67</v>
      </c>
      <c r="AY26" s="89">
        <f t="shared" si="27"/>
        <v>15120.330000000002</v>
      </c>
      <c r="AZ26" s="72">
        <v>768.36</v>
      </c>
      <c r="BA26" s="72">
        <f t="shared" si="28"/>
        <v>31007.03</v>
      </c>
      <c r="BB26" s="89">
        <f t="shared" si="29"/>
        <v>14351.970000000001</v>
      </c>
      <c r="BC26" s="72">
        <v>718.79</v>
      </c>
      <c r="BD26" s="72">
        <f t="shared" si="30"/>
        <v>31725.82</v>
      </c>
      <c r="BE26" s="89">
        <f t="shared" si="31"/>
        <v>13633.18</v>
      </c>
      <c r="BF26" s="72">
        <v>768.36</v>
      </c>
      <c r="BG26" s="72">
        <f t="shared" si="32"/>
        <v>32494.18</v>
      </c>
      <c r="BH26" s="89">
        <f t="shared" si="33"/>
        <v>12864.82</v>
      </c>
      <c r="BI26" s="72">
        <v>743.57</v>
      </c>
      <c r="BJ26" s="72">
        <f t="shared" si="34"/>
        <v>33237.75</v>
      </c>
      <c r="BK26" s="89">
        <f t="shared" si="35"/>
        <v>12121.25</v>
      </c>
      <c r="BL26" s="70">
        <v>768.36</v>
      </c>
      <c r="BM26" s="72">
        <f t="shared" si="36"/>
        <v>34006.11</v>
      </c>
      <c r="BN26" s="89">
        <f t="shared" si="37"/>
        <v>11352.89</v>
      </c>
      <c r="BO26" s="72">
        <v>743.57</v>
      </c>
      <c r="BP26" s="72">
        <f t="shared" si="38"/>
        <v>34749.68</v>
      </c>
      <c r="BQ26" s="89">
        <f t="shared" si="39"/>
        <v>10609.32</v>
      </c>
      <c r="BR26" s="72">
        <v>768.36</v>
      </c>
      <c r="BS26" s="72">
        <f t="shared" si="40"/>
        <v>35518.04</v>
      </c>
      <c r="BT26" s="89">
        <f t="shared" si="41"/>
        <v>9840.9599999999991</v>
      </c>
      <c r="BU26" s="72">
        <v>768.36</v>
      </c>
      <c r="BV26" s="72">
        <f t="shared" si="42"/>
        <v>36286.400000000001</v>
      </c>
      <c r="BW26" s="89">
        <f t="shared" si="43"/>
        <v>9072.5999999999985</v>
      </c>
      <c r="BX26" s="70">
        <v>743.57</v>
      </c>
      <c r="BY26" s="72">
        <f t="shared" si="44"/>
        <v>37029.97</v>
      </c>
      <c r="BZ26" s="89">
        <f t="shared" si="45"/>
        <v>8329.0299999999988</v>
      </c>
      <c r="CA26" s="70">
        <v>768.36</v>
      </c>
      <c r="CB26" s="72">
        <f t="shared" si="46"/>
        <v>37798.33</v>
      </c>
      <c r="CC26" s="89">
        <f t="shared" si="47"/>
        <v>7560.6699999999992</v>
      </c>
      <c r="CD26" s="72">
        <v>743.57</v>
      </c>
      <c r="CE26" s="72">
        <f t="shared" si="48"/>
        <v>38541.9</v>
      </c>
      <c r="CF26" s="89">
        <f t="shared" si="49"/>
        <v>6817.0999999999995</v>
      </c>
      <c r="CG26" s="72">
        <v>768.37</v>
      </c>
      <c r="CH26" s="72">
        <f t="shared" si="50"/>
        <v>39310.270000000004</v>
      </c>
      <c r="CI26" s="89">
        <f t="shared" si="51"/>
        <v>6048.73</v>
      </c>
      <c r="CJ26" s="90">
        <v>770.46</v>
      </c>
      <c r="CK26" s="72">
        <f t="shared" si="52"/>
        <v>40080.730000000003</v>
      </c>
      <c r="CL26" s="89">
        <f t="shared" si="53"/>
        <v>5278.2699999999995</v>
      </c>
      <c r="CM26" s="90">
        <v>695.9</v>
      </c>
      <c r="CN26" s="72">
        <f t="shared" si="54"/>
        <v>40776.630000000005</v>
      </c>
      <c r="CO26" s="89">
        <f t="shared" si="55"/>
        <v>4582.37</v>
      </c>
      <c r="CP26" s="90">
        <v>770.46</v>
      </c>
      <c r="CQ26" s="72">
        <f t="shared" si="56"/>
        <v>41547.090000000004</v>
      </c>
      <c r="CR26" s="89">
        <f t="shared" si="57"/>
        <v>3811.91</v>
      </c>
      <c r="CS26" s="90">
        <v>745.61</v>
      </c>
      <c r="CT26" s="72">
        <f t="shared" si="58"/>
        <v>42292.700000000004</v>
      </c>
      <c r="CU26" s="89">
        <f t="shared" si="59"/>
        <v>3066.2999999999997</v>
      </c>
      <c r="CV26" s="72">
        <v>770.46</v>
      </c>
      <c r="CW26" s="72">
        <f t="shared" si="60"/>
        <v>43063.16</v>
      </c>
      <c r="CX26" s="89">
        <f t="shared" si="61"/>
        <v>2295.8399999999997</v>
      </c>
      <c r="CY26" s="72">
        <v>745.61</v>
      </c>
      <c r="CZ26" s="72">
        <f t="shared" si="62"/>
        <v>43808.770000000004</v>
      </c>
      <c r="DA26" s="89">
        <f t="shared" si="63"/>
        <v>1550.2299999999996</v>
      </c>
      <c r="DB26" s="72">
        <v>770.46</v>
      </c>
      <c r="DC26" s="72">
        <f t="shared" si="64"/>
        <v>44579.23</v>
      </c>
      <c r="DD26" s="89">
        <f t="shared" si="65"/>
        <v>779.76999999999953</v>
      </c>
      <c r="DE26" s="72">
        <v>778.77</v>
      </c>
      <c r="DF26" s="72">
        <f t="shared" si="66"/>
        <v>45358</v>
      </c>
      <c r="DG26" s="89">
        <f t="shared" si="67"/>
        <v>0.99999999999954525</v>
      </c>
      <c r="DH26" s="72">
        <v>0</v>
      </c>
      <c r="DI26" s="72">
        <f t="shared" si="68"/>
        <v>45358</v>
      </c>
      <c r="DJ26" s="89">
        <f t="shared" si="69"/>
        <v>0.99999999999954525</v>
      </c>
      <c r="DK26" s="72">
        <v>0</v>
      </c>
      <c r="DL26" s="72">
        <f t="shared" si="70"/>
        <v>45358</v>
      </c>
      <c r="DM26" s="89">
        <f t="shared" si="71"/>
        <v>0.99999999999954525</v>
      </c>
      <c r="DN26" s="72">
        <v>0</v>
      </c>
      <c r="DO26" s="72">
        <f t="shared" si="72"/>
        <v>45358</v>
      </c>
      <c r="DP26" s="89">
        <f t="shared" si="73"/>
        <v>0.99999999999954525</v>
      </c>
      <c r="DQ26" s="72">
        <v>0</v>
      </c>
      <c r="DR26" s="72">
        <f t="shared" si="74"/>
        <v>45358</v>
      </c>
      <c r="DS26" s="89">
        <f t="shared" si="75"/>
        <v>0.99999999999954525</v>
      </c>
      <c r="DT26" s="72">
        <v>0</v>
      </c>
      <c r="DU26" s="72">
        <f t="shared" si="76"/>
        <v>45358</v>
      </c>
      <c r="DV26" s="89">
        <f t="shared" si="77"/>
        <v>0.99999999999954525</v>
      </c>
      <c r="DW26" s="72">
        <v>0</v>
      </c>
      <c r="DX26" s="72">
        <f t="shared" si="78"/>
        <v>45358</v>
      </c>
      <c r="DY26" s="89">
        <f t="shared" si="79"/>
        <v>0.99999999999954525</v>
      </c>
      <c r="DZ26" s="72">
        <v>0</v>
      </c>
      <c r="EA26" s="72">
        <f t="shared" si="80"/>
        <v>45358</v>
      </c>
      <c r="EB26" s="89">
        <f t="shared" si="81"/>
        <v>0.99999999999954525</v>
      </c>
      <c r="EC26" s="72">
        <v>0</v>
      </c>
      <c r="ED26" s="72">
        <f t="shared" si="82"/>
        <v>45358</v>
      </c>
      <c r="EE26" s="89">
        <f t="shared" si="83"/>
        <v>0.99999999999954525</v>
      </c>
      <c r="EF26" s="72">
        <v>0</v>
      </c>
      <c r="EG26" s="72">
        <f t="shared" si="84"/>
        <v>45358</v>
      </c>
      <c r="EH26" s="89">
        <f t="shared" si="85"/>
        <v>0.99999999999954525</v>
      </c>
      <c r="EI26" s="72">
        <v>0</v>
      </c>
      <c r="EJ26" s="72">
        <f t="shared" si="86"/>
        <v>45358</v>
      </c>
      <c r="EK26" s="89">
        <f t="shared" si="87"/>
        <v>0.99999999999954525</v>
      </c>
      <c r="EL26" s="94">
        <v>0</v>
      </c>
      <c r="EM26" s="72">
        <f t="shared" si="88"/>
        <v>45358</v>
      </c>
      <c r="EN26" s="89">
        <f t="shared" si="89"/>
        <v>0.99999999999954525</v>
      </c>
      <c r="EO26" s="72">
        <v>0</v>
      </c>
      <c r="EP26" s="72">
        <f t="shared" si="90"/>
        <v>45358</v>
      </c>
      <c r="EQ26" s="89">
        <f t="shared" si="91"/>
        <v>0.99999999999954525</v>
      </c>
      <c r="ER26" s="95">
        <v>0</v>
      </c>
      <c r="ES26" s="72">
        <f t="shared" si="92"/>
        <v>45358</v>
      </c>
      <c r="ET26" s="89">
        <f t="shared" si="93"/>
        <v>0.99999999999954525</v>
      </c>
      <c r="EU26" s="96">
        <v>0</v>
      </c>
      <c r="EV26" s="72">
        <f t="shared" si="94"/>
        <v>45358</v>
      </c>
      <c r="EW26" s="89">
        <f t="shared" si="95"/>
        <v>0.99999999999954525</v>
      </c>
      <c r="EX26" s="95">
        <v>0</v>
      </c>
      <c r="EY26" s="72">
        <f t="shared" si="96"/>
        <v>45358</v>
      </c>
      <c r="EZ26" s="89">
        <f t="shared" si="97"/>
        <v>0.99999999999954525</v>
      </c>
      <c r="FA26" s="95">
        <v>0</v>
      </c>
      <c r="FB26" s="72">
        <f t="shared" si="98"/>
        <v>45358</v>
      </c>
      <c r="FC26" s="89">
        <f t="shared" si="99"/>
        <v>0.99999999999954525</v>
      </c>
    </row>
    <row r="27" spans="1:159" ht="18" customHeight="1">
      <c r="A27" s="98">
        <v>21</v>
      </c>
      <c r="B27" s="98" t="s">
        <v>1039</v>
      </c>
      <c r="C27" s="98" t="s">
        <v>1040</v>
      </c>
      <c r="D27" s="98"/>
      <c r="E27" s="71">
        <v>39685</v>
      </c>
      <c r="G27" s="72">
        <v>20</v>
      </c>
      <c r="H27" s="72">
        <v>193742.06</v>
      </c>
      <c r="I27" s="72">
        <v>12916.07</v>
      </c>
      <c r="J27" s="99">
        <v>38748.21</v>
      </c>
      <c r="K27" s="72">
        <f t="shared" si="0"/>
        <v>51664.28</v>
      </c>
      <c r="L27" s="72">
        <f t="shared" si="1"/>
        <v>142077.78</v>
      </c>
      <c r="M27" s="99">
        <v>38748.21</v>
      </c>
      <c r="N27" s="72">
        <f t="shared" si="2"/>
        <v>90412.489999999991</v>
      </c>
      <c r="O27" s="72">
        <f t="shared" si="3"/>
        <v>103329.57</v>
      </c>
      <c r="P27" s="99">
        <v>3290.94</v>
      </c>
      <c r="Q27" s="72">
        <f t="shared" si="4"/>
        <v>93703.43</v>
      </c>
      <c r="R27" s="72">
        <f t="shared" si="5"/>
        <v>100038.63</v>
      </c>
      <c r="S27" s="72">
        <v>2972.47</v>
      </c>
      <c r="T27" s="72">
        <f t="shared" si="6"/>
        <v>96675.9</v>
      </c>
      <c r="U27" s="89">
        <f t="shared" si="7"/>
        <v>97066.16</v>
      </c>
      <c r="V27" s="99">
        <v>3290.94</v>
      </c>
      <c r="W27" s="72">
        <f t="shared" si="8"/>
        <v>99966.84</v>
      </c>
      <c r="X27" s="89">
        <f t="shared" si="9"/>
        <v>93775.22</v>
      </c>
      <c r="Y27" s="72">
        <v>3184.78</v>
      </c>
      <c r="Z27" s="72">
        <f t="shared" si="10"/>
        <v>103151.62</v>
      </c>
      <c r="AA27" s="89">
        <f t="shared" si="11"/>
        <v>90590.44</v>
      </c>
      <c r="AB27" s="72">
        <v>3290.94</v>
      </c>
      <c r="AC27" s="72">
        <f t="shared" si="12"/>
        <v>106442.56</v>
      </c>
      <c r="AD27" s="89">
        <f t="shared" si="13"/>
        <v>87299.5</v>
      </c>
      <c r="AE27" s="72">
        <v>3184.78</v>
      </c>
      <c r="AF27" s="72">
        <f t="shared" si="14"/>
        <v>109627.34</v>
      </c>
      <c r="AG27" s="89">
        <f t="shared" si="15"/>
        <v>84114.72</v>
      </c>
      <c r="AH27" s="72">
        <v>3290.94</v>
      </c>
      <c r="AI27" s="72">
        <f t="shared" si="16"/>
        <v>112918.28</v>
      </c>
      <c r="AJ27" s="89">
        <f t="shared" si="17"/>
        <v>80823.78</v>
      </c>
      <c r="AK27" s="72">
        <v>3290.94</v>
      </c>
      <c r="AL27" s="72">
        <f t="shared" si="18"/>
        <v>116209.22</v>
      </c>
      <c r="AM27" s="89">
        <f t="shared" si="19"/>
        <v>77532.84</v>
      </c>
      <c r="AN27" s="72">
        <v>3184.78</v>
      </c>
      <c r="AO27" s="72">
        <f t="shared" si="20"/>
        <v>119394</v>
      </c>
      <c r="AP27" s="89">
        <f t="shared" si="21"/>
        <v>74348.06</v>
      </c>
      <c r="AQ27" s="72">
        <v>3290.94</v>
      </c>
      <c r="AR27" s="72">
        <f t="shared" si="22"/>
        <v>122684.94</v>
      </c>
      <c r="AS27" s="89">
        <f t="shared" si="23"/>
        <v>71057.119999999995</v>
      </c>
      <c r="AT27" s="72">
        <v>3184.78</v>
      </c>
      <c r="AU27" s="72">
        <f t="shared" si="24"/>
        <v>125869.72</v>
      </c>
      <c r="AV27" s="89">
        <f t="shared" si="25"/>
        <v>67872.34</v>
      </c>
      <c r="AW27" s="72">
        <v>3290.98</v>
      </c>
      <c r="AX27" s="72">
        <f t="shared" si="26"/>
        <v>129160.7</v>
      </c>
      <c r="AY27" s="89">
        <f t="shared" si="27"/>
        <v>64581.359999999993</v>
      </c>
      <c r="AZ27" s="72">
        <v>3281.95</v>
      </c>
      <c r="BA27" s="72">
        <f t="shared" si="28"/>
        <v>132442.65</v>
      </c>
      <c r="BB27" s="89">
        <f t="shared" si="29"/>
        <v>61299.409999999996</v>
      </c>
      <c r="BC27" s="72">
        <v>3070.21</v>
      </c>
      <c r="BD27" s="72">
        <f t="shared" si="30"/>
        <v>135512.85999999999</v>
      </c>
      <c r="BE27" s="89">
        <f t="shared" si="31"/>
        <v>58229.2</v>
      </c>
      <c r="BF27" s="72">
        <v>3281.95</v>
      </c>
      <c r="BG27" s="72">
        <f t="shared" si="32"/>
        <v>138794.81</v>
      </c>
      <c r="BH27" s="89">
        <f t="shared" si="33"/>
        <v>54947.25</v>
      </c>
      <c r="BI27" s="72">
        <v>3176.08</v>
      </c>
      <c r="BJ27" s="72">
        <f t="shared" si="34"/>
        <v>141970.88999999998</v>
      </c>
      <c r="BK27" s="89">
        <f t="shared" si="35"/>
        <v>51771.17</v>
      </c>
      <c r="BL27" s="97">
        <v>3281.95</v>
      </c>
      <c r="BM27" s="72">
        <f t="shared" si="36"/>
        <v>145252.84</v>
      </c>
      <c r="BN27" s="89">
        <f t="shared" si="37"/>
        <v>48489.22</v>
      </c>
      <c r="BO27" s="72">
        <v>3176.08</v>
      </c>
      <c r="BP27" s="72">
        <f t="shared" si="38"/>
        <v>148428.91999999998</v>
      </c>
      <c r="BQ27" s="89">
        <f t="shared" si="39"/>
        <v>45313.14</v>
      </c>
      <c r="BR27" s="72">
        <v>3281.95</v>
      </c>
      <c r="BS27" s="72">
        <f t="shared" si="40"/>
        <v>151710.87</v>
      </c>
      <c r="BT27" s="89">
        <f t="shared" si="41"/>
        <v>42031.19</v>
      </c>
      <c r="BU27" s="72">
        <v>3281.95</v>
      </c>
      <c r="BV27" s="72">
        <f t="shared" si="42"/>
        <v>154992.82</v>
      </c>
      <c r="BW27" s="89">
        <f t="shared" si="43"/>
        <v>38749.240000000005</v>
      </c>
      <c r="BX27" s="97">
        <v>3176.08</v>
      </c>
      <c r="BY27" s="72">
        <f t="shared" si="44"/>
        <v>158168.9</v>
      </c>
      <c r="BZ27" s="89">
        <f t="shared" si="45"/>
        <v>35573.160000000003</v>
      </c>
      <c r="CA27" s="97">
        <v>3281.95</v>
      </c>
      <c r="CB27" s="72">
        <f t="shared" si="46"/>
        <v>161450.85</v>
      </c>
      <c r="CC27" s="89">
        <f t="shared" si="47"/>
        <v>32291.210000000003</v>
      </c>
      <c r="CD27" s="72">
        <v>3176.08</v>
      </c>
      <c r="CE27" s="72">
        <f t="shared" si="48"/>
        <v>164626.93</v>
      </c>
      <c r="CF27" s="89">
        <f t="shared" si="49"/>
        <v>29115.130000000005</v>
      </c>
      <c r="CG27" s="72">
        <v>3281.98</v>
      </c>
      <c r="CH27" s="72">
        <f t="shared" si="50"/>
        <v>167908.91</v>
      </c>
      <c r="CI27" s="89">
        <f t="shared" si="51"/>
        <v>25833.150000000005</v>
      </c>
      <c r="CJ27" s="90">
        <v>3290.94</v>
      </c>
      <c r="CK27" s="72">
        <f t="shared" si="52"/>
        <v>171199.85</v>
      </c>
      <c r="CL27" s="89">
        <f t="shared" si="53"/>
        <v>22542.210000000006</v>
      </c>
      <c r="CM27" s="90">
        <v>2972.47</v>
      </c>
      <c r="CN27" s="72">
        <f t="shared" si="54"/>
        <v>174172.32</v>
      </c>
      <c r="CO27" s="89">
        <f t="shared" si="55"/>
        <v>19569.740000000005</v>
      </c>
      <c r="CP27" s="90">
        <v>3290.94</v>
      </c>
      <c r="CQ27" s="72">
        <f t="shared" si="56"/>
        <v>177463.26</v>
      </c>
      <c r="CR27" s="89">
        <f t="shared" si="57"/>
        <v>16278.800000000005</v>
      </c>
      <c r="CS27" s="90">
        <v>3184.78</v>
      </c>
      <c r="CT27" s="72">
        <f t="shared" si="58"/>
        <v>180648.04</v>
      </c>
      <c r="CU27" s="89">
        <f t="shared" si="59"/>
        <v>13094.020000000004</v>
      </c>
      <c r="CV27" s="72">
        <v>3290.94</v>
      </c>
      <c r="CW27" s="72">
        <f t="shared" si="60"/>
        <v>183938.98</v>
      </c>
      <c r="CX27" s="89">
        <f t="shared" si="61"/>
        <v>9803.0800000000036</v>
      </c>
      <c r="CY27" s="72">
        <v>3184.78</v>
      </c>
      <c r="CZ27" s="72">
        <f t="shared" si="62"/>
        <v>187123.76</v>
      </c>
      <c r="DA27" s="89">
        <f t="shared" si="63"/>
        <v>6618.3000000000029</v>
      </c>
      <c r="DB27" s="72">
        <v>3290.94</v>
      </c>
      <c r="DC27" s="72">
        <f t="shared" si="64"/>
        <v>190414.7</v>
      </c>
      <c r="DD27" s="89">
        <f t="shared" si="65"/>
        <v>3327.3600000000029</v>
      </c>
      <c r="DE27" s="72">
        <v>3326.36</v>
      </c>
      <c r="DF27" s="72">
        <f t="shared" si="66"/>
        <v>193741.06</v>
      </c>
      <c r="DG27" s="89">
        <f t="shared" si="67"/>
        <v>1.0000000000027285</v>
      </c>
      <c r="DH27" s="72">
        <v>0</v>
      </c>
      <c r="DI27" s="72">
        <f t="shared" si="68"/>
        <v>193741.06</v>
      </c>
      <c r="DJ27" s="89">
        <f t="shared" si="69"/>
        <v>1.0000000000027285</v>
      </c>
      <c r="DK27" s="72">
        <v>0</v>
      </c>
      <c r="DL27" s="72">
        <f t="shared" si="70"/>
        <v>193741.06</v>
      </c>
      <c r="DM27" s="89">
        <f t="shared" si="71"/>
        <v>1.0000000000027285</v>
      </c>
      <c r="DN27" s="72">
        <v>0</v>
      </c>
      <c r="DO27" s="72">
        <f t="shared" si="72"/>
        <v>193741.06</v>
      </c>
      <c r="DP27" s="89">
        <f t="shared" si="73"/>
        <v>1.0000000000027285</v>
      </c>
      <c r="DQ27" s="72">
        <v>0</v>
      </c>
      <c r="DR27" s="72">
        <f t="shared" si="74"/>
        <v>193741.06</v>
      </c>
      <c r="DS27" s="89">
        <f t="shared" si="75"/>
        <v>1.0000000000027285</v>
      </c>
      <c r="DT27" s="72">
        <v>0</v>
      </c>
      <c r="DU27" s="72">
        <f t="shared" si="76"/>
        <v>193741.06</v>
      </c>
      <c r="DV27" s="89">
        <f t="shared" si="77"/>
        <v>1.0000000000027285</v>
      </c>
      <c r="DW27" s="72">
        <v>0</v>
      </c>
      <c r="DX27" s="72">
        <f t="shared" si="78"/>
        <v>193741.06</v>
      </c>
      <c r="DY27" s="89">
        <f t="shared" si="79"/>
        <v>1.0000000000027285</v>
      </c>
      <c r="DZ27" s="72">
        <v>0</v>
      </c>
      <c r="EA27" s="72">
        <f t="shared" si="80"/>
        <v>193741.06</v>
      </c>
      <c r="EB27" s="89">
        <f t="shared" si="81"/>
        <v>1.0000000000027285</v>
      </c>
      <c r="EC27" s="72">
        <v>0</v>
      </c>
      <c r="ED27" s="72">
        <f t="shared" si="82"/>
        <v>193741.06</v>
      </c>
      <c r="EE27" s="89">
        <f t="shared" si="83"/>
        <v>1.0000000000027285</v>
      </c>
      <c r="EF27" s="72">
        <v>0</v>
      </c>
      <c r="EG27" s="72">
        <f t="shared" si="84"/>
        <v>193741.06</v>
      </c>
      <c r="EH27" s="89">
        <f t="shared" si="85"/>
        <v>1.0000000000027285</v>
      </c>
      <c r="EI27" s="72">
        <v>0</v>
      </c>
      <c r="EJ27" s="72">
        <f t="shared" si="86"/>
        <v>193741.06</v>
      </c>
      <c r="EK27" s="89">
        <f t="shared" si="87"/>
        <v>1.0000000000027285</v>
      </c>
      <c r="EL27" s="94">
        <v>0</v>
      </c>
      <c r="EM27" s="72">
        <f t="shared" si="88"/>
        <v>193741.06</v>
      </c>
      <c r="EN27" s="89">
        <f t="shared" si="89"/>
        <v>1.0000000000027285</v>
      </c>
      <c r="EO27" s="72">
        <v>0</v>
      </c>
      <c r="EP27" s="72">
        <f t="shared" si="90"/>
        <v>193741.06</v>
      </c>
      <c r="EQ27" s="89">
        <f t="shared" si="91"/>
        <v>1.0000000000027285</v>
      </c>
      <c r="ER27" s="95">
        <v>0</v>
      </c>
      <c r="ES27" s="72">
        <f t="shared" si="92"/>
        <v>193741.06</v>
      </c>
      <c r="ET27" s="89">
        <f t="shared" si="93"/>
        <v>1.0000000000027285</v>
      </c>
      <c r="EU27" s="96">
        <v>0</v>
      </c>
      <c r="EV27" s="72">
        <f t="shared" si="94"/>
        <v>193741.06</v>
      </c>
      <c r="EW27" s="89">
        <f t="shared" si="95"/>
        <v>1.0000000000027285</v>
      </c>
      <c r="EX27" s="95">
        <v>0</v>
      </c>
      <c r="EY27" s="72">
        <f t="shared" si="96"/>
        <v>193741.06</v>
      </c>
      <c r="EZ27" s="89">
        <f t="shared" si="97"/>
        <v>1.0000000000027285</v>
      </c>
      <c r="FA27" s="95">
        <v>0</v>
      </c>
      <c r="FB27" s="72">
        <f t="shared" si="98"/>
        <v>193741.06</v>
      </c>
      <c r="FC27" s="89">
        <f t="shared" si="99"/>
        <v>1.0000000000027285</v>
      </c>
    </row>
    <row r="28" spans="1:159" ht="18" customHeight="1">
      <c r="A28" s="98">
        <v>22</v>
      </c>
      <c r="B28" s="98" t="s">
        <v>1041</v>
      </c>
      <c r="C28" s="98" t="s">
        <v>1042</v>
      </c>
      <c r="D28" s="98"/>
      <c r="E28" s="71">
        <v>39696</v>
      </c>
      <c r="G28" s="72">
        <v>20</v>
      </c>
      <c r="H28" s="72">
        <v>50000</v>
      </c>
      <c r="I28" s="72">
        <v>3223.98</v>
      </c>
      <c r="J28" s="100">
        <v>9999.7999999999993</v>
      </c>
      <c r="K28" s="72">
        <f t="shared" si="0"/>
        <v>13223.779999999999</v>
      </c>
      <c r="L28" s="72">
        <f t="shared" si="1"/>
        <v>36776.22</v>
      </c>
      <c r="M28" s="100">
        <v>9999.7999999999993</v>
      </c>
      <c r="N28" s="72">
        <f t="shared" si="2"/>
        <v>23223.579999999998</v>
      </c>
      <c r="O28" s="72">
        <f t="shared" si="3"/>
        <v>26776.420000000002</v>
      </c>
      <c r="P28" s="99">
        <v>849.3</v>
      </c>
      <c r="Q28" s="72">
        <f t="shared" si="4"/>
        <v>24072.879999999997</v>
      </c>
      <c r="R28" s="72">
        <f t="shared" si="5"/>
        <v>25927.120000000003</v>
      </c>
      <c r="S28" s="72">
        <v>767.11</v>
      </c>
      <c r="T28" s="72">
        <f t="shared" si="6"/>
        <v>24839.989999999998</v>
      </c>
      <c r="U28" s="89">
        <f t="shared" si="7"/>
        <v>25160.010000000002</v>
      </c>
      <c r="V28" s="99">
        <v>849.3</v>
      </c>
      <c r="W28" s="72">
        <f t="shared" si="8"/>
        <v>25689.289999999997</v>
      </c>
      <c r="X28" s="89">
        <f t="shared" si="9"/>
        <v>24310.710000000003</v>
      </c>
      <c r="Y28" s="72">
        <v>821.9</v>
      </c>
      <c r="Z28" s="72">
        <f t="shared" si="10"/>
        <v>26511.19</v>
      </c>
      <c r="AA28" s="89">
        <f t="shared" si="11"/>
        <v>23488.81</v>
      </c>
      <c r="AB28" s="72">
        <v>849.3</v>
      </c>
      <c r="AC28" s="72">
        <f t="shared" si="12"/>
        <v>27360.489999999998</v>
      </c>
      <c r="AD28" s="89">
        <f t="shared" si="13"/>
        <v>22639.510000000002</v>
      </c>
      <c r="AE28" s="72">
        <v>821.9</v>
      </c>
      <c r="AF28" s="72">
        <f t="shared" si="14"/>
        <v>28182.39</v>
      </c>
      <c r="AG28" s="89">
        <f t="shared" si="15"/>
        <v>21817.61</v>
      </c>
      <c r="AH28" s="72">
        <v>849.3</v>
      </c>
      <c r="AI28" s="72">
        <f t="shared" si="16"/>
        <v>29031.69</v>
      </c>
      <c r="AJ28" s="89">
        <f t="shared" si="17"/>
        <v>20968.310000000001</v>
      </c>
      <c r="AK28" s="72">
        <v>849.3</v>
      </c>
      <c r="AL28" s="72">
        <f t="shared" si="18"/>
        <v>29880.989999999998</v>
      </c>
      <c r="AM28" s="89">
        <f t="shared" si="19"/>
        <v>20119.010000000002</v>
      </c>
      <c r="AN28" s="72">
        <v>821.9</v>
      </c>
      <c r="AO28" s="72">
        <f t="shared" si="20"/>
        <v>30702.89</v>
      </c>
      <c r="AP28" s="89">
        <f t="shared" si="21"/>
        <v>19297.11</v>
      </c>
      <c r="AQ28" s="72">
        <v>849.3</v>
      </c>
      <c r="AR28" s="72">
        <f t="shared" si="22"/>
        <v>31552.19</v>
      </c>
      <c r="AS28" s="89">
        <f t="shared" si="23"/>
        <v>18447.810000000001</v>
      </c>
      <c r="AT28" s="72">
        <v>821.9</v>
      </c>
      <c r="AU28" s="72">
        <f t="shared" si="24"/>
        <v>32374.09</v>
      </c>
      <c r="AV28" s="89">
        <f t="shared" si="25"/>
        <v>17625.91</v>
      </c>
      <c r="AW28" s="72">
        <v>849.29</v>
      </c>
      <c r="AX28" s="72">
        <f t="shared" si="26"/>
        <v>33223.379999999997</v>
      </c>
      <c r="AY28" s="89">
        <f t="shared" si="27"/>
        <v>16776.62</v>
      </c>
      <c r="AZ28" s="72">
        <v>846.98</v>
      </c>
      <c r="BA28" s="72">
        <f t="shared" si="28"/>
        <v>34070.36</v>
      </c>
      <c r="BB28" s="89">
        <f t="shared" si="29"/>
        <v>15929.64</v>
      </c>
      <c r="BC28" s="72">
        <v>792.33</v>
      </c>
      <c r="BD28" s="72">
        <f t="shared" si="30"/>
        <v>34862.69</v>
      </c>
      <c r="BE28" s="89">
        <f t="shared" si="31"/>
        <v>15137.31</v>
      </c>
      <c r="BF28" s="72">
        <v>846.98</v>
      </c>
      <c r="BG28" s="72">
        <f t="shared" si="32"/>
        <v>35709.670000000006</v>
      </c>
      <c r="BH28" s="89">
        <f t="shared" si="33"/>
        <v>14290.33</v>
      </c>
      <c r="BI28" s="72">
        <v>819.66</v>
      </c>
      <c r="BJ28" s="72">
        <f t="shared" si="34"/>
        <v>36529.330000000009</v>
      </c>
      <c r="BK28" s="89">
        <f t="shared" si="35"/>
        <v>13470.67</v>
      </c>
      <c r="BL28" s="70">
        <v>846.98</v>
      </c>
      <c r="BM28" s="72">
        <f t="shared" si="36"/>
        <v>37376.310000000012</v>
      </c>
      <c r="BN28" s="89">
        <f t="shared" si="37"/>
        <v>12623.69</v>
      </c>
      <c r="BO28" s="72">
        <v>819.66</v>
      </c>
      <c r="BP28" s="72">
        <f t="shared" si="38"/>
        <v>38195.970000000016</v>
      </c>
      <c r="BQ28" s="89">
        <f t="shared" si="39"/>
        <v>11804.03</v>
      </c>
      <c r="BR28" s="72">
        <v>846.98</v>
      </c>
      <c r="BS28" s="72">
        <f t="shared" si="40"/>
        <v>39042.950000000019</v>
      </c>
      <c r="BT28" s="89">
        <f t="shared" si="41"/>
        <v>10957.050000000001</v>
      </c>
      <c r="BU28" s="72">
        <v>846.98</v>
      </c>
      <c r="BV28" s="72">
        <f t="shared" si="42"/>
        <v>39889.930000000022</v>
      </c>
      <c r="BW28" s="89">
        <f t="shared" si="43"/>
        <v>10110.070000000002</v>
      </c>
      <c r="BX28" s="70">
        <v>819.66</v>
      </c>
      <c r="BY28" s="72">
        <f t="shared" si="44"/>
        <v>40709.590000000026</v>
      </c>
      <c r="BZ28" s="89">
        <f t="shared" si="45"/>
        <v>9290.4100000000017</v>
      </c>
      <c r="CA28" s="70">
        <v>846.98</v>
      </c>
      <c r="CB28" s="72">
        <f t="shared" si="46"/>
        <v>41556.570000000029</v>
      </c>
      <c r="CC28" s="89">
        <f t="shared" si="47"/>
        <v>8443.4300000000021</v>
      </c>
      <c r="CD28" s="72">
        <v>819.66</v>
      </c>
      <c r="CE28" s="72">
        <f t="shared" si="48"/>
        <v>42376.230000000032</v>
      </c>
      <c r="CF28" s="89">
        <f t="shared" si="49"/>
        <v>7623.7700000000023</v>
      </c>
      <c r="CG28" s="72">
        <v>846.95</v>
      </c>
      <c r="CH28" s="72">
        <f t="shared" si="50"/>
        <v>43223.180000000029</v>
      </c>
      <c r="CI28" s="89">
        <f t="shared" si="51"/>
        <v>6776.8200000000024</v>
      </c>
      <c r="CJ28" s="90">
        <v>849.3</v>
      </c>
      <c r="CK28" s="72">
        <f t="shared" si="52"/>
        <v>44072.480000000032</v>
      </c>
      <c r="CL28" s="89">
        <f t="shared" si="53"/>
        <v>5927.5200000000023</v>
      </c>
      <c r="CM28" s="90">
        <v>767.11</v>
      </c>
      <c r="CN28" s="72">
        <f t="shared" si="54"/>
        <v>44839.590000000033</v>
      </c>
      <c r="CO28" s="89">
        <f t="shared" si="55"/>
        <v>5160.4100000000026</v>
      </c>
      <c r="CP28" s="90">
        <v>849.3</v>
      </c>
      <c r="CQ28" s="72">
        <f t="shared" si="56"/>
        <v>45688.890000000036</v>
      </c>
      <c r="CR28" s="89">
        <f t="shared" si="57"/>
        <v>4311.1100000000024</v>
      </c>
      <c r="CS28" s="90">
        <v>821.9</v>
      </c>
      <c r="CT28" s="72">
        <f t="shared" si="58"/>
        <v>46510.790000000037</v>
      </c>
      <c r="CU28" s="89">
        <f t="shared" si="59"/>
        <v>3489.2100000000023</v>
      </c>
      <c r="CV28" s="72">
        <v>849.3</v>
      </c>
      <c r="CW28" s="72">
        <f t="shared" si="60"/>
        <v>47360.09000000004</v>
      </c>
      <c r="CX28" s="89">
        <f t="shared" si="61"/>
        <v>2639.9100000000026</v>
      </c>
      <c r="CY28" s="72">
        <v>821.9</v>
      </c>
      <c r="CZ28" s="72">
        <f t="shared" si="62"/>
        <v>48181.990000000042</v>
      </c>
      <c r="DA28" s="89">
        <f t="shared" si="63"/>
        <v>1818.0100000000025</v>
      </c>
      <c r="DB28" s="72">
        <v>849.3</v>
      </c>
      <c r="DC28" s="72">
        <f t="shared" si="64"/>
        <v>49031.290000000045</v>
      </c>
      <c r="DD28" s="89">
        <f t="shared" si="65"/>
        <v>968.71000000000254</v>
      </c>
      <c r="DE28" s="72">
        <v>849.3</v>
      </c>
      <c r="DF28" s="72">
        <f t="shared" si="66"/>
        <v>49880.590000000047</v>
      </c>
      <c r="DG28" s="89">
        <f t="shared" si="67"/>
        <v>119.41000000000258</v>
      </c>
      <c r="DH28" s="72">
        <v>118.41</v>
      </c>
      <c r="DI28" s="72">
        <f t="shared" si="68"/>
        <v>49999.000000000051</v>
      </c>
      <c r="DJ28" s="89">
        <f t="shared" si="69"/>
        <v>1.0000000000025864</v>
      </c>
      <c r="DK28" s="72">
        <v>0</v>
      </c>
      <c r="DL28" s="72">
        <f t="shared" si="70"/>
        <v>49999.000000000051</v>
      </c>
      <c r="DM28" s="89">
        <f t="shared" si="71"/>
        <v>1.0000000000025864</v>
      </c>
      <c r="DN28" s="72">
        <v>0</v>
      </c>
      <c r="DO28" s="72">
        <f t="shared" si="72"/>
        <v>49999.000000000051</v>
      </c>
      <c r="DP28" s="89">
        <f t="shared" si="73"/>
        <v>1.0000000000025864</v>
      </c>
      <c r="DQ28" s="72">
        <v>0</v>
      </c>
      <c r="DR28" s="72">
        <f t="shared" si="74"/>
        <v>49999.000000000051</v>
      </c>
      <c r="DS28" s="89">
        <f t="shared" si="75"/>
        <v>1.0000000000025864</v>
      </c>
      <c r="DT28" s="72">
        <v>0</v>
      </c>
      <c r="DU28" s="72">
        <f t="shared" si="76"/>
        <v>49999.000000000051</v>
      </c>
      <c r="DV28" s="89">
        <f t="shared" si="77"/>
        <v>1.0000000000025864</v>
      </c>
      <c r="DW28" s="72">
        <v>0</v>
      </c>
      <c r="DX28" s="72">
        <f t="shared" si="78"/>
        <v>49999.000000000051</v>
      </c>
      <c r="DY28" s="89">
        <f t="shared" si="79"/>
        <v>1.0000000000025864</v>
      </c>
      <c r="DZ28" s="72">
        <v>0</v>
      </c>
      <c r="EA28" s="72">
        <f t="shared" si="80"/>
        <v>49999.000000000051</v>
      </c>
      <c r="EB28" s="89">
        <f t="shared" si="81"/>
        <v>1.0000000000025864</v>
      </c>
      <c r="EC28" s="72">
        <v>0</v>
      </c>
      <c r="ED28" s="72">
        <f t="shared" si="82"/>
        <v>49999.000000000051</v>
      </c>
      <c r="EE28" s="89">
        <f t="shared" si="83"/>
        <v>1.0000000000025864</v>
      </c>
      <c r="EF28" s="72">
        <v>0</v>
      </c>
      <c r="EG28" s="72">
        <f t="shared" si="84"/>
        <v>49999.000000000051</v>
      </c>
      <c r="EH28" s="89">
        <f t="shared" si="85"/>
        <v>1.0000000000025864</v>
      </c>
      <c r="EI28" s="72">
        <v>0</v>
      </c>
      <c r="EJ28" s="72">
        <f t="shared" si="86"/>
        <v>49999.000000000051</v>
      </c>
      <c r="EK28" s="89">
        <f t="shared" si="87"/>
        <v>1.0000000000025864</v>
      </c>
      <c r="EL28" s="94">
        <v>0</v>
      </c>
      <c r="EM28" s="72">
        <f t="shared" si="88"/>
        <v>49999.000000000051</v>
      </c>
      <c r="EN28" s="89">
        <f t="shared" si="89"/>
        <v>1.0000000000025864</v>
      </c>
      <c r="EO28" s="72">
        <v>0</v>
      </c>
      <c r="EP28" s="72">
        <f t="shared" si="90"/>
        <v>49999.000000000051</v>
      </c>
      <c r="EQ28" s="89">
        <f t="shared" si="91"/>
        <v>1.0000000000025864</v>
      </c>
      <c r="ER28" s="95">
        <v>0</v>
      </c>
      <c r="ES28" s="72">
        <f t="shared" si="92"/>
        <v>49999.000000000051</v>
      </c>
      <c r="ET28" s="89">
        <f t="shared" si="93"/>
        <v>1.0000000000025864</v>
      </c>
      <c r="EU28" s="96">
        <v>0</v>
      </c>
      <c r="EV28" s="72">
        <f t="shared" si="94"/>
        <v>49999.000000000051</v>
      </c>
      <c r="EW28" s="89">
        <f t="shared" si="95"/>
        <v>1.0000000000025864</v>
      </c>
      <c r="EX28" s="95">
        <v>0</v>
      </c>
      <c r="EY28" s="72">
        <f t="shared" si="96"/>
        <v>49999.000000000051</v>
      </c>
      <c r="EZ28" s="89">
        <f t="shared" si="97"/>
        <v>1.0000000000025864</v>
      </c>
      <c r="FA28" s="95">
        <v>0</v>
      </c>
      <c r="FB28" s="72">
        <f t="shared" si="98"/>
        <v>49999.000000000051</v>
      </c>
      <c r="FC28" s="89">
        <f t="shared" si="99"/>
        <v>1.0000000000025864</v>
      </c>
    </row>
    <row r="29" spans="1:159" ht="18" customHeight="1">
      <c r="A29" s="98">
        <v>23</v>
      </c>
      <c r="B29" s="98" t="s">
        <v>1043</v>
      </c>
      <c r="C29" s="98" t="s">
        <v>1044</v>
      </c>
      <c r="D29" s="98"/>
      <c r="E29" s="71">
        <v>39704</v>
      </c>
      <c r="G29" s="72">
        <v>20</v>
      </c>
      <c r="H29" s="72">
        <v>42000</v>
      </c>
      <c r="I29" s="72">
        <v>2524.5300000000002</v>
      </c>
      <c r="J29" s="100">
        <v>8399.7999999999993</v>
      </c>
      <c r="K29" s="72">
        <f t="shared" si="0"/>
        <v>10924.33</v>
      </c>
      <c r="L29" s="72">
        <f t="shared" si="1"/>
        <v>31075.67</v>
      </c>
      <c r="M29" s="100">
        <v>8399.7999999999993</v>
      </c>
      <c r="N29" s="72">
        <f t="shared" si="2"/>
        <v>19324.129999999997</v>
      </c>
      <c r="O29" s="72">
        <f t="shared" si="3"/>
        <v>22675.87</v>
      </c>
      <c r="P29" s="99">
        <v>713.41</v>
      </c>
      <c r="Q29" s="72">
        <f t="shared" si="4"/>
        <v>20037.539999999997</v>
      </c>
      <c r="R29" s="72">
        <f t="shared" si="5"/>
        <v>21962.46</v>
      </c>
      <c r="S29" s="72">
        <v>644.37</v>
      </c>
      <c r="T29" s="72">
        <f t="shared" si="6"/>
        <v>20681.909999999996</v>
      </c>
      <c r="U29" s="89">
        <f t="shared" si="7"/>
        <v>21318.09</v>
      </c>
      <c r="V29" s="99">
        <v>713.41</v>
      </c>
      <c r="W29" s="72">
        <f t="shared" si="8"/>
        <v>21395.319999999996</v>
      </c>
      <c r="X29" s="89">
        <f t="shared" si="9"/>
        <v>20604.68</v>
      </c>
      <c r="Y29" s="72">
        <v>690.39</v>
      </c>
      <c r="Z29" s="72">
        <f t="shared" si="10"/>
        <v>22085.709999999995</v>
      </c>
      <c r="AA29" s="89">
        <f t="shared" si="11"/>
        <v>19914.29</v>
      </c>
      <c r="AB29" s="72">
        <v>713.41</v>
      </c>
      <c r="AC29" s="72">
        <f t="shared" si="12"/>
        <v>22799.119999999995</v>
      </c>
      <c r="AD29" s="89">
        <f t="shared" si="13"/>
        <v>19200.88</v>
      </c>
      <c r="AE29" s="72">
        <v>690.39</v>
      </c>
      <c r="AF29" s="72">
        <f t="shared" si="14"/>
        <v>23489.509999999995</v>
      </c>
      <c r="AG29" s="89">
        <f t="shared" si="15"/>
        <v>18510.490000000002</v>
      </c>
      <c r="AH29" s="72">
        <v>713.41</v>
      </c>
      <c r="AI29" s="72">
        <f t="shared" si="16"/>
        <v>24202.919999999995</v>
      </c>
      <c r="AJ29" s="89">
        <f t="shared" si="17"/>
        <v>17797.080000000002</v>
      </c>
      <c r="AK29" s="72">
        <v>713.41</v>
      </c>
      <c r="AL29" s="72">
        <f t="shared" si="18"/>
        <v>24916.329999999994</v>
      </c>
      <c r="AM29" s="89">
        <f t="shared" si="19"/>
        <v>17083.670000000002</v>
      </c>
      <c r="AN29" s="72">
        <v>690.39</v>
      </c>
      <c r="AO29" s="72">
        <f t="shared" si="20"/>
        <v>25606.719999999994</v>
      </c>
      <c r="AP29" s="89">
        <f t="shared" si="21"/>
        <v>16393.280000000002</v>
      </c>
      <c r="AQ29" s="72">
        <v>713.41</v>
      </c>
      <c r="AR29" s="72">
        <f t="shared" si="22"/>
        <v>26320.129999999994</v>
      </c>
      <c r="AS29" s="89">
        <f t="shared" si="23"/>
        <v>15679.870000000003</v>
      </c>
      <c r="AT29" s="72">
        <v>690.39</v>
      </c>
      <c r="AU29" s="72">
        <f t="shared" si="24"/>
        <v>27010.519999999993</v>
      </c>
      <c r="AV29" s="89">
        <f t="shared" si="25"/>
        <v>14989.480000000003</v>
      </c>
      <c r="AW29" s="72">
        <v>713.41</v>
      </c>
      <c r="AX29" s="72">
        <f t="shared" si="26"/>
        <v>27723.929999999993</v>
      </c>
      <c r="AY29" s="89">
        <f t="shared" si="27"/>
        <v>14276.070000000003</v>
      </c>
      <c r="AZ29" s="72">
        <v>711.46</v>
      </c>
      <c r="BA29" s="72">
        <f t="shared" si="28"/>
        <v>28435.389999999992</v>
      </c>
      <c r="BB29" s="89">
        <f t="shared" si="29"/>
        <v>13564.610000000004</v>
      </c>
      <c r="BC29" s="72">
        <v>665.56</v>
      </c>
      <c r="BD29" s="72">
        <f t="shared" si="30"/>
        <v>29100.949999999993</v>
      </c>
      <c r="BE29" s="89">
        <f t="shared" si="31"/>
        <v>12899.050000000005</v>
      </c>
      <c r="BF29" s="72">
        <v>711.46</v>
      </c>
      <c r="BG29" s="72">
        <f t="shared" si="32"/>
        <v>29812.409999999993</v>
      </c>
      <c r="BH29" s="89">
        <f t="shared" si="33"/>
        <v>12187.590000000004</v>
      </c>
      <c r="BI29" s="72">
        <v>688.51</v>
      </c>
      <c r="BJ29" s="72">
        <f t="shared" si="34"/>
        <v>30500.919999999991</v>
      </c>
      <c r="BK29" s="89">
        <f t="shared" si="35"/>
        <v>11499.080000000004</v>
      </c>
      <c r="BL29" s="70">
        <v>711.46</v>
      </c>
      <c r="BM29" s="72">
        <f t="shared" si="36"/>
        <v>31212.37999999999</v>
      </c>
      <c r="BN29" s="89">
        <f t="shared" si="37"/>
        <v>10787.620000000003</v>
      </c>
      <c r="BO29" s="72">
        <v>688.51</v>
      </c>
      <c r="BP29" s="72">
        <f t="shared" si="38"/>
        <v>31900.889999999989</v>
      </c>
      <c r="BQ29" s="89">
        <f t="shared" si="39"/>
        <v>10099.110000000002</v>
      </c>
      <c r="BR29" s="72">
        <v>711.46</v>
      </c>
      <c r="BS29" s="72">
        <f t="shared" si="40"/>
        <v>32612.349999999988</v>
      </c>
      <c r="BT29" s="89">
        <f t="shared" si="41"/>
        <v>9387.6500000000015</v>
      </c>
      <c r="BU29" s="72">
        <v>711.46</v>
      </c>
      <c r="BV29" s="72">
        <f t="shared" si="42"/>
        <v>33323.80999999999</v>
      </c>
      <c r="BW29" s="89">
        <f t="shared" si="43"/>
        <v>8676.1900000000023</v>
      </c>
      <c r="BX29" s="70">
        <v>688.51</v>
      </c>
      <c r="BY29" s="72">
        <f t="shared" si="44"/>
        <v>34012.319999999992</v>
      </c>
      <c r="BZ29" s="89">
        <f t="shared" si="45"/>
        <v>7987.6800000000021</v>
      </c>
      <c r="CA29" s="70">
        <v>711.46</v>
      </c>
      <c r="CB29" s="72">
        <f t="shared" si="46"/>
        <v>34723.779999999992</v>
      </c>
      <c r="CC29" s="89">
        <f t="shared" si="47"/>
        <v>7276.2200000000021</v>
      </c>
      <c r="CD29" s="72">
        <v>688.51</v>
      </c>
      <c r="CE29" s="72">
        <f t="shared" si="48"/>
        <v>35412.289999999994</v>
      </c>
      <c r="CF29" s="89">
        <f t="shared" si="49"/>
        <v>6587.7100000000019</v>
      </c>
      <c r="CG29" s="72">
        <v>711.44</v>
      </c>
      <c r="CH29" s="72">
        <f t="shared" si="50"/>
        <v>36123.729999999996</v>
      </c>
      <c r="CI29" s="89">
        <f t="shared" si="51"/>
        <v>5876.2700000000023</v>
      </c>
      <c r="CJ29" s="90">
        <v>713.41</v>
      </c>
      <c r="CK29" s="72">
        <f t="shared" si="52"/>
        <v>36837.14</v>
      </c>
      <c r="CL29" s="89">
        <f t="shared" si="53"/>
        <v>5162.8600000000024</v>
      </c>
      <c r="CM29" s="90">
        <v>644.37</v>
      </c>
      <c r="CN29" s="72">
        <f t="shared" si="54"/>
        <v>37481.51</v>
      </c>
      <c r="CO29" s="89">
        <f t="shared" si="55"/>
        <v>4518.4900000000025</v>
      </c>
      <c r="CP29" s="90">
        <v>713.41</v>
      </c>
      <c r="CQ29" s="72">
        <f t="shared" si="56"/>
        <v>38194.920000000006</v>
      </c>
      <c r="CR29" s="89">
        <f t="shared" si="57"/>
        <v>3805.0800000000027</v>
      </c>
      <c r="CS29" s="90">
        <v>690.39</v>
      </c>
      <c r="CT29" s="72">
        <f t="shared" si="58"/>
        <v>38885.310000000005</v>
      </c>
      <c r="CU29" s="89">
        <f t="shared" si="59"/>
        <v>3114.6900000000028</v>
      </c>
      <c r="CV29" s="72">
        <v>713.41</v>
      </c>
      <c r="CW29" s="72">
        <f t="shared" si="60"/>
        <v>39598.720000000008</v>
      </c>
      <c r="CX29" s="89">
        <f t="shared" si="61"/>
        <v>2401.2800000000029</v>
      </c>
      <c r="CY29" s="72">
        <v>690.39</v>
      </c>
      <c r="CZ29" s="72">
        <f t="shared" si="62"/>
        <v>40289.110000000008</v>
      </c>
      <c r="DA29" s="89">
        <f t="shared" si="63"/>
        <v>1710.8900000000031</v>
      </c>
      <c r="DB29" s="72">
        <v>713.41</v>
      </c>
      <c r="DC29" s="72">
        <f t="shared" si="64"/>
        <v>41002.520000000011</v>
      </c>
      <c r="DD29" s="89">
        <f t="shared" si="65"/>
        <v>997.48000000000309</v>
      </c>
      <c r="DE29" s="72">
        <v>713.41</v>
      </c>
      <c r="DF29" s="72">
        <f t="shared" si="66"/>
        <v>41715.930000000015</v>
      </c>
      <c r="DG29" s="89">
        <f t="shared" si="67"/>
        <v>284.07000000000312</v>
      </c>
      <c r="DH29" s="72">
        <v>283.07</v>
      </c>
      <c r="DI29" s="72">
        <f t="shared" si="68"/>
        <v>41999.000000000015</v>
      </c>
      <c r="DJ29" s="89">
        <f t="shared" si="69"/>
        <v>1.0000000000031264</v>
      </c>
      <c r="DK29" s="72">
        <v>0</v>
      </c>
      <c r="DL29" s="72">
        <f t="shared" si="70"/>
        <v>41999.000000000015</v>
      </c>
      <c r="DM29" s="89">
        <f t="shared" si="71"/>
        <v>1.0000000000031264</v>
      </c>
      <c r="DN29" s="72">
        <v>0</v>
      </c>
      <c r="DO29" s="72">
        <f t="shared" si="72"/>
        <v>41999.000000000015</v>
      </c>
      <c r="DP29" s="89">
        <f t="shared" si="73"/>
        <v>1.0000000000031264</v>
      </c>
      <c r="DQ29" s="72">
        <v>0</v>
      </c>
      <c r="DR29" s="72">
        <f t="shared" si="74"/>
        <v>41999.000000000015</v>
      </c>
      <c r="DS29" s="89">
        <f t="shared" si="75"/>
        <v>1.0000000000031264</v>
      </c>
      <c r="DT29" s="72">
        <v>0</v>
      </c>
      <c r="DU29" s="72">
        <f t="shared" si="76"/>
        <v>41999.000000000015</v>
      </c>
      <c r="DV29" s="89">
        <f t="shared" si="77"/>
        <v>1.0000000000031264</v>
      </c>
      <c r="DW29" s="72">
        <v>0</v>
      </c>
      <c r="DX29" s="72">
        <f t="shared" si="78"/>
        <v>41999.000000000015</v>
      </c>
      <c r="DY29" s="89">
        <f t="shared" si="79"/>
        <v>1.0000000000031264</v>
      </c>
      <c r="DZ29" s="72">
        <v>0</v>
      </c>
      <c r="EA29" s="72">
        <f t="shared" si="80"/>
        <v>41999.000000000015</v>
      </c>
      <c r="EB29" s="89">
        <f t="shared" si="81"/>
        <v>1.0000000000031264</v>
      </c>
      <c r="EC29" s="72">
        <v>0</v>
      </c>
      <c r="ED29" s="72">
        <f t="shared" si="82"/>
        <v>41999.000000000015</v>
      </c>
      <c r="EE29" s="89">
        <f t="shared" si="83"/>
        <v>1.0000000000031264</v>
      </c>
      <c r="EF29" s="72">
        <v>0</v>
      </c>
      <c r="EG29" s="72">
        <f t="shared" si="84"/>
        <v>41999.000000000015</v>
      </c>
      <c r="EH29" s="89">
        <f t="shared" si="85"/>
        <v>1.0000000000031264</v>
      </c>
      <c r="EI29" s="72">
        <v>0</v>
      </c>
      <c r="EJ29" s="72">
        <f t="shared" si="86"/>
        <v>41999.000000000015</v>
      </c>
      <c r="EK29" s="89">
        <f t="shared" si="87"/>
        <v>1.0000000000031264</v>
      </c>
      <c r="EL29" s="94">
        <v>0</v>
      </c>
      <c r="EM29" s="72">
        <f t="shared" si="88"/>
        <v>41999.000000000015</v>
      </c>
      <c r="EN29" s="89">
        <f t="shared" si="89"/>
        <v>1.0000000000031264</v>
      </c>
      <c r="EO29" s="72">
        <v>0</v>
      </c>
      <c r="EP29" s="72">
        <f t="shared" si="90"/>
        <v>41999.000000000015</v>
      </c>
      <c r="EQ29" s="89">
        <f t="shared" si="91"/>
        <v>1.0000000000031264</v>
      </c>
      <c r="ER29" s="95">
        <v>0</v>
      </c>
      <c r="ES29" s="72">
        <f t="shared" si="92"/>
        <v>41999.000000000015</v>
      </c>
      <c r="ET29" s="89">
        <f t="shared" si="93"/>
        <v>1.0000000000031264</v>
      </c>
      <c r="EU29" s="96">
        <v>0</v>
      </c>
      <c r="EV29" s="72">
        <f t="shared" si="94"/>
        <v>41999.000000000015</v>
      </c>
      <c r="EW29" s="89">
        <f t="shared" si="95"/>
        <v>1.0000000000031264</v>
      </c>
      <c r="EX29" s="95">
        <v>0</v>
      </c>
      <c r="EY29" s="72">
        <f t="shared" si="96"/>
        <v>41999.000000000015</v>
      </c>
      <c r="EZ29" s="89">
        <f t="shared" si="97"/>
        <v>1.0000000000031264</v>
      </c>
      <c r="FA29" s="95">
        <v>0</v>
      </c>
      <c r="FB29" s="72">
        <f t="shared" si="98"/>
        <v>41999.000000000015</v>
      </c>
      <c r="FC29" s="89">
        <f t="shared" si="99"/>
        <v>1.0000000000031264</v>
      </c>
    </row>
    <row r="30" spans="1:159" ht="18" customHeight="1">
      <c r="A30" s="98">
        <v>24</v>
      </c>
      <c r="B30" s="98" t="s">
        <v>1045</v>
      </c>
      <c r="C30" s="98" t="s">
        <v>1046</v>
      </c>
      <c r="D30" s="98"/>
      <c r="E30" s="71">
        <v>39706</v>
      </c>
      <c r="G30" s="72">
        <v>20</v>
      </c>
      <c r="H30" s="72">
        <v>35000</v>
      </c>
      <c r="I30" s="72">
        <v>2065.5100000000002</v>
      </c>
      <c r="J30" s="100">
        <v>6999.8</v>
      </c>
      <c r="K30" s="72">
        <f t="shared" si="0"/>
        <v>9065.3100000000013</v>
      </c>
      <c r="L30" s="72">
        <f t="shared" si="1"/>
        <v>25934.69</v>
      </c>
      <c r="M30" s="100">
        <v>6999.8</v>
      </c>
      <c r="N30" s="72">
        <f t="shared" si="2"/>
        <v>16065.11</v>
      </c>
      <c r="O30" s="72">
        <f t="shared" si="3"/>
        <v>18934.89</v>
      </c>
      <c r="P30" s="99">
        <v>594.5</v>
      </c>
      <c r="Q30" s="72">
        <f t="shared" si="4"/>
        <v>16659.61</v>
      </c>
      <c r="R30" s="72">
        <f t="shared" si="5"/>
        <v>18340.39</v>
      </c>
      <c r="S30" s="72">
        <v>536.97</v>
      </c>
      <c r="T30" s="72">
        <f t="shared" si="6"/>
        <v>17196.580000000002</v>
      </c>
      <c r="U30" s="89">
        <f t="shared" si="7"/>
        <v>17803.419999999998</v>
      </c>
      <c r="V30" s="99">
        <v>594.5</v>
      </c>
      <c r="W30" s="72">
        <f t="shared" si="8"/>
        <v>17791.080000000002</v>
      </c>
      <c r="X30" s="89">
        <f t="shared" si="9"/>
        <v>17208.919999999998</v>
      </c>
      <c r="Y30" s="72">
        <v>575.33000000000004</v>
      </c>
      <c r="Z30" s="72">
        <f t="shared" si="10"/>
        <v>18366.410000000003</v>
      </c>
      <c r="AA30" s="89">
        <f t="shared" si="11"/>
        <v>16633.589999999997</v>
      </c>
      <c r="AB30" s="72">
        <v>594.5</v>
      </c>
      <c r="AC30" s="72">
        <f t="shared" si="12"/>
        <v>18960.910000000003</v>
      </c>
      <c r="AD30" s="89">
        <f t="shared" si="13"/>
        <v>16039.089999999997</v>
      </c>
      <c r="AE30" s="72">
        <v>575.33000000000004</v>
      </c>
      <c r="AF30" s="72">
        <f t="shared" si="14"/>
        <v>19536.240000000005</v>
      </c>
      <c r="AG30" s="89">
        <f t="shared" si="15"/>
        <v>15463.759999999997</v>
      </c>
      <c r="AH30" s="72">
        <v>594.5</v>
      </c>
      <c r="AI30" s="72">
        <f t="shared" si="16"/>
        <v>20130.740000000005</v>
      </c>
      <c r="AJ30" s="89">
        <f t="shared" si="17"/>
        <v>14869.259999999997</v>
      </c>
      <c r="AK30" s="72">
        <v>594.5</v>
      </c>
      <c r="AL30" s="72">
        <f t="shared" si="18"/>
        <v>20725.240000000005</v>
      </c>
      <c r="AM30" s="89">
        <f t="shared" si="19"/>
        <v>14274.759999999997</v>
      </c>
      <c r="AN30" s="72">
        <v>575.33000000000004</v>
      </c>
      <c r="AO30" s="72">
        <f t="shared" si="20"/>
        <v>21300.570000000007</v>
      </c>
      <c r="AP30" s="89">
        <f t="shared" si="21"/>
        <v>13699.429999999997</v>
      </c>
      <c r="AQ30" s="72">
        <v>594.5</v>
      </c>
      <c r="AR30" s="72">
        <f t="shared" si="22"/>
        <v>21895.070000000007</v>
      </c>
      <c r="AS30" s="89">
        <f t="shared" si="23"/>
        <v>13104.929999999997</v>
      </c>
      <c r="AT30" s="72">
        <v>575.33000000000004</v>
      </c>
      <c r="AU30" s="72">
        <f t="shared" si="24"/>
        <v>22470.400000000009</v>
      </c>
      <c r="AV30" s="89">
        <f t="shared" si="25"/>
        <v>12529.599999999997</v>
      </c>
      <c r="AW30" s="72">
        <v>594.51</v>
      </c>
      <c r="AX30" s="72">
        <f t="shared" si="26"/>
        <v>23064.910000000007</v>
      </c>
      <c r="AY30" s="89">
        <f t="shared" si="27"/>
        <v>11935.089999999997</v>
      </c>
      <c r="AZ30" s="72">
        <v>592.88</v>
      </c>
      <c r="BA30" s="72">
        <f t="shared" si="28"/>
        <v>23657.790000000008</v>
      </c>
      <c r="BB30" s="89">
        <f t="shared" si="29"/>
        <v>11342.209999999997</v>
      </c>
      <c r="BC30" s="72">
        <v>554.63</v>
      </c>
      <c r="BD30" s="72">
        <f t="shared" si="30"/>
        <v>24212.420000000009</v>
      </c>
      <c r="BE30" s="89">
        <f t="shared" si="31"/>
        <v>10787.579999999998</v>
      </c>
      <c r="BF30" s="72">
        <v>592.88</v>
      </c>
      <c r="BG30" s="72">
        <f t="shared" si="32"/>
        <v>24805.30000000001</v>
      </c>
      <c r="BH30" s="89">
        <f t="shared" si="33"/>
        <v>10194.699999999999</v>
      </c>
      <c r="BI30" s="72">
        <v>573.75</v>
      </c>
      <c r="BJ30" s="72">
        <f t="shared" si="34"/>
        <v>25379.05000000001</v>
      </c>
      <c r="BK30" s="89">
        <f t="shared" si="35"/>
        <v>9620.9499999999989</v>
      </c>
      <c r="BL30" s="70">
        <v>592.88</v>
      </c>
      <c r="BM30" s="72">
        <f t="shared" si="36"/>
        <v>25971.930000000011</v>
      </c>
      <c r="BN30" s="89">
        <f t="shared" si="37"/>
        <v>9028.07</v>
      </c>
      <c r="BO30" s="72">
        <v>573.75</v>
      </c>
      <c r="BP30" s="72">
        <f t="shared" si="38"/>
        <v>26545.680000000011</v>
      </c>
      <c r="BQ30" s="89">
        <f t="shared" si="39"/>
        <v>8454.32</v>
      </c>
      <c r="BR30" s="72">
        <v>592.88</v>
      </c>
      <c r="BS30" s="72">
        <f t="shared" si="40"/>
        <v>27138.560000000012</v>
      </c>
      <c r="BT30" s="89">
        <f t="shared" si="41"/>
        <v>7861.44</v>
      </c>
      <c r="BU30" s="72">
        <v>592.88</v>
      </c>
      <c r="BV30" s="72">
        <f t="shared" si="42"/>
        <v>27731.440000000013</v>
      </c>
      <c r="BW30" s="89">
        <f t="shared" si="43"/>
        <v>7268.5599999999995</v>
      </c>
      <c r="BX30" s="70">
        <v>573.75</v>
      </c>
      <c r="BY30" s="72">
        <f t="shared" si="44"/>
        <v>28305.190000000013</v>
      </c>
      <c r="BZ30" s="89">
        <f t="shared" si="45"/>
        <v>6694.8099999999995</v>
      </c>
      <c r="CA30" s="70">
        <v>592.88</v>
      </c>
      <c r="CB30" s="72">
        <f t="shared" si="46"/>
        <v>28898.070000000014</v>
      </c>
      <c r="CC30" s="89">
        <f t="shared" si="47"/>
        <v>6101.9299999999994</v>
      </c>
      <c r="CD30" s="72">
        <v>573.75</v>
      </c>
      <c r="CE30" s="72">
        <f t="shared" si="48"/>
        <v>29471.820000000014</v>
      </c>
      <c r="CF30" s="89">
        <f t="shared" si="49"/>
        <v>5528.1799999999994</v>
      </c>
      <c r="CG30" s="72">
        <v>592.89</v>
      </c>
      <c r="CH30" s="72">
        <f t="shared" si="50"/>
        <v>30064.710000000014</v>
      </c>
      <c r="CI30" s="89">
        <f t="shared" si="51"/>
        <v>4935.2899999999991</v>
      </c>
      <c r="CJ30" s="90">
        <v>594.5</v>
      </c>
      <c r="CK30" s="72">
        <f t="shared" si="52"/>
        <v>30659.210000000014</v>
      </c>
      <c r="CL30" s="89">
        <f t="shared" si="53"/>
        <v>4340.7899999999991</v>
      </c>
      <c r="CM30" s="90">
        <v>536.97</v>
      </c>
      <c r="CN30" s="72">
        <f t="shared" si="54"/>
        <v>31196.180000000015</v>
      </c>
      <c r="CO30" s="89">
        <f t="shared" si="55"/>
        <v>3803.8199999999988</v>
      </c>
      <c r="CP30" s="90">
        <v>594.5</v>
      </c>
      <c r="CQ30" s="72">
        <f t="shared" si="56"/>
        <v>31790.680000000015</v>
      </c>
      <c r="CR30" s="89">
        <f t="shared" si="57"/>
        <v>3209.3199999999988</v>
      </c>
      <c r="CS30" s="90">
        <v>575.33000000000004</v>
      </c>
      <c r="CT30" s="72">
        <f t="shared" si="58"/>
        <v>32366.010000000017</v>
      </c>
      <c r="CU30" s="89">
        <f t="shared" si="59"/>
        <v>2633.9899999999989</v>
      </c>
      <c r="CV30" s="72">
        <v>594.5</v>
      </c>
      <c r="CW30" s="72">
        <f t="shared" si="60"/>
        <v>32960.510000000017</v>
      </c>
      <c r="CX30" s="89">
        <f t="shared" si="61"/>
        <v>2039.4899999999989</v>
      </c>
      <c r="CY30" s="72">
        <v>575.33000000000004</v>
      </c>
      <c r="CZ30" s="72">
        <f t="shared" si="62"/>
        <v>33535.840000000018</v>
      </c>
      <c r="DA30" s="89">
        <f t="shared" si="63"/>
        <v>1464.1599999999989</v>
      </c>
      <c r="DB30" s="72">
        <v>594.5</v>
      </c>
      <c r="DC30" s="72">
        <f t="shared" si="64"/>
        <v>34130.340000000018</v>
      </c>
      <c r="DD30" s="89">
        <f t="shared" si="65"/>
        <v>869.65999999999894</v>
      </c>
      <c r="DE30" s="72">
        <v>594.5</v>
      </c>
      <c r="DF30" s="72">
        <f t="shared" si="66"/>
        <v>34724.840000000018</v>
      </c>
      <c r="DG30" s="89">
        <f t="shared" si="67"/>
        <v>275.15999999999894</v>
      </c>
      <c r="DH30" s="72">
        <v>274.16000000000003</v>
      </c>
      <c r="DI30" s="72">
        <f t="shared" si="68"/>
        <v>34999.000000000022</v>
      </c>
      <c r="DJ30" s="89">
        <f t="shared" si="69"/>
        <v>0.99999999999891998</v>
      </c>
      <c r="DK30" s="72">
        <v>0</v>
      </c>
      <c r="DL30" s="72">
        <f t="shared" si="70"/>
        <v>34999.000000000022</v>
      </c>
      <c r="DM30" s="89">
        <f t="shared" si="71"/>
        <v>0.99999999999891998</v>
      </c>
      <c r="DN30" s="72">
        <v>0</v>
      </c>
      <c r="DO30" s="72">
        <f t="shared" si="72"/>
        <v>34999.000000000022</v>
      </c>
      <c r="DP30" s="89">
        <f t="shared" si="73"/>
        <v>0.99999999999891998</v>
      </c>
      <c r="DQ30" s="72">
        <v>0</v>
      </c>
      <c r="DR30" s="72">
        <f t="shared" si="74"/>
        <v>34999.000000000022</v>
      </c>
      <c r="DS30" s="89">
        <f t="shared" si="75"/>
        <v>0.99999999999891998</v>
      </c>
      <c r="DT30" s="72">
        <v>0</v>
      </c>
      <c r="DU30" s="72">
        <f t="shared" si="76"/>
        <v>34999.000000000022</v>
      </c>
      <c r="DV30" s="89">
        <f t="shared" si="77"/>
        <v>0.99999999999891998</v>
      </c>
      <c r="DW30" s="72">
        <v>0</v>
      </c>
      <c r="DX30" s="72">
        <f t="shared" si="78"/>
        <v>34999.000000000022</v>
      </c>
      <c r="DY30" s="89">
        <f t="shared" si="79"/>
        <v>0.99999999999891998</v>
      </c>
      <c r="DZ30" s="72">
        <v>0</v>
      </c>
      <c r="EA30" s="72">
        <f t="shared" si="80"/>
        <v>34999.000000000022</v>
      </c>
      <c r="EB30" s="89">
        <f t="shared" si="81"/>
        <v>0.99999999999891998</v>
      </c>
      <c r="EC30" s="72">
        <v>0</v>
      </c>
      <c r="ED30" s="72">
        <f t="shared" si="82"/>
        <v>34999.000000000022</v>
      </c>
      <c r="EE30" s="89">
        <f t="shared" si="83"/>
        <v>0.99999999999891998</v>
      </c>
      <c r="EF30" s="72">
        <v>0</v>
      </c>
      <c r="EG30" s="72">
        <f t="shared" si="84"/>
        <v>34999.000000000022</v>
      </c>
      <c r="EH30" s="89">
        <f t="shared" si="85"/>
        <v>0.99999999999891998</v>
      </c>
      <c r="EI30" s="72">
        <v>0</v>
      </c>
      <c r="EJ30" s="72">
        <f t="shared" si="86"/>
        <v>34999.000000000022</v>
      </c>
      <c r="EK30" s="89">
        <f t="shared" si="87"/>
        <v>0.99999999999891998</v>
      </c>
      <c r="EL30" s="94">
        <v>0</v>
      </c>
      <c r="EM30" s="72">
        <f t="shared" si="88"/>
        <v>34999.000000000022</v>
      </c>
      <c r="EN30" s="89">
        <f t="shared" si="89"/>
        <v>0.99999999999891998</v>
      </c>
      <c r="EO30" s="72">
        <v>0</v>
      </c>
      <c r="EP30" s="72">
        <f t="shared" si="90"/>
        <v>34999.000000000022</v>
      </c>
      <c r="EQ30" s="89">
        <f t="shared" si="91"/>
        <v>0.99999999999891998</v>
      </c>
      <c r="ER30" s="95">
        <v>0</v>
      </c>
      <c r="ES30" s="72">
        <f t="shared" si="92"/>
        <v>34999.000000000022</v>
      </c>
      <c r="ET30" s="89">
        <f t="shared" si="93"/>
        <v>0.99999999999891998</v>
      </c>
      <c r="EU30" s="96">
        <v>0</v>
      </c>
      <c r="EV30" s="72">
        <f t="shared" si="94"/>
        <v>34999.000000000022</v>
      </c>
      <c r="EW30" s="89">
        <f t="shared" si="95"/>
        <v>0.99999999999891998</v>
      </c>
      <c r="EX30" s="95">
        <v>0</v>
      </c>
      <c r="EY30" s="72">
        <f t="shared" si="96"/>
        <v>34999.000000000022</v>
      </c>
      <c r="EZ30" s="89">
        <f t="shared" si="97"/>
        <v>0.99999999999891998</v>
      </c>
      <c r="FA30" s="95">
        <v>0</v>
      </c>
      <c r="FB30" s="72">
        <f t="shared" si="98"/>
        <v>34999.000000000022</v>
      </c>
      <c r="FC30" s="89">
        <f t="shared" si="99"/>
        <v>0.99999999999891998</v>
      </c>
    </row>
    <row r="31" spans="1:159" ht="18" customHeight="1">
      <c r="A31" s="98">
        <v>25</v>
      </c>
      <c r="B31" s="98" t="s">
        <v>1047</v>
      </c>
      <c r="C31" s="98" t="s">
        <v>1048</v>
      </c>
      <c r="D31" s="98"/>
      <c r="E31" s="71">
        <v>39707</v>
      </c>
      <c r="G31" s="72">
        <v>20</v>
      </c>
      <c r="H31" s="72">
        <v>48450</v>
      </c>
      <c r="I31" s="72">
        <v>2832.81</v>
      </c>
      <c r="J31" s="100">
        <v>9689.7999999999993</v>
      </c>
      <c r="K31" s="72">
        <f t="shared" si="0"/>
        <v>12522.609999999999</v>
      </c>
      <c r="L31" s="72">
        <f t="shared" si="1"/>
        <v>35927.39</v>
      </c>
      <c r="M31" s="100">
        <v>9689.7999999999993</v>
      </c>
      <c r="N31" s="72">
        <f t="shared" si="2"/>
        <v>22212.409999999996</v>
      </c>
      <c r="O31" s="72">
        <f t="shared" si="3"/>
        <v>26237.59</v>
      </c>
      <c r="P31" s="99">
        <v>822.97</v>
      </c>
      <c r="Q31" s="72">
        <f t="shared" si="4"/>
        <v>23035.379999999997</v>
      </c>
      <c r="R31" s="72">
        <f t="shared" si="5"/>
        <v>25414.62</v>
      </c>
      <c r="S31" s="72">
        <v>743.33</v>
      </c>
      <c r="T31" s="72">
        <f t="shared" si="6"/>
        <v>23778.71</v>
      </c>
      <c r="U31" s="89">
        <f t="shared" si="7"/>
        <v>24671.289999999997</v>
      </c>
      <c r="V31" s="99">
        <v>822.97</v>
      </c>
      <c r="W31" s="72">
        <f t="shared" si="8"/>
        <v>24601.68</v>
      </c>
      <c r="X31" s="89">
        <f t="shared" si="9"/>
        <v>23848.319999999996</v>
      </c>
      <c r="Y31" s="72">
        <v>796.42</v>
      </c>
      <c r="Z31" s="72">
        <f t="shared" si="10"/>
        <v>25398.1</v>
      </c>
      <c r="AA31" s="89">
        <f t="shared" si="11"/>
        <v>23051.899999999998</v>
      </c>
      <c r="AB31" s="72">
        <v>822.97</v>
      </c>
      <c r="AC31" s="72">
        <f t="shared" si="12"/>
        <v>26221.07</v>
      </c>
      <c r="AD31" s="89">
        <f t="shared" si="13"/>
        <v>22228.929999999997</v>
      </c>
      <c r="AE31" s="72">
        <v>796.42</v>
      </c>
      <c r="AF31" s="72">
        <f t="shared" si="14"/>
        <v>27017.489999999998</v>
      </c>
      <c r="AG31" s="89">
        <f t="shared" si="15"/>
        <v>21432.51</v>
      </c>
      <c r="AH31" s="72">
        <v>822.97</v>
      </c>
      <c r="AI31" s="72">
        <f t="shared" si="16"/>
        <v>27840.46</v>
      </c>
      <c r="AJ31" s="89">
        <f t="shared" si="17"/>
        <v>20609.539999999997</v>
      </c>
      <c r="AK31" s="72">
        <v>822.97</v>
      </c>
      <c r="AL31" s="72">
        <f t="shared" si="18"/>
        <v>28663.43</v>
      </c>
      <c r="AM31" s="89">
        <f t="shared" si="19"/>
        <v>19786.569999999996</v>
      </c>
      <c r="AN31" s="72">
        <v>796.42</v>
      </c>
      <c r="AO31" s="72">
        <f t="shared" si="20"/>
        <v>29459.85</v>
      </c>
      <c r="AP31" s="89">
        <f t="shared" si="21"/>
        <v>18990.149999999998</v>
      </c>
      <c r="AQ31" s="72">
        <v>822.97</v>
      </c>
      <c r="AR31" s="72">
        <f t="shared" si="22"/>
        <v>30282.82</v>
      </c>
      <c r="AS31" s="89">
        <f t="shared" si="23"/>
        <v>18167.179999999997</v>
      </c>
      <c r="AT31" s="72">
        <v>796.42</v>
      </c>
      <c r="AU31" s="72">
        <f t="shared" si="24"/>
        <v>31079.239999999998</v>
      </c>
      <c r="AV31" s="89">
        <f t="shared" si="25"/>
        <v>17370.759999999998</v>
      </c>
      <c r="AW31" s="72">
        <v>822.97</v>
      </c>
      <c r="AX31" s="72">
        <f t="shared" si="26"/>
        <v>31902.21</v>
      </c>
      <c r="AY31" s="89">
        <f t="shared" si="27"/>
        <v>16547.789999999997</v>
      </c>
      <c r="AZ31" s="72">
        <v>820.72</v>
      </c>
      <c r="BA31" s="72">
        <f t="shared" si="28"/>
        <v>32722.93</v>
      </c>
      <c r="BB31" s="89">
        <f t="shared" si="29"/>
        <v>15727.069999999998</v>
      </c>
      <c r="BC31" s="72">
        <v>767.77</v>
      </c>
      <c r="BD31" s="72">
        <f t="shared" si="30"/>
        <v>33490.699999999997</v>
      </c>
      <c r="BE31" s="89">
        <f t="shared" si="31"/>
        <v>14959.299999999997</v>
      </c>
      <c r="BF31" s="72">
        <v>820.72</v>
      </c>
      <c r="BG31" s="72">
        <f t="shared" si="32"/>
        <v>34311.42</v>
      </c>
      <c r="BH31" s="89">
        <f t="shared" si="33"/>
        <v>14138.579999999998</v>
      </c>
      <c r="BI31" s="72">
        <v>794.25</v>
      </c>
      <c r="BJ31" s="72">
        <f t="shared" si="34"/>
        <v>35105.67</v>
      </c>
      <c r="BK31" s="89">
        <f t="shared" si="35"/>
        <v>13344.329999999998</v>
      </c>
      <c r="BL31" s="70">
        <v>820.72</v>
      </c>
      <c r="BM31" s="72">
        <f t="shared" si="36"/>
        <v>35926.39</v>
      </c>
      <c r="BN31" s="89">
        <f t="shared" si="37"/>
        <v>12523.609999999999</v>
      </c>
      <c r="BO31" s="72">
        <v>794.25</v>
      </c>
      <c r="BP31" s="72">
        <f t="shared" si="38"/>
        <v>36720.639999999999</v>
      </c>
      <c r="BQ31" s="89">
        <f t="shared" si="39"/>
        <v>11729.359999999999</v>
      </c>
      <c r="BR31" s="72">
        <v>820.72</v>
      </c>
      <c r="BS31" s="72">
        <f t="shared" si="40"/>
        <v>37541.360000000001</v>
      </c>
      <c r="BT31" s="89">
        <f t="shared" si="41"/>
        <v>10908.64</v>
      </c>
      <c r="BU31" s="72">
        <v>820.72</v>
      </c>
      <c r="BV31" s="72">
        <f t="shared" si="42"/>
        <v>38362.080000000002</v>
      </c>
      <c r="BW31" s="89">
        <f t="shared" si="43"/>
        <v>10087.92</v>
      </c>
      <c r="BX31" s="70">
        <v>794.25</v>
      </c>
      <c r="BY31" s="72">
        <f t="shared" si="44"/>
        <v>39156.33</v>
      </c>
      <c r="BZ31" s="89">
        <f t="shared" si="45"/>
        <v>9293.67</v>
      </c>
      <c r="CA31" s="70">
        <v>820.72</v>
      </c>
      <c r="CB31" s="72">
        <f t="shared" si="46"/>
        <v>39977.050000000003</v>
      </c>
      <c r="CC31" s="89">
        <f t="shared" si="47"/>
        <v>8472.9500000000007</v>
      </c>
      <c r="CD31" s="72">
        <v>794.25</v>
      </c>
      <c r="CE31" s="72">
        <f t="shared" si="48"/>
        <v>40771.300000000003</v>
      </c>
      <c r="CF31" s="89">
        <f t="shared" si="49"/>
        <v>7678.7000000000007</v>
      </c>
      <c r="CG31" s="72">
        <v>820.71</v>
      </c>
      <c r="CH31" s="72">
        <f t="shared" si="50"/>
        <v>41592.01</v>
      </c>
      <c r="CI31" s="89">
        <f t="shared" si="51"/>
        <v>6857.9900000000007</v>
      </c>
      <c r="CJ31" s="90">
        <v>822.97</v>
      </c>
      <c r="CK31" s="72">
        <f t="shared" si="52"/>
        <v>42414.98</v>
      </c>
      <c r="CL31" s="89">
        <f t="shared" si="53"/>
        <v>6035.02</v>
      </c>
      <c r="CM31" s="90">
        <v>743.33</v>
      </c>
      <c r="CN31" s="72">
        <f t="shared" si="54"/>
        <v>43158.310000000005</v>
      </c>
      <c r="CO31" s="89">
        <f t="shared" si="55"/>
        <v>5291.6900000000005</v>
      </c>
      <c r="CP31" s="90">
        <v>822.97</v>
      </c>
      <c r="CQ31" s="72">
        <f t="shared" si="56"/>
        <v>43981.280000000006</v>
      </c>
      <c r="CR31" s="89">
        <f t="shared" si="57"/>
        <v>4468.72</v>
      </c>
      <c r="CS31" s="90">
        <v>796.42</v>
      </c>
      <c r="CT31" s="72">
        <f t="shared" si="58"/>
        <v>44777.700000000004</v>
      </c>
      <c r="CU31" s="89">
        <f t="shared" si="59"/>
        <v>3672.3</v>
      </c>
      <c r="CV31" s="72">
        <v>822.97</v>
      </c>
      <c r="CW31" s="72">
        <f t="shared" si="60"/>
        <v>45600.670000000006</v>
      </c>
      <c r="CX31" s="89">
        <f t="shared" si="61"/>
        <v>2849.33</v>
      </c>
      <c r="CY31" s="72">
        <v>796.42</v>
      </c>
      <c r="CZ31" s="72">
        <f t="shared" si="62"/>
        <v>46397.090000000004</v>
      </c>
      <c r="DA31" s="89">
        <f t="shared" si="63"/>
        <v>2052.91</v>
      </c>
      <c r="DB31" s="72">
        <v>822.97</v>
      </c>
      <c r="DC31" s="72">
        <f t="shared" si="64"/>
        <v>47220.060000000005</v>
      </c>
      <c r="DD31" s="89">
        <f t="shared" si="65"/>
        <v>1229.9399999999998</v>
      </c>
      <c r="DE31" s="72">
        <v>822.97</v>
      </c>
      <c r="DF31" s="72">
        <f t="shared" si="66"/>
        <v>48043.030000000006</v>
      </c>
      <c r="DG31" s="89">
        <f t="shared" si="67"/>
        <v>406.9699999999998</v>
      </c>
      <c r="DH31" s="72">
        <v>405.97</v>
      </c>
      <c r="DI31" s="72">
        <f t="shared" si="68"/>
        <v>48449.000000000007</v>
      </c>
      <c r="DJ31" s="89">
        <f t="shared" si="69"/>
        <v>0.99999999999977263</v>
      </c>
      <c r="DK31" s="72">
        <v>0</v>
      </c>
      <c r="DL31" s="72">
        <f t="shared" si="70"/>
        <v>48449.000000000007</v>
      </c>
      <c r="DM31" s="89">
        <f t="shared" si="71"/>
        <v>0.99999999999977263</v>
      </c>
      <c r="DN31" s="72">
        <v>0</v>
      </c>
      <c r="DO31" s="72">
        <f t="shared" si="72"/>
        <v>48449.000000000007</v>
      </c>
      <c r="DP31" s="89">
        <f t="shared" si="73"/>
        <v>0.99999999999977263</v>
      </c>
      <c r="DQ31" s="72">
        <v>0</v>
      </c>
      <c r="DR31" s="72">
        <f t="shared" si="74"/>
        <v>48449.000000000007</v>
      </c>
      <c r="DS31" s="89">
        <f t="shared" si="75"/>
        <v>0.99999999999977263</v>
      </c>
      <c r="DT31" s="72">
        <v>0</v>
      </c>
      <c r="DU31" s="72">
        <f t="shared" si="76"/>
        <v>48449.000000000007</v>
      </c>
      <c r="DV31" s="89">
        <f t="shared" si="77"/>
        <v>0.99999999999977263</v>
      </c>
      <c r="DW31" s="72">
        <v>0</v>
      </c>
      <c r="DX31" s="72">
        <f t="shared" si="78"/>
        <v>48449.000000000007</v>
      </c>
      <c r="DY31" s="89">
        <f t="shared" si="79"/>
        <v>0.99999999999977263</v>
      </c>
      <c r="DZ31" s="72">
        <v>0</v>
      </c>
      <c r="EA31" s="72">
        <f t="shared" si="80"/>
        <v>48449.000000000007</v>
      </c>
      <c r="EB31" s="89">
        <f t="shared" si="81"/>
        <v>0.99999999999977263</v>
      </c>
      <c r="EC31" s="72">
        <v>0</v>
      </c>
      <c r="ED31" s="72">
        <f t="shared" si="82"/>
        <v>48449.000000000007</v>
      </c>
      <c r="EE31" s="89">
        <f t="shared" si="83"/>
        <v>0.99999999999977263</v>
      </c>
      <c r="EF31" s="72">
        <v>0</v>
      </c>
      <c r="EG31" s="72">
        <f t="shared" si="84"/>
        <v>48449.000000000007</v>
      </c>
      <c r="EH31" s="89">
        <f t="shared" si="85"/>
        <v>0.99999999999977263</v>
      </c>
      <c r="EI31" s="72">
        <v>0</v>
      </c>
      <c r="EJ31" s="72">
        <f t="shared" si="86"/>
        <v>48449.000000000007</v>
      </c>
      <c r="EK31" s="89">
        <f t="shared" si="87"/>
        <v>0.99999999999977263</v>
      </c>
      <c r="EL31" s="94">
        <v>0</v>
      </c>
      <c r="EM31" s="72">
        <f t="shared" si="88"/>
        <v>48449.000000000007</v>
      </c>
      <c r="EN31" s="89">
        <f t="shared" si="89"/>
        <v>0.99999999999977263</v>
      </c>
      <c r="EO31" s="72">
        <v>0</v>
      </c>
      <c r="EP31" s="72">
        <f t="shared" si="90"/>
        <v>48449.000000000007</v>
      </c>
      <c r="EQ31" s="89">
        <f t="shared" si="91"/>
        <v>0.99999999999977263</v>
      </c>
      <c r="ER31" s="95">
        <v>0</v>
      </c>
      <c r="ES31" s="72">
        <f t="shared" si="92"/>
        <v>48449.000000000007</v>
      </c>
      <c r="ET31" s="89">
        <f t="shared" si="93"/>
        <v>0.99999999999977263</v>
      </c>
      <c r="EU31" s="96">
        <v>0</v>
      </c>
      <c r="EV31" s="72">
        <f t="shared" si="94"/>
        <v>48449.000000000007</v>
      </c>
      <c r="EW31" s="89">
        <f t="shared" si="95"/>
        <v>0.99999999999977263</v>
      </c>
      <c r="EX31" s="95">
        <v>0</v>
      </c>
      <c r="EY31" s="72">
        <f t="shared" si="96"/>
        <v>48449.000000000007</v>
      </c>
      <c r="EZ31" s="89">
        <f t="shared" si="97"/>
        <v>0.99999999999977263</v>
      </c>
      <c r="FA31" s="95">
        <v>0</v>
      </c>
      <c r="FB31" s="72">
        <f t="shared" si="98"/>
        <v>48449.000000000007</v>
      </c>
      <c r="FC31" s="89">
        <f t="shared" si="99"/>
        <v>0.99999999999977263</v>
      </c>
    </row>
    <row r="32" spans="1:159" ht="18" customHeight="1">
      <c r="A32" s="98">
        <v>26</v>
      </c>
      <c r="B32" s="98" t="s">
        <v>1049</v>
      </c>
      <c r="C32" s="98" t="s">
        <v>1050</v>
      </c>
      <c r="D32" s="98"/>
      <c r="E32" s="71">
        <v>39708</v>
      </c>
      <c r="G32" s="72">
        <v>20</v>
      </c>
      <c r="H32" s="72">
        <v>15000</v>
      </c>
      <c r="I32" s="72">
        <v>868.79</v>
      </c>
      <c r="J32" s="100">
        <v>2999.8</v>
      </c>
      <c r="K32" s="72">
        <f t="shared" si="0"/>
        <v>3868.59</v>
      </c>
      <c r="L32" s="72">
        <f t="shared" si="1"/>
        <v>11131.41</v>
      </c>
      <c r="M32" s="100">
        <v>2999.8</v>
      </c>
      <c r="N32" s="72">
        <f t="shared" si="2"/>
        <v>6868.39</v>
      </c>
      <c r="O32" s="72">
        <f t="shared" si="3"/>
        <v>8131.61</v>
      </c>
      <c r="P32" s="99">
        <v>254.78</v>
      </c>
      <c r="Q32" s="72">
        <f t="shared" si="4"/>
        <v>7123.17</v>
      </c>
      <c r="R32" s="72">
        <f t="shared" si="5"/>
        <v>7876.83</v>
      </c>
      <c r="S32" s="72">
        <v>230.12</v>
      </c>
      <c r="T32" s="72">
        <f t="shared" si="6"/>
        <v>7353.29</v>
      </c>
      <c r="U32" s="89">
        <f t="shared" si="7"/>
        <v>7646.71</v>
      </c>
      <c r="V32" s="99">
        <v>254.78</v>
      </c>
      <c r="W32" s="72">
        <f t="shared" si="8"/>
        <v>7608.07</v>
      </c>
      <c r="X32" s="89">
        <f t="shared" si="9"/>
        <v>7391.93</v>
      </c>
      <c r="Y32" s="72">
        <v>246.56</v>
      </c>
      <c r="Z32" s="72">
        <f t="shared" si="10"/>
        <v>7854.63</v>
      </c>
      <c r="AA32" s="89">
        <f t="shared" si="11"/>
        <v>7145.37</v>
      </c>
      <c r="AB32" s="72">
        <v>254.78</v>
      </c>
      <c r="AC32" s="72">
        <f t="shared" si="12"/>
        <v>8109.41</v>
      </c>
      <c r="AD32" s="89">
        <f t="shared" si="13"/>
        <v>6890.59</v>
      </c>
      <c r="AE32" s="72">
        <v>246.56</v>
      </c>
      <c r="AF32" s="72">
        <f t="shared" si="14"/>
        <v>8355.9699999999993</v>
      </c>
      <c r="AG32" s="89">
        <f t="shared" si="15"/>
        <v>6644.03</v>
      </c>
      <c r="AH32" s="72">
        <v>254.78</v>
      </c>
      <c r="AI32" s="72">
        <f t="shared" si="16"/>
        <v>8610.75</v>
      </c>
      <c r="AJ32" s="89">
        <f t="shared" si="17"/>
        <v>6389.25</v>
      </c>
      <c r="AK32" s="72">
        <v>254.78</v>
      </c>
      <c r="AL32" s="72">
        <f t="shared" si="18"/>
        <v>8865.5300000000007</v>
      </c>
      <c r="AM32" s="89">
        <f t="shared" si="19"/>
        <v>6134.47</v>
      </c>
      <c r="AN32" s="72">
        <v>246.56</v>
      </c>
      <c r="AO32" s="72">
        <f t="shared" si="20"/>
        <v>9112.09</v>
      </c>
      <c r="AP32" s="89">
        <f t="shared" si="21"/>
        <v>5887.91</v>
      </c>
      <c r="AQ32" s="72">
        <v>254.78</v>
      </c>
      <c r="AR32" s="72">
        <f t="shared" si="22"/>
        <v>9366.8700000000008</v>
      </c>
      <c r="AS32" s="89">
        <f t="shared" si="23"/>
        <v>5633.13</v>
      </c>
      <c r="AT32" s="72">
        <v>246.56</v>
      </c>
      <c r="AU32" s="72">
        <f t="shared" si="24"/>
        <v>9613.43</v>
      </c>
      <c r="AV32" s="89">
        <f t="shared" si="25"/>
        <v>5386.57</v>
      </c>
      <c r="AW32" s="72">
        <v>254.76</v>
      </c>
      <c r="AX32" s="72">
        <f t="shared" si="26"/>
        <v>9868.19</v>
      </c>
      <c r="AY32" s="89">
        <f t="shared" si="27"/>
        <v>5131.8099999999995</v>
      </c>
      <c r="AZ32" s="72">
        <v>254.08</v>
      </c>
      <c r="BA32" s="72">
        <f t="shared" si="28"/>
        <v>10122.27</v>
      </c>
      <c r="BB32" s="89">
        <f t="shared" si="29"/>
        <v>4877.7299999999996</v>
      </c>
      <c r="BC32" s="72">
        <v>237.69</v>
      </c>
      <c r="BD32" s="72">
        <f t="shared" si="30"/>
        <v>10359.960000000001</v>
      </c>
      <c r="BE32" s="89">
        <f t="shared" si="31"/>
        <v>4640.04</v>
      </c>
      <c r="BF32" s="72">
        <v>254.08</v>
      </c>
      <c r="BG32" s="72">
        <f t="shared" si="32"/>
        <v>10614.04</v>
      </c>
      <c r="BH32" s="89">
        <f t="shared" si="33"/>
        <v>4385.96</v>
      </c>
      <c r="BI32" s="72">
        <v>245.89</v>
      </c>
      <c r="BJ32" s="72">
        <f t="shared" si="34"/>
        <v>10859.93</v>
      </c>
      <c r="BK32" s="89">
        <f t="shared" si="35"/>
        <v>4140.07</v>
      </c>
      <c r="BL32" s="70">
        <v>254.08</v>
      </c>
      <c r="BM32" s="72">
        <f t="shared" si="36"/>
        <v>11114.01</v>
      </c>
      <c r="BN32" s="89">
        <f t="shared" si="37"/>
        <v>3885.99</v>
      </c>
      <c r="BO32" s="72">
        <v>245.89</v>
      </c>
      <c r="BP32" s="72">
        <f t="shared" si="38"/>
        <v>11359.9</v>
      </c>
      <c r="BQ32" s="89">
        <f t="shared" si="39"/>
        <v>3640.1</v>
      </c>
      <c r="BR32" s="72">
        <v>254.08</v>
      </c>
      <c r="BS32" s="72">
        <f t="shared" si="40"/>
        <v>11613.98</v>
      </c>
      <c r="BT32" s="89">
        <f t="shared" si="41"/>
        <v>3386.02</v>
      </c>
      <c r="BU32" s="72">
        <v>254.08</v>
      </c>
      <c r="BV32" s="72">
        <f t="shared" si="42"/>
        <v>11868.06</v>
      </c>
      <c r="BW32" s="89">
        <f t="shared" si="43"/>
        <v>3131.94</v>
      </c>
      <c r="BX32" s="70">
        <v>245.89</v>
      </c>
      <c r="BY32" s="72">
        <f t="shared" si="44"/>
        <v>12113.949999999999</v>
      </c>
      <c r="BZ32" s="89">
        <f t="shared" si="45"/>
        <v>2886.05</v>
      </c>
      <c r="CA32" s="70">
        <v>254.08</v>
      </c>
      <c r="CB32" s="72">
        <f t="shared" si="46"/>
        <v>12368.029999999999</v>
      </c>
      <c r="CC32" s="89">
        <f t="shared" si="47"/>
        <v>2631.9700000000003</v>
      </c>
      <c r="CD32" s="72">
        <v>245.89</v>
      </c>
      <c r="CE32" s="72">
        <f t="shared" si="48"/>
        <v>12613.919999999998</v>
      </c>
      <c r="CF32" s="89">
        <f t="shared" si="49"/>
        <v>2386.0800000000004</v>
      </c>
      <c r="CG32" s="72">
        <v>254.07</v>
      </c>
      <c r="CH32" s="72">
        <f t="shared" si="50"/>
        <v>12867.989999999998</v>
      </c>
      <c r="CI32" s="89">
        <f t="shared" si="51"/>
        <v>2132.0100000000002</v>
      </c>
      <c r="CJ32" s="90">
        <v>254.78</v>
      </c>
      <c r="CK32" s="72">
        <f t="shared" si="52"/>
        <v>13122.769999999999</v>
      </c>
      <c r="CL32" s="89">
        <f t="shared" si="53"/>
        <v>1877.2300000000002</v>
      </c>
      <c r="CM32" s="90">
        <v>230.12</v>
      </c>
      <c r="CN32" s="72">
        <f t="shared" si="54"/>
        <v>13352.89</v>
      </c>
      <c r="CO32" s="89">
        <f t="shared" si="55"/>
        <v>1647.1100000000001</v>
      </c>
      <c r="CP32" s="90">
        <v>254.78</v>
      </c>
      <c r="CQ32" s="72">
        <f t="shared" si="56"/>
        <v>13607.67</v>
      </c>
      <c r="CR32" s="89">
        <f t="shared" si="57"/>
        <v>1392.3300000000002</v>
      </c>
      <c r="CS32" s="90">
        <v>246.56</v>
      </c>
      <c r="CT32" s="72">
        <f t="shared" si="58"/>
        <v>13854.23</v>
      </c>
      <c r="CU32" s="89">
        <f t="shared" si="59"/>
        <v>1145.7700000000002</v>
      </c>
      <c r="CV32" s="72">
        <v>254.78</v>
      </c>
      <c r="CW32" s="72">
        <f t="shared" si="60"/>
        <v>14109.01</v>
      </c>
      <c r="CX32" s="89">
        <f t="shared" si="61"/>
        <v>890.99000000000024</v>
      </c>
      <c r="CY32" s="72">
        <v>246.56</v>
      </c>
      <c r="CZ32" s="72">
        <f t="shared" si="62"/>
        <v>14355.57</v>
      </c>
      <c r="DA32" s="89">
        <f t="shared" si="63"/>
        <v>644.43000000000029</v>
      </c>
      <c r="DB32" s="72">
        <v>254.78</v>
      </c>
      <c r="DC32" s="72">
        <f t="shared" si="64"/>
        <v>14610.35</v>
      </c>
      <c r="DD32" s="89">
        <f t="shared" si="65"/>
        <v>389.65000000000032</v>
      </c>
      <c r="DE32" s="72">
        <v>254.78</v>
      </c>
      <c r="DF32" s="72">
        <f t="shared" si="66"/>
        <v>14865.130000000001</v>
      </c>
      <c r="DG32" s="89">
        <f t="shared" si="67"/>
        <v>134.87000000000032</v>
      </c>
      <c r="DH32" s="72">
        <v>133.87</v>
      </c>
      <c r="DI32" s="72">
        <f t="shared" si="68"/>
        <v>14999.000000000002</v>
      </c>
      <c r="DJ32" s="89">
        <f t="shared" si="69"/>
        <v>1.0000000000003126</v>
      </c>
      <c r="DK32" s="72">
        <v>0</v>
      </c>
      <c r="DL32" s="72">
        <f t="shared" si="70"/>
        <v>14999.000000000002</v>
      </c>
      <c r="DM32" s="89">
        <f t="shared" si="71"/>
        <v>1.0000000000003126</v>
      </c>
      <c r="DN32" s="72">
        <v>0</v>
      </c>
      <c r="DO32" s="72">
        <f t="shared" si="72"/>
        <v>14999.000000000002</v>
      </c>
      <c r="DP32" s="89">
        <f t="shared" si="73"/>
        <v>1.0000000000003126</v>
      </c>
      <c r="DQ32" s="72">
        <v>0</v>
      </c>
      <c r="DR32" s="72">
        <f t="shared" si="74"/>
        <v>14999.000000000002</v>
      </c>
      <c r="DS32" s="89">
        <f t="shared" si="75"/>
        <v>1.0000000000003126</v>
      </c>
      <c r="DT32" s="72">
        <v>0</v>
      </c>
      <c r="DU32" s="72">
        <f t="shared" si="76"/>
        <v>14999.000000000002</v>
      </c>
      <c r="DV32" s="89">
        <f t="shared" si="77"/>
        <v>1.0000000000003126</v>
      </c>
      <c r="DW32" s="72">
        <v>0</v>
      </c>
      <c r="DX32" s="72">
        <f t="shared" si="78"/>
        <v>14999.000000000002</v>
      </c>
      <c r="DY32" s="89">
        <f t="shared" si="79"/>
        <v>1.0000000000003126</v>
      </c>
      <c r="DZ32" s="72">
        <v>0</v>
      </c>
      <c r="EA32" s="72">
        <f t="shared" si="80"/>
        <v>14999.000000000002</v>
      </c>
      <c r="EB32" s="89">
        <f t="shared" si="81"/>
        <v>1.0000000000003126</v>
      </c>
      <c r="EC32" s="72">
        <v>0</v>
      </c>
      <c r="ED32" s="72">
        <f t="shared" si="82"/>
        <v>14999.000000000002</v>
      </c>
      <c r="EE32" s="89">
        <f t="shared" si="83"/>
        <v>1.0000000000003126</v>
      </c>
      <c r="EF32" s="72">
        <v>0</v>
      </c>
      <c r="EG32" s="72">
        <f t="shared" si="84"/>
        <v>14999.000000000002</v>
      </c>
      <c r="EH32" s="89">
        <f t="shared" si="85"/>
        <v>1.0000000000003126</v>
      </c>
      <c r="EI32" s="72">
        <v>0</v>
      </c>
      <c r="EJ32" s="72">
        <f t="shared" si="86"/>
        <v>14999.000000000002</v>
      </c>
      <c r="EK32" s="89">
        <f t="shared" si="87"/>
        <v>1.0000000000003126</v>
      </c>
      <c r="EL32" s="94">
        <v>0</v>
      </c>
      <c r="EM32" s="72">
        <f t="shared" si="88"/>
        <v>14999.000000000002</v>
      </c>
      <c r="EN32" s="89">
        <f t="shared" si="89"/>
        <v>1.0000000000003126</v>
      </c>
      <c r="EO32" s="72">
        <v>0</v>
      </c>
      <c r="EP32" s="72">
        <f t="shared" si="90"/>
        <v>14999.000000000002</v>
      </c>
      <c r="EQ32" s="89">
        <f t="shared" si="91"/>
        <v>1.0000000000003126</v>
      </c>
      <c r="ER32" s="95">
        <v>0</v>
      </c>
      <c r="ES32" s="72">
        <f t="shared" si="92"/>
        <v>14999.000000000002</v>
      </c>
      <c r="ET32" s="89">
        <f t="shared" si="93"/>
        <v>1.0000000000003126</v>
      </c>
      <c r="EU32" s="96">
        <v>0</v>
      </c>
      <c r="EV32" s="72">
        <f t="shared" si="94"/>
        <v>14999.000000000002</v>
      </c>
      <c r="EW32" s="89">
        <f t="shared" si="95"/>
        <v>1.0000000000003126</v>
      </c>
      <c r="EX32" s="95">
        <v>0</v>
      </c>
      <c r="EY32" s="72">
        <f t="shared" si="96"/>
        <v>14999.000000000002</v>
      </c>
      <c r="EZ32" s="89">
        <f t="shared" si="97"/>
        <v>1.0000000000003126</v>
      </c>
      <c r="FA32" s="95">
        <v>0</v>
      </c>
      <c r="FB32" s="72">
        <f t="shared" si="98"/>
        <v>14999.000000000002</v>
      </c>
      <c r="FC32" s="89">
        <f t="shared" si="99"/>
        <v>1.0000000000003126</v>
      </c>
    </row>
    <row r="33" spans="1:159" ht="18" customHeight="1">
      <c r="A33" s="98">
        <v>27</v>
      </c>
      <c r="B33" s="98" t="s">
        <v>1051</v>
      </c>
      <c r="C33" s="98" t="s">
        <v>1052</v>
      </c>
      <c r="D33" s="98"/>
      <c r="E33" s="71">
        <v>39708</v>
      </c>
      <c r="G33" s="72">
        <v>20</v>
      </c>
      <c r="H33" s="72">
        <v>23000</v>
      </c>
      <c r="I33" s="72">
        <v>1332.18</v>
      </c>
      <c r="J33" s="100">
        <v>4599.8</v>
      </c>
      <c r="K33" s="72">
        <f t="shared" si="0"/>
        <v>5931.9800000000005</v>
      </c>
      <c r="L33" s="72">
        <f t="shared" si="1"/>
        <v>17068.02</v>
      </c>
      <c r="M33" s="100">
        <v>4599.8</v>
      </c>
      <c r="N33" s="72">
        <f t="shared" si="2"/>
        <v>10531.78</v>
      </c>
      <c r="O33" s="72">
        <f t="shared" si="3"/>
        <v>12468.220000000001</v>
      </c>
      <c r="P33" s="99">
        <v>390.67</v>
      </c>
      <c r="Q33" s="72">
        <f t="shared" si="4"/>
        <v>10922.45</v>
      </c>
      <c r="R33" s="72">
        <f t="shared" si="5"/>
        <v>12077.550000000001</v>
      </c>
      <c r="S33" s="72">
        <v>352.86</v>
      </c>
      <c r="T33" s="72">
        <f t="shared" si="6"/>
        <v>11275.310000000001</v>
      </c>
      <c r="U33" s="89">
        <f t="shared" si="7"/>
        <v>11724.69</v>
      </c>
      <c r="V33" s="99">
        <v>390.67</v>
      </c>
      <c r="W33" s="72">
        <f t="shared" si="8"/>
        <v>11665.980000000001</v>
      </c>
      <c r="X33" s="89">
        <f t="shared" si="9"/>
        <v>11334.02</v>
      </c>
      <c r="Y33" s="72">
        <v>378.07</v>
      </c>
      <c r="Z33" s="72">
        <f t="shared" si="10"/>
        <v>12044.050000000001</v>
      </c>
      <c r="AA33" s="89">
        <f t="shared" si="11"/>
        <v>10955.95</v>
      </c>
      <c r="AB33" s="72">
        <v>390.67</v>
      </c>
      <c r="AC33" s="72">
        <f t="shared" si="12"/>
        <v>12434.720000000001</v>
      </c>
      <c r="AD33" s="89">
        <f t="shared" si="13"/>
        <v>10565.28</v>
      </c>
      <c r="AE33" s="72">
        <v>378.07</v>
      </c>
      <c r="AF33" s="72">
        <f t="shared" si="14"/>
        <v>12812.79</v>
      </c>
      <c r="AG33" s="89">
        <f t="shared" si="15"/>
        <v>10187.210000000001</v>
      </c>
      <c r="AH33" s="72">
        <v>390.67</v>
      </c>
      <c r="AI33" s="72">
        <f t="shared" si="16"/>
        <v>13203.460000000001</v>
      </c>
      <c r="AJ33" s="89">
        <f t="shared" si="17"/>
        <v>9796.5400000000009</v>
      </c>
      <c r="AK33" s="72">
        <v>390.67</v>
      </c>
      <c r="AL33" s="72">
        <f t="shared" si="18"/>
        <v>13594.130000000001</v>
      </c>
      <c r="AM33" s="89">
        <f t="shared" si="19"/>
        <v>9405.8700000000008</v>
      </c>
      <c r="AN33" s="72">
        <v>378.07</v>
      </c>
      <c r="AO33" s="72">
        <f t="shared" si="20"/>
        <v>13972.2</v>
      </c>
      <c r="AP33" s="89">
        <f t="shared" si="21"/>
        <v>9027.8000000000011</v>
      </c>
      <c r="AQ33" s="72">
        <v>390.67</v>
      </c>
      <c r="AR33" s="72">
        <f t="shared" si="22"/>
        <v>14362.87</v>
      </c>
      <c r="AS33" s="89">
        <f t="shared" si="23"/>
        <v>8637.130000000001</v>
      </c>
      <c r="AT33" s="72">
        <v>378.07</v>
      </c>
      <c r="AU33" s="72">
        <f t="shared" si="24"/>
        <v>14740.94</v>
      </c>
      <c r="AV33" s="89">
        <f t="shared" si="25"/>
        <v>8259.0600000000013</v>
      </c>
      <c r="AW33" s="72">
        <v>390.64</v>
      </c>
      <c r="AX33" s="72">
        <f t="shared" si="26"/>
        <v>15131.58</v>
      </c>
      <c r="AY33" s="89">
        <f t="shared" si="27"/>
        <v>7868.420000000001</v>
      </c>
      <c r="AZ33" s="72">
        <v>389.6</v>
      </c>
      <c r="BA33" s="72">
        <f t="shared" si="28"/>
        <v>15521.18</v>
      </c>
      <c r="BB33" s="89">
        <f t="shared" si="29"/>
        <v>7478.8200000000006</v>
      </c>
      <c r="BC33" s="72">
        <v>364.47</v>
      </c>
      <c r="BD33" s="72">
        <f t="shared" si="30"/>
        <v>15885.65</v>
      </c>
      <c r="BE33" s="89">
        <f t="shared" si="31"/>
        <v>7114.35</v>
      </c>
      <c r="BF33" s="72">
        <v>389.6</v>
      </c>
      <c r="BG33" s="72">
        <f t="shared" si="32"/>
        <v>16275.25</v>
      </c>
      <c r="BH33" s="89">
        <f t="shared" si="33"/>
        <v>6724.75</v>
      </c>
      <c r="BI33" s="72">
        <v>377.03</v>
      </c>
      <c r="BJ33" s="72">
        <f t="shared" si="34"/>
        <v>16652.28</v>
      </c>
      <c r="BK33" s="89">
        <f t="shared" si="35"/>
        <v>6347.72</v>
      </c>
      <c r="BL33" s="70">
        <v>389.6</v>
      </c>
      <c r="BM33" s="72">
        <f t="shared" si="36"/>
        <v>17041.879999999997</v>
      </c>
      <c r="BN33" s="89">
        <f t="shared" si="37"/>
        <v>5958.12</v>
      </c>
      <c r="BO33" s="72">
        <v>377.03</v>
      </c>
      <c r="BP33" s="72">
        <f t="shared" si="38"/>
        <v>17418.909999999996</v>
      </c>
      <c r="BQ33" s="89">
        <f t="shared" si="39"/>
        <v>5581.09</v>
      </c>
      <c r="BR33" s="72">
        <v>389.6</v>
      </c>
      <c r="BS33" s="72">
        <f t="shared" si="40"/>
        <v>17808.509999999995</v>
      </c>
      <c r="BT33" s="89">
        <f t="shared" si="41"/>
        <v>5191.49</v>
      </c>
      <c r="BU33" s="72">
        <v>389.6</v>
      </c>
      <c r="BV33" s="72">
        <f t="shared" si="42"/>
        <v>18198.109999999993</v>
      </c>
      <c r="BW33" s="89">
        <f t="shared" si="43"/>
        <v>4801.8899999999994</v>
      </c>
      <c r="BX33" s="70">
        <v>377.03</v>
      </c>
      <c r="BY33" s="72">
        <f t="shared" si="44"/>
        <v>18575.139999999992</v>
      </c>
      <c r="BZ33" s="89">
        <f t="shared" si="45"/>
        <v>4424.8599999999997</v>
      </c>
      <c r="CA33" s="70">
        <v>389.6</v>
      </c>
      <c r="CB33" s="72">
        <f t="shared" si="46"/>
        <v>18964.739999999991</v>
      </c>
      <c r="CC33" s="89">
        <f t="shared" si="47"/>
        <v>4035.2599999999998</v>
      </c>
      <c r="CD33" s="72">
        <v>377.03</v>
      </c>
      <c r="CE33" s="72">
        <f t="shared" si="48"/>
        <v>19341.76999999999</v>
      </c>
      <c r="CF33" s="89">
        <f t="shared" si="49"/>
        <v>3658.2299999999996</v>
      </c>
      <c r="CG33" s="72">
        <v>389.61</v>
      </c>
      <c r="CH33" s="72">
        <f t="shared" si="50"/>
        <v>19731.37999999999</v>
      </c>
      <c r="CI33" s="89">
        <f t="shared" si="51"/>
        <v>3268.6199999999994</v>
      </c>
      <c r="CJ33" s="90">
        <v>390.67</v>
      </c>
      <c r="CK33" s="72">
        <f t="shared" si="52"/>
        <v>20122.049999999988</v>
      </c>
      <c r="CL33" s="89">
        <f t="shared" si="53"/>
        <v>2877.9499999999994</v>
      </c>
      <c r="CM33" s="90">
        <v>352.86</v>
      </c>
      <c r="CN33" s="72">
        <f t="shared" si="54"/>
        <v>20474.909999999989</v>
      </c>
      <c r="CO33" s="89">
        <f t="shared" si="55"/>
        <v>2525.0899999999992</v>
      </c>
      <c r="CP33" s="90">
        <v>390.67</v>
      </c>
      <c r="CQ33" s="72">
        <f t="shared" si="56"/>
        <v>20865.579999999987</v>
      </c>
      <c r="CR33" s="89">
        <f t="shared" si="57"/>
        <v>2134.4199999999992</v>
      </c>
      <c r="CS33" s="90">
        <v>378.07</v>
      </c>
      <c r="CT33" s="72">
        <f t="shared" si="58"/>
        <v>21243.649999999987</v>
      </c>
      <c r="CU33" s="89">
        <f t="shared" si="59"/>
        <v>1756.3499999999992</v>
      </c>
      <c r="CV33" s="72">
        <v>390.67</v>
      </c>
      <c r="CW33" s="72">
        <f t="shared" si="60"/>
        <v>21634.319999999985</v>
      </c>
      <c r="CX33" s="89">
        <f t="shared" si="61"/>
        <v>1365.6799999999992</v>
      </c>
      <c r="CY33" s="72">
        <v>378.07</v>
      </c>
      <c r="CZ33" s="72">
        <f t="shared" si="62"/>
        <v>22012.389999999985</v>
      </c>
      <c r="DA33" s="89">
        <f t="shared" si="63"/>
        <v>987.60999999999922</v>
      </c>
      <c r="DB33" s="72">
        <v>390.67</v>
      </c>
      <c r="DC33" s="72">
        <f t="shared" si="64"/>
        <v>22403.059999999983</v>
      </c>
      <c r="DD33" s="89">
        <f t="shared" si="65"/>
        <v>596.93999999999915</v>
      </c>
      <c r="DE33" s="72">
        <v>390.67</v>
      </c>
      <c r="DF33" s="72">
        <f t="shared" si="66"/>
        <v>22793.729999999981</v>
      </c>
      <c r="DG33" s="89">
        <f t="shared" si="67"/>
        <v>206.26999999999913</v>
      </c>
      <c r="DH33" s="72">
        <v>205.27</v>
      </c>
      <c r="DI33" s="72">
        <f t="shared" si="68"/>
        <v>22998.999999999982</v>
      </c>
      <c r="DJ33" s="89">
        <f t="shared" si="69"/>
        <v>0.99999999999911893</v>
      </c>
      <c r="DK33" s="72">
        <v>0</v>
      </c>
      <c r="DL33" s="72">
        <f t="shared" si="70"/>
        <v>22998.999999999982</v>
      </c>
      <c r="DM33" s="89">
        <f t="shared" si="71"/>
        <v>0.99999999999911893</v>
      </c>
      <c r="DN33" s="72">
        <v>0</v>
      </c>
      <c r="DO33" s="72">
        <f t="shared" si="72"/>
        <v>22998.999999999982</v>
      </c>
      <c r="DP33" s="89">
        <f t="shared" si="73"/>
        <v>0.99999999999911893</v>
      </c>
      <c r="DQ33" s="72">
        <v>0</v>
      </c>
      <c r="DR33" s="72">
        <f t="shared" si="74"/>
        <v>22998.999999999982</v>
      </c>
      <c r="DS33" s="89">
        <f t="shared" si="75"/>
        <v>0.99999999999911893</v>
      </c>
      <c r="DT33" s="72">
        <v>0</v>
      </c>
      <c r="DU33" s="72">
        <f t="shared" si="76"/>
        <v>22998.999999999982</v>
      </c>
      <c r="DV33" s="89">
        <f t="shared" si="77"/>
        <v>0.99999999999911893</v>
      </c>
      <c r="DW33" s="72">
        <v>0</v>
      </c>
      <c r="DX33" s="72">
        <f t="shared" si="78"/>
        <v>22998.999999999982</v>
      </c>
      <c r="DY33" s="89">
        <f t="shared" si="79"/>
        <v>0.99999999999911893</v>
      </c>
      <c r="DZ33" s="72">
        <v>0</v>
      </c>
      <c r="EA33" s="72">
        <f t="shared" si="80"/>
        <v>22998.999999999982</v>
      </c>
      <c r="EB33" s="89">
        <f t="shared" si="81"/>
        <v>0.99999999999911893</v>
      </c>
      <c r="EC33" s="72">
        <v>0</v>
      </c>
      <c r="ED33" s="72">
        <f t="shared" si="82"/>
        <v>22998.999999999982</v>
      </c>
      <c r="EE33" s="89">
        <f t="shared" si="83"/>
        <v>0.99999999999911893</v>
      </c>
      <c r="EF33" s="72">
        <v>0</v>
      </c>
      <c r="EG33" s="72">
        <f t="shared" si="84"/>
        <v>22998.999999999982</v>
      </c>
      <c r="EH33" s="89">
        <f t="shared" si="85"/>
        <v>0.99999999999911893</v>
      </c>
      <c r="EI33" s="72">
        <v>0</v>
      </c>
      <c r="EJ33" s="72">
        <f t="shared" si="86"/>
        <v>22998.999999999982</v>
      </c>
      <c r="EK33" s="89">
        <f t="shared" si="87"/>
        <v>0.99999999999911893</v>
      </c>
      <c r="EL33" s="94">
        <v>0</v>
      </c>
      <c r="EM33" s="72">
        <f t="shared" si="88"/>
        <v>22998.999999999982</v>
      </c>
      <c r="EN33" s="89">
        <f t="shared" si="89"/>
        <v>0.99999999999911893</v>
      </c>
      <c r="EO33" s="72">
        <v>0</v>
      </c>
      <c r="EP33" s="72">
        <f t="shared" si="90"/>
        <v>22998.999999999982</v>
      </c>
      <c r="EQ33" s="89">
        <f t="shared" si="91"/>
        <v>0.99999999999911893</v>
      </c>
      <c r="ER33" s="95">
        <v>0</v>
      </c>
      <c r="ES33" s="72">
        <f t="shared" si="92"/>
        <v>22998.999999999982</v>
      </c>
      <c r="ET33" s="89">
        <f t="shared" si="93"/>
        <v>0.99999999999911893</v>
      </c>
      <c r="EU33" s="96">
        <v>0</v>
      </c>
      <c r="EV33" s="72">
        <f t="shared" si="94"/>
        <v>22998.999999999982</v>
      </c>
      <c r="EW33" s="89">
        <f t="shared" si="95"/>
        <v>0.99999999999911893</v>
      </c>
      <c r="EX33" s="95">
        <v>0</v>
      </c>
      <c r="EY33" s="72">
        <f t="shared" si="96"/>
        <v>22998.999999999982</v>
      </c>
      <c r="EZ33" s="89">
        <f t="shared" si="97"/>
        <v>0.99999999999911893</v>
      </c>
      <c r="FA33" s="95">
        <v>0</v>
      </c>
      <c r="FB33" s="72">
        <f t="shared" si="98"/>
        <v>22998.999999999982</v>
      </c>
      <c r="FC33" s="89">
        <f t="shared" si="99"/>
        <v>0.99999999999911893</v>
      </c>
    </row>
    <row r="34" spans="1:159" ht="18" customHeight="1">
      <c r="A34" s="98">
        <v>28</v>
      </c>
      <c r="B34" s="98" t="s">
        <v>1053</v>
      </c>
      <c r="C34" s="98" t="s">
        <v>1054</v>
      </c>
      <c r="D34" s="98"/>
      <c r="E34" s="71">
        <v>39708</v>
      </c>
      <c r="G34" s="72">
        <v>20</v>
      </c>
      <c r="H34" s="72">
        <v>80000</v>
      </c>
      <c r="I34" s="72">
        <v>4633.82</v>
      </c>
      <c r="J34" s="100">
        <v>15999.8</v>
      </c>
      <c r="K34" s="72">
        <f t="shared" si="0"/>
        <v>20633.62</v>
      </c>
      <c r="L34" s="72">
        <f t="shared" si="1"/>
        <v>59366.380000000005</v>
      </c>
      <c r="M34" s="100">
        <v>15999.8</v>
      </c>
      <c r="N34" s="72">
        <f t="shared" si="2"/>
        <v>36633.42</v>
      </c>
      <c r="O34" s="72">
        <f t="shared" si="3"/>
        <v>43366.58</v>
      </c>
      <c r="P34" s="99">
        <v>1358.89</v>
      </c>
      <c r="Q34" s="72">
        <f t="shared" si="4"/>
        <v>37992.31</v>
      </c>
      <c r="R34" s="72">
        <f t="shared" si="5"/>
        <v>42007.69</v>
      </c>
      <c r="S34" s="72">
        <v>1227.3800000000001</v>
      </c>
      <c r="T34" s="72">
        <f t="shared" si="6"/>
        <v>39219.689999999995</v>
      </c>
      <c r="U34" s="89">
        <f t="shared" si="7"/>
        <v>40780.310000000005</v>
      </c>
      <c r="V34" s="99">
        <v>1358.89</v>
      </c>
      <c r="W34" s="72">
        <f t="shared" si="8"/>
        <v>40578.579999999994</v>
      </c>
      <c r="X34" s="89">
        <f t="shared" si="9"/>
        <v>39421.420000000006</v>
      </c>
      <c r="Y34" s="72">
        <v>1315.05</v>
      </c>
      <c r="Z34" s="72">
        <f t="shared" si="10"/>
        <v>41893.629999999997</v>
      </c>
      <c r="AA34" s="89">
        <f t="shared" si="11"/>
        <v>38106.370000000003</v>
      </c>
      <c r="AB34" s="72">
        <v>1358.89</v>
      </c>
      <c r="AC34" s="72">
        <f t="shared" si="12"/>
        <v>43252.52</v>
      </c>
      <c r="AD34" s="89">
        <f t="shared" si="13"/>
        <v>36747.480000000003</v>
      </c>
      <c r="AE34" s="72">
        <v>1315.05</v>
      </c>
      <c r="AF34" s="72">
        <f t="shared" si="14"/>
        <v>44567.57</v>
      </c>
      <c r="AG34" s="89">
        <f t="shared" si="15"/>
        <v>35432.43</v>
      </c>
      <c r="AH34" s="72">
        <v>1358.89</v>
      </c>
      <c r="AI34" s="72">
        <f t="shared" si="16"/>
        <v>45926.46</v>
      </c>
      <c r="AJ34" s="89">
        <f t="shared" si="17"/>
        <v>34073.54</v>
      </c>
      <c r="AK34" s="72">
        <v>1358.89</v>
      </c>
      <c r="AL34" s="72">
        <f t="shared" si="18"/>
        <v>47285.35</v>
      </c>
      <c r="AM34" s="89">
        <f t="shared" si="19"/>
        <v>32714.65</v>
      </c>
      <c r="AN34" s="72">
        <v>1315.05</v>
      </c>
      <c r="AO34" s="72">
        <f t="shared" si="20"/>
        <v>48600.4</v>
      </c>
      <c r="AP34" s="89">
        <f t="shared" si="21"/>
        <v>31399.600000000002</v>
      </c>
      <c r="AQ34" s="72">
        <v>1358.89</v>
      </c>
      <c r="AR34" s="72">
        <f t="shared" si="22"/>
        <v>49959.29</v>
      </c>
      <c r="AS34" s="89">
        <f t="shared" si="23"/>
        <v>30040.710000000003</v>
      </c>
      <c r="AT34" s="72">
        <v>1315.05</v>
      </c>
      <c r="AU34" s="72">
        <f t="shared" si="24"/>
        <v>51274.340000000004</v>
      </c>
      <c r="AV34" s="89">
        <f t="shared" si="25"/>
        <v>28725.660000000003</v>
      </c>
      <c r="AW34" s="72">
        <v>1358.88</v>
      </c>
      <c r="AX34" s="72">
        <f t="shared" si="26"/>
        <v>52633.22</v>
      </c>
      <c r="AY34" s="89">
        <f t="shared" si="27"/>
        <v>27366.780000000002</v>
      </c>
      <c r="AZ34" s="72">
        <v>1355.17</v>
      </c>
      <c r="BA34" s="72">
        <f t="shared" si="28"/>
        <v>53988.39</v>
      </c>
      <c r="BB34" s="89">
        <f t="shared" si="29"/>
        <v>26011.61</v>
      </c>
      <c r="BC34" s="72">
        <v>1267.74</v>
      </c>
      <c r="BD34" s="72">
        <f t="shared" si="30"/>
        <v>55256.13</v>
      </c>
      <c r="BE34" s="89">
        <f t="shared" si="31"/>
        <v>24743.87</v>
      </c>
      <c r="BF34" s="72">
        <v>1355.17</v>
      </c>
      <c r="BG34" s="72">
        <f t="shared" si="32"/>
        <v>56611.299999999996</v>
      </c>
      <c r="BH34" s="89">
        <f t="shared" si="33"/>
        <v>23388.699999999997</v>
      </c>
      <c r="BI34" s="72">
        <v>1311.46</v>
      </c>
      <c r="BJ34" s="72">
        <f t="shared" si="34"/>
        <v>57922.759999999995</v>
      </c>
      <c r="BK34" s="89">
        <f t="shared" si="35"/>
        <v>22077.239999999998</v>
      </c>
      <c r="BL34" s="97">
        <v>1355.17</v>
      </c>
      <c r="BM34" s="72">
        <f t="shared" si="36"/>
        <v>59277.929999999993</v>
      </c>
      <c r="BN34" s="89">
        <f t="shared" si="37"/>
        <v>20722.07</v>
      </c>
      <c r="BO34" s="72">
        <v>1311.46</v>
      </c>
      <c r="BP34" s="72">
        <f t="shared" si="38"/>
        <v>60589.389999999992</v>
      </c>
      <c r="BQ34" s="89">
        <f t="shared" si="39"/>
        <v>19410.61</v>
      </c>
      <c r="BR34" s="72">
        <v>1355.17</v>
      </c>
      <c r="BS34" s="72">
        <f t="shared" si="40"/>
        <v>61944.55999999999</v>
      </c>
      <c r="BT34" s="89">
        <f t="shared" si="41"/>
        <v>18055.440000000002</v>
      </c>
      <c r="BU34" s="72">
        <v>1355.17</v>
      </c>
      <c r="BV34" s="72">
        <f t="shared" si="42"/>
        <v>63299.729999999989</v>
      </c>
      <c r="BW34" s="89">
        <f t="shared" si="43"/>
        <v>16700.270000000004</v>
      </c>
      <c r="BX34" s="97">
        <v>1311.46</v>
      </c>
      <c r="BY34" s="72">
        <f t="shared" si="44"/>
        <v>64611.189999999988</v>
      </c>
      <c r="BZ34" s="89">
        <f t="shared" si="45"/>
        <v>15388.810000000005</v>
      </c>
      <c r="CA34" s="97">
        <v>1355.17</v>
      </c>
      <c r="CB34" s="72">
        <f t="shared" si="46"/>
        <v>65966.359999999986</v>
      </c>
      <c r="CC34" s="89">
        <f t="shared" si="47"/>
        <v>14033.640000000005</v>
      </c>
      <c r="CD34" s="72">
        <v>1311.46</v>
      </c>
      <c r="CE34" s="72">
        <f t="shared" si="48"/>
        <v>67277.819999999992</v>
      </c>
      <c r="CF34" s="89">
        <f t="shared" si="49"/>
        <v>12722.180000000004</v>
      </c>
      <c r="CG34" s="72">
        <v>1355.2</v>
      </c>
      <c r="CH34" s="72">
        <f t="shared" si="50"/>
        <v>68633.01999999999</v>
      </c>
      <c r="CI34" s="89">
        <f t="shared" si="51"/>
        <v>11366.980000000003</v>
      </c>
      <c r="CJ34" s="90">
        <v>1358.89</v>
      </c>
      <c r="CK34" s="72">
        <f t="shared" si="52"/>
        <v>69991.909999999989</v>
      </c>
      <c r="CL34" s="89">
        <f t="shared" si="53"/>
        <v>10008.090000000004</v>
      </c>
      <c r="CM34" s="90">
        <v>1227.3800000000001</v>
      </c>
      <c r="CN34" s="72">
        <f t="shared" si="54"/>
        <v>71219.289999999994</v>
      </c>
      <c r="CO34" s="89">
        <f t="shared" si="55"/>
        <v>8780.7100000000028</v>
      </c>
      <c r="CP34" s="90">
        <v>1358.89</v>
      </c>
      <c r="CQ34" s="72">
        <f t="shared" si="56"/>
        <v>72578.179999999993</v>
      </c>
      <c r="CR34" s="89">
        <f t="shared" si="57"/>
        <v>7421.8200000000024</v>
      </c>
      <c r="CS34" s="90">
        <v>1315.05</v>
      </c>
      <c r="CT34" s="72">
        <f t="shared" si="58"/>
        <v>73893.23</v>
      </c>
      <c r="CU34" s="89">
        <f t="shared" si="59"/>
        <v>6106.7700000000023</v>
      </c>
      <c r="CV34" s="72">
        <v>1358.89</v>
      </c>
      <c r="CW34" s="72">
        <f t="shared" si="60"/>
        <v>75252.12</v>
      </c>
      <c r="CX34" s="89">
        <f t="shared" si="61"/>
        <v>4747.8800000000019</v>
      </c>
      <c r="CY34" s="72">
        <v>1315.05</v>
      </c>
      <c r="CZ34" s="72">
        <f t="shared" si="62"/>
        <v>76567.17</v>
      </c>
      <c r="DA34" s="89">
        <f t="shared" si="63"/>
        <v>3432.8300000000017</v>
      </c>
      <c r="DB34" s="72">
        <v>1358.89</v>
      </c>
      <c r="DC34" s="72">
        <f t="shared" si="64"/>
        <v>77926.06</v>
      </c>
      <c r="DD34" s="89">
        <f t="shared" si="65"/>
        <v>2073.9400000000014</v>
      </c>
      <c r="DE34" s="72">
        <v>1358.89</v>
      </c>
      <c r="DF34" s="72">
        <f t="shared" si="66"/>
        <v>79284.95</v>
      </c>
      <c r="DG34" s="89">
        <f t="shared" si="67"/>
        <v>715.05000000000132</v>
      </c>
      <c r="DH34" s="72">
        <v>714.05</v>
      </c>
      <c r="DI34" s="72">
        <f t="shared" si="68"/>
        <v>79999</v>
      </c>
      <c r="DJ34" s="89">
        <f t="shared" si="69"/>
        <v>1.0000000000013642</v>
      </c>
      <c r="DK34" s="72">
        <v>0</v>
      </c>
      <c r="DL34" s="72">
        <f t="shared" si="70"/>
        <v>79999</v>
      </c>
      <c r="DM34" s="89">
        <f t="shared" si="71"/>
        <v>1.0000000000013642</v>
      </c>
      <c r="DN34" s="72">
        <v>0</v>
      </c>
      <c r="DO34" s="72">
        <f t="shared" si="72"/>
        <v>79999</v>
      </c>
      <c r="DP34" s="89">
        <f t="shared" si="73"/>
        <v>1.0000000000013642</v>
      </c>
      <c r="DQ34" s="72">
        <v>0</v>
      </c>
      <c r="DR34" s="72">
        <f t="shared" si="74"/>
        <v>79999</v>
      </c>
      <c r="DS34" s="89">
        <f t="shared" si="75"/>
        <v>1.0000000000013642</v>
      </c>
      <c r="DT34" s="72">
        <v>0</v>
      </c>
      <c r="DU34" s="72">
        <f t="shared" si="76"/>
        <v>79999</v>
      </c>
      <c r="DV34" s="89">
        <f t="shared" si="77"/>
        <v>1.0000000000013642</v>
      </c>
      <c r="DW34" s="72">
        <v>0</v>
      </c>
      <c r="DX34" s="72">
        <f t="shared" si="78"/>
        <v>79999</v>
      </c>
      <c r="DY34" s="89">
        <f t="shared" si="79"/>
        <v>1.0000000000013642</v>
      </c>
      <c r="DZ34" s="72">
        <v>0</v>
      </c>
      <c r="EA34" s="72">
        <f t="shared" si="80"/>
        <v>79999</v>
      </c>
      <c r="EB34" s="89">
        <f t="shared" si="81"/>
        <v>1.0000000000013642</v>
      </c>
      <c r="EC34" s="72">
        <v>0</v>
      </c>
      <c r="ED34" s="72">
        <f t="shared" si="82"/>
        <v>79999</v>
      </c>
      <c r="EE34" s="89">
        <f t="shared" si="83"/>
        <v>1.0000000000013642</v>
      </c>
      <c r="EF34" s="72">
        <v>0</v>
      </c>
      <c r="EG34" s="72">
        <f t="shared" si="84"/>
        <v>79999</v>
      </c>
      <c r="EH34" s="89">
        <f t="shared" si="85"/>
        <v>1.0000000000013642</v>
      </c>
      <c r="EI34" s="72">
        <v>0</v>
      </c>
      <c r="EJ34" s="72">
        <f t="shared" si="86"/>
        <v>79999</v>
      </c>
      <c r="EK34" s="89">
        <f t="shared" si="87"/>
        <v>1.0000000000013642</v>
      </c>
      <c r="EL34" s="94">
        <v>0</v>
      </c>
      <c r="EM34" s="72">
        <f t="shared" si="88"/>
        <v>79999</v>
      </c>
      <c r="EN34" s="89">
        <f t="shared" si="89"/>
        <v>1.0000000000013642</v>
      </c>
      <c r="EO34" s="72">
        <v>0</v>
      </c>
      <c r="EP34" s="72">
        <f t="shared" si="90"/>
        <v>79999</v>
      </c>
      <c r="EQ34" s="89">
        <f t="shared" si="91"/>
        <v>1.0000000000013642</v>
      </c>
      <c r="ER34" s="95">
        <v>0</v>
      </c>
      <c r="ES34" s="72">
        <f t="shared" si="92"/>
        <v>79999</v>
      </c>
      <c r="ET34" s="89">
        <f t="shared" si="93"/>
        <v>1.0000000000013642</v>
      </c>
      <c r="EU34" s="96">
        <v>0</v>
      </c>
      <c r="EV34" s="72">
        <f t="shared" si="94"/>
        <v>79999</v>
      </c>
      <c r="EW34" s="89">
        <f t="shared" si="95"/>
        <v>1.0000000000013642</v>
      </c>
      <c r="EX34" s="95">
        <v>0</v>
      </c>
      <c r="EY34" s="72">
        <f t="shared" si="96"/>
        <v>79999</v>
      </c>
      <c r="EZ34" s="89">
        <f t="shared" si="97"/>
        <v>1.0000000000013642</v>
      </c>
      <c r="FA34" s="95">
        <v>0</v>
      </c>
      <c r="FB34" s="72">
        <f t="shared" si="98"/>
        <v>79999</v>
      </c>
      <c r="FC34" s="89">
        <f t="shared" si="99"/>
        <v>1.0000000000013642</v>
      </c>
    </row>
    <row r="35" spans="1:159" s="106" customFormat="1" ht="18" customHeight="1">
      <c r="A35" s="101">
        <v>29</v>
      </c>
      <c r="B35" s="101" t="s">
        <v>1055</v>
      </c>
      <c r="C35" s="101" t="s">
        <v>1056</v>
      </c>
      <c r="D35" s="71" t="s">
        <v>1057</v>
      </c>
      <c r="E35" s="102">
        <v>39713</v>
      </c>
      <c r="F35" s="102"/>
      <c r="G35" s="103">
        <v>20</v>
      </c>
      <c r="H35" s="103">
        <v>21500</v>
      </c>
      <c r="I35" s="103">
        <v>1186.56</v>
      </c>
      <c r="J35" s="104">
        <v>4299.8</v>
      </c>
      <c r="K35" s="103">
        <f t="shared" si="0"/>
        <v>5486.3600000000006</v>
      </c>
      <c r="L35" s="103">
        <f t="shared" si="1"/>
        <v>16013.64</v>
      </c>
      <c r="M35" s="104">
        <v>4299.8</v>
      </c>
      <c r="N35" s="103">
        <f t="shared" si="2"/>
        <v>9786.16</v>
      </c>
      <c r="O35" s="103">
        <f t="shared" si="3"/>
        <v>11713.84</v>
      </c>
      <c r="P35" s="104">
        <v>365.19</v>
      </c>
      <c r="Q35" s="103">
        <f t="shared" si="4"/>
        <v>10151.35</v>
      </c>
      <c r="R35" s="103">
        <f t="shared" si="5"/>
        <v>11348.65</v>
      </c>
      <c r="S35" s="103">
        <v>329.85</v>
      </c>
      <c r="T35" s="103">
        <f t="shared" si="6"/>
        <v>10481.200000000001</v>
      </c>
      <c r="U35" s="105">
        <f t="shared" si="7"/>
        <v>11018.8</v>
      </c>
      <c r="V35" s="104">
        <v>365.19</v>
      </c>
      <c r="W35" s="103">
        <f t="shared" si="8"/>
        <v>10846.390000000001</v>
      </c>
      <c r="X35" s="105">
        <f t="shared" si="9"/>
        <v>10653.609999999999</v>
      </c>
      <c r="Y35" s="103">
        <v>353.41</v>
      </c>
      <c r="Z35" s="103">
        <f t="shared" si="10"/>
        <v>11199.800000000001</v>
      </c>
      <c r="AA35" s="105">
        <f t="shared" si="11"/>
        <v>10300.199999999999</v>
      </c>
      <c r="AB35" s="103">
        <v>365.19</v>
      </c>
      <c r="AC35" s="103">
        <f t="shared" si="12"/>
        <v>11564.990000000002</v>
      </c>
      <c r="AD35" s="105">
        <f t="shared" si="13"/>
        <v>9935.0099999999984</v>
      </c>
      <c r="AE35" s="103">
        <v>353.41</v>
      </c>
      <c r="AF35" s="103">
        <f t="shared" si="14"/>
        <v>11918.400000000001</v>
      </c>
      <c r="AG35" s="105">
        <f t="shared" si="15"/>
        <v>9581.5999999999985</v>
      </c>
      <c r="AH35" s="103">
        <v>365.19</v>
      </c>
      <c r="AI35" s="103">
        <f t="shared" si="16"/>
        <v>12283.590000000002</v>
      </c>
      <c r="AJ35" s="105">
        <f t="shared" si="17"/>
        <v>9216.409999999998</v>
      </c>
      <c r="AK35" s="103">
        <v>365.19</v>
      </c>
      <c r="AL35" s="103">
        <f t="shared" si="18"/>
        <v>12648.780000000002</v>
      </c>
      <c r="AM35" s="105">
        <f t="shared" si="19"/>
        <v>8851.2199999999975</v>
      </c>
      <c r="AN35" s="103">
        <v>353.41</v>
      </c>
      <c r="AO35" s="103">
        <f t="shared" si="20"/>
        <v>13002.190000000002</v>
      </c>
      <c r="AP35" s="105">
        <f t="shared" si="21"/>
        <v>8497.8099999999977</v>
      </c>
      <c r="AQ35" s="103">
        <v>365.19</v>
      </c>
      <c r="AR35" s="103">
        <f t="shared" si="22"/>
        <v>13367.380000000003</v>
      </c>
      <c r="AS35" s="105">
        <f t="shared" si="23"/>
        <v>8132.6199999999981</v>
      </c>
      <c r="AT35" s="103">
        <v>353.41</v>
      </c>
      <c r="AU35" s="103">
        <f t="shared" si="24"/>
        <v>13720.790000000003</v>
      </c>
      <c r="AV35" s="105">
        <f t="shared" si="25"/>
        <v>7779.2099999999982</v>
      </c>
      <c r="AW35" s="103">
        <v>365.17</v>
      </c>
      <c r="AX35" s="103">
        <f t="shared" si="26"/>
        <v>14085.960000000003</v>
      </c>
      <c r="AY35" s="105">
        <f t="shared" si="27"/>
        <v>7414.0399999999981</v>
      </c>
      <c r="AZ35" s="103">
        <v>364.19</v>
      </c>
      <c r="BA35" s="103">
        <f t="shared" si="28"/>
        <v>14450.150000000003</v>
      </c>
      <c r="BB35" s="105">
        <f t="shared" si="29"/>
        <v>7049.8499999999985</v>
      </c>
      <c r="BC35" s="103">
        <v>340.69</v>
      </c>
      <c r="BD35" s="103">
        <f t="shared" si="30"/>
        <v>14790.840000000004</v>
      </c>
      <c r="BE35" s="105">
        <f t="shared" si="31"/>
        <v>6709.1599999999989</v>
      </c>
      <c r="BF35" s="103">
        <v>364.19</v>
      </c>
      <c r="BG35" s="103">
        <f t="shared" si="32"/>
        <v>15155.030000000004</v>
      </c>
      <c r="BH35" s="105">
        <f t="shared" si="33"/>
        <v>6344.9699999999993</v>
      </c>
      <c r="BI35" s="103">
        <v>352.44</v>
      </c>
      <c r="BJ35" s="103">
        <f t="shared" si="34"/>
        <v>15507.470000000005</v>
      </c>
      <c r="BK35" s="105">
        <f t="shared" si="35"/>
        <v>5992.53</v>
      </c>
      <c r="BL35" s="106">
        <v>364.19</v>
      </c>
      <c r="BM35" s="103">
        <f t="shared" si="36"/>
        <v>15871.660000000005</v>
      </c>
      <c r="BN35" s="105">
        <f t="shared" si="37"/>
        <v>5628.34</v>
      </c>
      <c r="BO35" s="103">
        <v>352.44</v>
      </c>
      <c r="BP35" s="103">
        <f t="shared" si="38"/>
        <v>16224.100000000006</v>
      </c>
      <c r="BQ35" s="105">
        <f t="shared" si="39"/>
        <v>5275.9000000000005</v>
      </c>
      <c r="BR35" s="103">
        <v>364.19</v>
      </c>
      <c r="BS35" s="103">
        <f t="shared" si="40"/>
        <v>16588.290000000005</v>
      </c>
      <c r="BT35" s="105">
        <f t="shared" si="41"/>
        <v>4911.7100000000009</v>
      </c>
      <c r="BU35" s="103">
        <v>364.19</v>
      </c>
      <c r="BV35" s="103">
        <f t="shared" si="42"/>
        <v>16952.480000000003</v>
      </c>
      <c r="BW35" s="105">
        <f t="shared" si="43"/>
        <v>4547.5200000000013</v>
      </c>
      <c r="BX35" s="106">
        <v>352.44</v>
      </c>
      <c r="BY35" s="103">
        <f t="shared" si="44"/>
        <v>17304.920000000002</v>
      </c>
      <c r="BZ35" s="105">
        <f t="shared" si="45"/>
        <v>4195.0800000000017</v>
      </c>
      <c r="CA35" s="106">
        <v>364.19</v>
      </c>
      <c r="CB35" s="103">
        <f t="shared" si="46"/>
        <v>17669.11</v>
      </c>
      <c r="CC35" s="105">
        <f t="shared" si="47"/>
        <v>3830.8900000000017</v>
      </c>
      <c r="CD35" s="103">
        <v>352.44</v>
      </c>
      <c r="CE35" s="103">
        <f t="shared" si="48"/>
        <v>18021.55</v>
      </c>
      <c r="CF35" s="105">
        <f t="shared" si="49"/>
        <v>3478.4500000000016</v>
      </c>
      <c r="CG35" s="103">
        <v>364.21</v>
      </c>
      <c r="CH35" s="103">
        <f t="shared" si="50"/>
        <v>18385.759999999998</v>
      </c>
      <c r="CI35" s="105">
        <f t="shared" si="51"/>
        <v>3114.2400000000016</v>
      </c>
      <c r="CJ35" s="107">
        <v>365.19</v>
      </c>
      <c r="CK35" s="103">
        <f t="shared" si="52"/>
        <v>18750.949999999997</v>
      </c>
      <c r="CL35" s="105">
        <f t="shared" si="53"/>
        <v>2749.0500000000015</v>
      </c>
      <c r="CM35" s="107">
        <v>329.85</v>
      </c>
      <c r="CN35" s="103">
        <f t="shared" si="54"/>
        <v>19080.799999999996</v>
      </c>
      <c r="CO35" s="105">
        <f t="shared" si="55"/>
        <v>2419.2000000000016</v>
      </c>
      <c r="CP35" s="107">
        <v>365.19</v>
      </c>
      <c r="CQ35" s="103">
        <f t="shared" si="56"/>
        <v>19445.989999999994</v>
      </c>
      <c r="CR35" s="105">
        <f t="shared" si="57"/>
        <v>2054.0100000000016</v>
      </c>
      <c r="CS35" s="107">
        <v>353.41</v>
      </c>
      <c r="CT35" s="103">
        <f t="shared" si="58"/>
        <v>19799.399999999994</v>
      </c>
      <c r="CU35" s="105">
        <f t="shared" si="59"/>
        <v>1700.6000000000015</v>
      </c>
      <c r="CV35" s="103">
        <v>365.19</v>
      </c>
      <c r="CW35" s="103">
        <f t="shared" si="60"/>
        <v>20164.589999999993</v>
      </c>
      <c r="CX35" s="105">
        <f t="shared" si="61"/>
        <v>1335.4100000000014</v>
      </c>
      <c r="CY35" s="103">
        <v>353.41</v>
      </c>
      <c r="CZ35" s="103">
        <f t="shared" si="62"/>
        <v>20517.999999999993</v>
      </c>
      <c r="DA35" s="105">
        <f t="shared" si="63"/>
        <v>982.00000000000136</v>
      </c>
      <c r="DB35" s="103">
        <v>365.19</v>
      </c>
      <c r="DC35" s="103">
        <f t="shared" si="64"/>
        <v>20883.189999999991</v>
      </c>
      <c r="DD35" s="105">
        <f t="shared" si="65"/>
        <v>616.81000000000131</v>
      </c>
      <c r="DE35" s="103">
        <v>365.19</v>
      </c>
      <c r="DF35" s="103">
        <f t="shared" si="66"/>
        <v>21248.37999999999</v>
      </c>
      <c r="DG35" s="105">
        <f t="shared" si="67"/>
        <v>251.62000000000131</v>
      </c>
      <c r="DH35" s="103">
        <v>250.62</v>
      </c>
      <c r="DI35" s="103">
        <f t="shared" si="68"/>
        <v>21498.999999999989</v>
      </c>
      <c r="DJ35" s="105">
        <f t="shared" si="69"/>
        <v>1.0000000000013074</v>
      </c>
      <c r="DK35" s="103">
        <v>0</v>
      </c>
      <c r="DL35" s="103">
        <f t="shared" si="70"/>
        <v>21498.999999999989</v>
      </c>
      <c r="DM35" s="105">
        <f t="shared" si="71"/>
        <v>1.0000000000013074</v>
      </c>
      <c r="DN35" s="103">
        <v>0</v>
      </c>
      <c r="DO35" s="103">
        <f t="shared" si="72"/>
        <v>21498.999999999989</v>
      </c>
      <c r="DP35" s="105">
        <f t="shared" si="73"/>
        <v>1.0000000000013074</v>
      </c>
      <c r="DQ35" s="103">
        <v>0</v>
      </c>
      <c r="DR35" s="103">
        <f t="shared" si="74"/>
        <v>21498.999999999989</v>
      </c>
      <c r="DS35" s="105">
        <f t="shared" si="75"/>
        <v>1.0000000000013074</v>
      </c>
      <c r="DT35" s="103">
        <v>0</v>
      </c>
      <c r="DU35" s="103">
        <f t="shared" si="76"/>
        <v>21498.999999999989</v>
      </c>
      <c r="DV35" s="105">
        <f t="shared" si="77"/>
        <v>1.0000000000013074</v>
      </c>
      <c r="DW35" s="103">
        <v>0</v>
      </c>
      <c r="DX35" s="103">
        <f t="shared" si="78"/>
        <v>21498.999999999989</v>
      </c>
      <c r="DY35" s="105">
        <f t="shared" si="79"/>
        <v>1.0000000000013074</v>
      </c>
      <c r="DZ35" s="103">
        <v>0</v>
      </c>
      <c r="EA35" s="103">
        <f t="shared" si="80"/>
        <v>21498.999999999989</v>
      </c>
      <c r="EB35" s="105">
        <f t="shared" si="81"/>
        <v>1.0000000000013074</v>
      </c>
      <c r="EC35" s="103">
        <v>0</v>
      </c>
      <c r="ED35" s="103">
        <f t="shared" si="82"/>
        <v>21498.999999999989</v>
      </c>
      <c r="EE35" s="105">
        <f t="shared" si="83"/>
        <v>1.0000000000013074</v>
      </c>
      <c r="EF35" s="103">
        <v>0</v>
      </c>
      <c r="EG35" s="103">
        <f t="shared" si="84"/>
        <v>21498.999999999989</v>
      </c>
      <c r="EH35" s="105">
        <f t="shared" si="85"/>
        <v>1.0000000000013074</v>
      </c>
      <c r="EI35" s="103">
        <v>0</v>
      </c>
      <c r="EJ35" s="103">
        <f t="shared" si="86"/>
        <v>21498.999999999989</v>
      </c>
      <c r="EK35" s="105">
        <f t="shared" si="87"/>
        <v>1.0000000000013074</v>
      </c>
      <c r="EL35" s="108">
        <v>0</v>
      </c>
      <c r="EM35" s="103">
        <f t="shared" si="88"/>
        <v>21498.999999999989</v>
      </c>
      <c r="EN35" s="105">
        <f t="shared" si="89"/>
        <v>1.0000000000013074</v>
      </c>
      <c r="EO35" s="103">
        <v>0</v>
      </c>
      <c r="EP35" s="103">
        <f t="shared" si="90"/>
        <v>21498.999999999989</v>
      </c>
      <c r="EQ35" s="105">
        <f t="shared" si="91"/>
        <v>1.0000000000013074</v>
      </c>
      <c r="ER35" s="109">
        <v>0</v>
      </c>
      <c r="ES35" s="103">
        <f t="shared" si="92"/>
        <v>21498.999999999989</v>
      </c>
      <c r="ET35" s="105">
        <f t="shared" si="93"/>
        <v>1.0000000000013074</v>
      </c>
      <c r="EU35" s="110">
        <v>0</v>
      </c>
      <c r="EV35" s="103">
        <f t="shared" si="94"/>
        <v>21498.999999999989</v>
      </c>
      <c r="EW35" s="105">
        <f t="shared" si="95"/>
        <v>1.0000000000013074</v>
      </c>
      <c r="EX35" s="109">
        <v>0</v>
      </c>
      <c r="EY35" s="103">
        <f t="shared" si="96"/>
        <v>21498.999999999989</v>
      </c>
      <c r="EZ35" s="105">
        <f t="shared" si="97"/>
        <v>1.0000000000013074</v>
      </c>
      <c r="FA35" s="109">
        <v>0</v>
      </c>
      <c r="FB35" s="103">
        <f t="shared" si="98"/>
        <v>21498.999999999989</v>
      </c>
      <c r="FC35" s="105">
        <f t="shared" si="99"/>
        <v>1.0000000000013074</v>
      </c>
    </row>
    <row r="36" spans="1:159" ht="18" customHeight="1">
      <c r="A36" s="98">
        <v>30</v>
      </c>
      <c r="B36" s="98" t="s">
        <v>1058</v>
      </c>
      <c r="C36" s="98" t="s">
        <v>1059</v>
      </c>
      <c r="D36" s="98"/>
      <c r="E36" s="71">
        <v>39724</v>
      </c>
      <c r="G36" s="72">
        <v>20</v>
      </c>
      <c r="H36" s="72">
        <v>28480</v>
      </c>
      <c r="I36" s="72">
        <v>1400.61</v>
      </c>
      <c r="J36" s="100">
        <v>5695.8</v>
      </c>
      <c r="K36" s="72">
        <f t="shared" si="0"/>
        <v>7096.41</v>
      </c>
      <c r="L36" s="72">
        <f t="shared" si="1"/>
        <v>21383.59</v>
      </c>
      <c r="M36" s="100">
        <v>5695.8</v>
      </c>
      <c r="N36" s="72">
        <f t="shared" si="2"/>
        <v>12792.21</v>
      </c>
      <c r="O36" s="72">
        <f t="shared" si="3"/>
        <v>15687.79</v>
      </c>
      <c r="P36" s="99">
        <v>483.75</v>
      </c>
      <c r="Q36" s="72">
        <f t="shared" si="4"/>
        <v>13275.96</v>
      </c>
      <c r="R36" s="72">
        <f t="shared" si="5"/>
        <v>15204.04</v>
      </c>
      <c r="S36" s="72">
        <v>436.94</v>
      </c>
      <c r="T36" s="72">
        <f t="shared" si="6"/>
        <v>13712.9</v>
      </c>
      <c r="U36" s="89">
        <f t="shared" si="7"/>
        <v>14767.1</v>
      </c>
      <c r="V36" s="99">
        <v>483.75</v>
      </c>
      <c r="W36" s="72">
        <f t="shared" si="8"/>
        <v>14196.65</v>
      </c>
      <c r="X36" s="89">
        <f t="shared" si="9"/>
        <v>14283.35</v>
      </c>
      <c r="Y36" s="72">
        <v>468.15</v>
      </c>
      <c r="Z36" s="72">
        <f t="shared" si="10"/>
        <v>14664.8</v>
      </c>
      <c r="AA36" s="89">
        <f t="shared" si="11"/>
        <v>13815.2</v>
      </c>
      <c r="AB36" s="72">
        <v>483.75</v>
      </c>
      <c r="AC36" s="72">
        <f t="shared" si="12"/>
        <v>15148.55</v>
      </c>
      <c r="AD36" s="89">
        <f t="shared" si="13"/>
        <v>13331.45</v>
      </c>
      <c r="AE36" s="72">
        <v>468.15</v>
      </c>
      <c r="AF36" s="72">
        <f t="shared" si="14"/>
        <v>15616.699999999999</v>
      </c>
      <c r="AG36" s="89">
        <f t="shared" si="15"/>
        <v>12863.300000000001</v>
      </c>
      <c r="AH36" s="72">
        <v>483.75</v>
      </c>
      <c r="AI36" s="72">
        <f t="shared" si="16"/>
        <v>16100.449999999999</v>
      </c>
      <c r="AJ36" s="89">
        <f t="shared" si="17"/>
        <v>12379.550000000001</v>
      </c>
      <c r="AK36" s="72">
        <v>483.75</v>
      </c>
      <c r="AL36" s="72">
        <f t="shared" si="18"/>
        <v>16584.199999999997</v>
      </c>
      <c r="AM36" s="89">
        <f t="shared" si="19"/>
        <v>11895.800000000001</v>
      </c>
      <c r="AN36" s="72">
        <v>468.15</v>
      </c>
      <c r="AO36" s="72">
        <f t="shared" si="20"/>
        <v>17052.349999999999</v>
      </c>
      <c r="AP36" s="89">
        <f t="shared" si="21"/>
        <v>11427.650000000001</v>
      </c>
      <c r="AQ36" s="72">
        <v>483.75</v>
      </c>
      <c r="AR36" s="72">
        <f t="shared" si="22"/>
        <v>17536.099999999999</v>
      </c>
      <c r="AS36" s="89">
        <f t="shared" si="23"/>
        <v>10943.900000000001</v>
      </c>
      <c r="AT36" s="72">
        <v>468.15</v>
      </c>
      <c r="AU36" s="72">
        <f t="shared" si="24"/>
        <v>18004.25</v>
      </c>
      <c r="AV36" s="89">
        <f t="shared" si="25"/>
        <v>10475.750000000002</v>
      </c>
      <c r="AW36" s="72">
        <v>483.76</v>
      </c>
      <c r="AX36" s="72">
        <f t="shared" si="26"/>
        <v>18488.009999999998</v>
      </c>
      <c r="AY36" s="89">
        <f t="shared" si="27"/>
        <v>9991.9900000000016</v>
      </c>
      <c r="AZ36" s="72">
        <v>482.43</v>
      </c>
      <c r="BA36" s="72">
        <f t="shared" si="28"/>
        <v>18970.439999999999</v>
      </c>
      <c r="BB36" s="89">
        <f t="shared" si="29"/>
        <v>9509.5600000000013</v>
      </c>
      <c r="BC36" s="72">
        <v>451.31</v>
      </c>
      <c r="BD36" s="72">
        <f t="shared" si="30"/>
        <v>19421.75</v>
      </c>
      <c r="BE36" s="89">
        <f t="shared" si="31"/>
        <v>9058.2500000000018</v>
      </c>
      <c r="BF36" s="72">
        <v>482.43</v>
      </c>
      <c r="BG36" s="72">
        <f t="shared" si="32"/>
        <v>19904.18</v>
      </c>
      <c r="BH36" s="89">
        <f t="shared" si="33"/>
        <v>8575.8200000000015</v>
      </c>
      <c r="BI36" s="72">
        <v>466.87</v>
      </c>
      <c r="BJ36" s="72">
        <f t="shared" si="34"/>
        <v>20371.05</v>
      </c>
      <c r="BK36" s="89">
        <f t="shared" si="35"/>
        <v>8108.9500000000016</v>
      </c>
      <c r="BL36" s="70">
        <v>482.43</v>
      </c>
      <c r="BM36" s="72">
        <f t="shared" si="36"/>
        <v>20853.48</v>
      </c>
      <c r="BN36" s="89">
        <f t="shared" si="37"/>
        <v>7626.5200000000013</v>
      </c>
      <c r="BO36" s="72">
        <v>466.87</v>
      </c>
      <c r="BP36" s="72">
        <f t="shared" si="38"/>
        <v>21320.35</v>
      </c>
      <c r="BQ36" s="89">
        <f t="shared" si="39"/>
        <v>7159.6500000000015</v>
      </c>
      <c r="BR36" s="72">
        <v>482.43</v>
      </c>
      <c r="BS36" s="72">
        <f t="shared" si="40"/>
        <v>21802.78</v>
      </c>
      <c r="BT36" s="89">
        <f t="shared" si="41"/>
        <v>6677.2200000000012</v>
      </c>
      <c r="BU36" s="72">
        <v>482.43</v>
      </c>
      <c r="BV36" s="72">
        <f t="shared" si="42"/>
        <v>22285.21</v>
      </c>
      <c r="BW36" s="89">
        <f t="shared" si="43"/>
        <v>6194.7900000000009</v>
      </c>
      <c r="BX36" s="70">
        <v>466.87</v>
      </c>
      <c r="BY36" s="72">
        <f t="shared" si="44"/>
        <v>22752.079999999998</v>
      </c>
      <c r="BZ36" s="89">
        <f t="shared" si="45"/>
        <v>5727.920000000001</v>
      </c>
      <c r="CA36" s="70">
        <v>482.43</v>
      </c>
      <c r="CB36" s="72">
        <f t="shared" si="46"/>
        <v>23234.51</v>
      </c>
      <c r="CC36" s="89">
        <f t="shared" si="47"/>
        <v>5245.4900000000007</v>
      </c>
      <c r="CD36" s="72">
        <v>466.87</v>
      </c>
      <c r="CE36" s="72">
        <f t="shared" si="48"/>
        <v>23701.379999999997</v>
      </c>
      <c r="CF36" s="89">
        <f t="shared" si="49"/>
        <v>4778.6200000000008</v>
      </c>
      <c r="CG36" s="72">
        <v>482.43</v>
      </c>
      <c r="CH36" s="72">
        <f t="shared" si="50"/>
        <v>24183.809999999998</v>
      </c>
      <c r="CI36" s="89">
        <f t="shared" si="51"/>
        <v>4296.1900000000005</v>
      </c>
      <c r="CJ36" s="90">
        <v>483.75</v>
      </c>
      <c r="CK36" s="72">
        <f t="shared" si="52"/>
        <v>24667.559999999998</v>
      </c>
      <c r="CL36" s="89">
        <f t="shared" si="53"/>
        <v>3812.4400000000005</v>
      </c>
      <c r="CM36" s="90">
        <v>436.94</v>
      </c>
      <c r="CN36" s="72">
        <f t="shared" si="54"/>
        <v>25104.499999999996</v>
      </c>
      <c r="CO36" s="89">
        <f t="shared" si="55"/>
        <v>3375.5000000000005</v>
      </c>
      <c r="CP36" s="90">
        <v>483.75</v>
      </c>
      <c r="CQ36" s="72">
        <f t="shared" si="56"/>
        <v>25588.249999999996</v>
      </c>
      <c r="CR36" s="89">
        <f t="shared" si="57"/>
        <v>2891.7500000000005</v>
      </c>
      <c r="CS36" s="90">
        <v>468.15</v>
      </c>
      <c r="CT36" s="72">
        <f t="shared" si="58"/>
        <v>26056.399999999998</v>
      </c>
      <c r="CU36" s="89">
        <f t="shared" si="59"/>
        <v>2423.6000000000004</v>
      </c>
      <c r="CV36" s="72">
        <v>483.75</v>
      </c>
      <c r="CW36" s="72">
        <f t="shared" si="60"/>
        <v>26540.149999999998</v>
      </c>
      <c r="CX36" s="89">
        <f t="shared" si="61"/>
        <v>1939.8500000000004</v>
      </c>
      <c r="CY36" s="72">
        <v>468.15</v>
      </c>
      <c r="CZ36" s="72">
        <f t="shared" si="62"/>
        <v>27008.3</v>
      </c>
      <c r="DA36" s="89">
        <f t="shared" si="63"/>
        <v>1471.7000000000003</v>
      </c>
      <c r="DB36" s="72">
        <v>483.75</v>
      </c>
      <c r="DC36" s="72">
        <f t="shared" si="64"/>
        <v>27492.05</v>
      </c>
      <c r="DD36" s="89">
        <f t="shared" si="65"/>
        <v>987.95000000000027</v>
      </c>
      <c r="DE36" s="72">
        <v>483.75</v>
      </c>
      <c r="DF36" s="72">
        <f t="shared" si="66"/>
        <v>27975.8</v>
      </c>
      <c r="DG36" s="89">
        <f t="shared" si="67"/>
        <v>504.20000000000027</v>
      </c>
      <c r="DH36" s="72">
        <v>468.15</v>
      </c>
      <c r="DI36" s="72">
        <f t="shared" si="68"/>
        <v>28443.95</v>
      </c>
      <c r="DJ36" s="89">
        <f t="shared" si="69"/>
        <v>36.050000000000296</v>
      </c>
      <c r="DK36" s="72">
        <v>35.049999999999997</v>
      </c>
      <c r="DL36" s="72">
        <f t="shared" si="70"/>
        <v>28479</v>
      </c>
      <c r="DM36" s="89">
        <f t="shared" si="71"/>
        <v>1.0000000000002984</v>
      </c>
      <c r="DN36" s="72">
        <v>0</v>
      </c>
      <c r="DO36" s="72">
        <f t="shared" si="72"/>
        <v>28479</v>
      </c>
      <c r="DP36" s="89">
        <f t="shared" si="73"/>
        <v>1.0000000000002984</v>
      </c>
      <c r="DQ36" s="72">
        <v>0</v>
      </c>
      <c r="DR36" s="72">
        <f t="shared" si="74"/>
        <v>28479</v>
      </c>
      <c r="DS36" s="89">
        <f t="shared" si="75"/>
        <v>1.0000000000002984</v>
      </c>
      <c r="DT36" s="72">
        <v>0</v>
      </c>
      <c r="DU36" s="72">
        <f t="shared" si="76"/>
        <v>28479</v>
      </c>
      <c r="DV36" s="89">
        <f t="shared" si="77"/>
        <v>1.0000000000002984</v>
      </c>
      <c r="DW36" s="72">
        <v>0</v>
      </c>
      <c r="DX36" s="72">
        <f t="shared" si="78"/>
        <v>28479</v>
      </c>
      <c r="DY36" s="89">
        <f t="shared" si="79"/>
        <v>1.0000000000002984</v>
      </c>
      <c r="DZ36" s="72">
        <v>0</v>
      </c>
      <c r="EA36" s="72">
        <f t="shared" si="80"/>
        <v>28479</v>
      </c>
      <c r="EB36" s="89">
        <f t="shared" si="81"/>
        <v>1.0000000000002984</v>
      </c>
      <c r="EC36" s="72">
        <v>0</v>
      </c>
      <c r="ED36" s="72">
        <f t="shared" si="82"/>
        <v>28479</v>
      </c>
      <c r="EE36" s="89">
        <f t="shared" si="83"/>
        <v>1.0000000000002984</v>
      </c>
      <c r="EF36" s="72">
        <v>0</v>
      </c>
      <c r="EG36" s="72">
        <f t="shared" si="84"/>
        <v>28479</v>
      </c>
      <c r="EH36" s="89">
        <f t="shared" si="85"/>
        <v>1.0000000000002984</v>
      </c>
      <c r="EI36" s="72">
        <v>0</v>
      </c>
      <c r="EJ36" s="72">
        <f t="shared" si="86"/>
        <v>28479</v>
      </c>
      <c r="EK36" s="89">
        <f t="shared" si="87"/>
        <v>1.0000000000002984</v>
      </c>
      <c r="EL36" s="94">
        <v>0</v>
      </c>
      <c r="EM36" s="72">
        <f t="shared" si="88"/>
        <v>28479</v>
      </c>
      <c r="EN36" s="89">
        <f t="shared" si="89"/>
        <v>1.0000000000002984</v>
      </c>
      <c r="EO36" s="72">
        <v>0</v>
      </c>
      <c r="EP36" s="72">
        <f t="shared" si="90"/>
        <v>28479</v>
      </c>
      <c r="EQ36" s="89">
        <f t="shared" si="91"/>
        <v>1.0000000000002984</v>
      </c>
      <c r="ER36" s="95">
        <v>0</v>
      </c>
      <c r="ES36" s="72">
        <f t="shared" si="92"/>
        <v>28479</v>
      </c>
      <c r="ET36" s="89">
        <f t="shared" si="93"/>
        <v>1.0000000000002984</v>
      </c>
      <c r="EU36" s="96">
        <v>0</v>
      </c>
      <c r="EV36" s="72">
        <f t="shared" si="94"/>
        <v>28479</v>
      </c>
      <c r="EW36" s="89">
        <f t="shared" si="95"/>
        <v>1.0000000000002984</v>
      </c>
      <c r="EX36" s="95">
        <v>0</v>
      </c>
      <c r="EY36" s="72">
        <f t="shared" si="96"/>
        <v>28479</v>
      </c>
      <c r="EZ36" s="89">
        <f t="shared" si="97"/>
        <v>1.0000000000002984</v>
      </c>
      <c r="FA36" s="95">
        <v>0</v>
      </c>
      <c r="FB36" s="72">
        <f t="shared" si="98"/>
        <v>28479</v>
      </c>
      <c r="FC36" s="89">
        <f t="shared" si="99"/>
        <v>1.0000000000002984</v>
      </c>
    </row>
    <row r="37" spans="1:159" ht="18" customHeight="1">
      <c r="A37" s="98">
        <v>31</v>
      </c>
      <c r="B37" s="98" t="s">
        <v>1060</v>
      </c>
      <c r="C37" s="98" t="s">
        <v>1061</v>
      </c>
      <c r="D37" s="98"/>
      <c r="E37" s="71">
        <v>39774</v>
      </c>
      <c r="G37" s="72">
        <v>20</v>
      </c>
      <c r="H37" s="72">
        <v>53600</v>
      </c>
      <c r="I37" s="72">
        <v>1171.56</v>
      </c>
      <c r="J37" s="100">
        <v>10719.8</v>
      </c>
      <c r="K37" s="72">
        <f t="shared" si="0"/>
        <v>11891.359999999999</v>
      </c>
      <c r="L37" s="72">
        <f t="shared" si="1"/>
        <v>41708.639999999999</v>
      </c>
      <c r="M37" s="100">
        <v>10719.8</v>
      </c>
      <c r="N37" s="72">
        <f t="shared" si="2"/>
        <v>22611.159999999996</v>
      </c>
      <c r="O37" s="72">
        <f t="shared" si="3"/>
        <v>30988.84</v>
      </c>
      <c r="P37" s="99">
        <v>910.45</v>
      </c>
      <c r="Q37" s="72">
        <f t="shared" si="4"/>
        <v>23521.609999999997</v>
      </c>
      <c r="R37" s="72">
        <f t="shared" si="5"/>
        <v>30078.39</v>
      </c>
      <c r="S37" s="99">
        <v>822.34</v>
      </c>
      <c r="T37" s="72">
        <f t="shared" si="6"/>
        <v>24343.949999999997</v>
      </c>
      <c r="U37" s="89">
        <f t="shared" si="7"/>
        <v>29256.05</v>
      </c>
      <c r="V37" s="99">
        <v>910.45</v>
      </c>
      <c r="W37" s="72">
        <f t="shared" si="8"/>
        <v>25254.399999999998</v>
      </c>
      <c r="X37" s="89">
        <f t="shared" si="9"/>
        <v>28345.599999999999</v>
      </c>
      <c r="Y37" s="72">
        <v>881.08</v>
      </c>
      <c r="Z37" s="72">
        <f t="shared" si="10"/>
        <v>26135.48</v>
      </c>
      <c r="AA37" s="89">
        <f t="shared" si="11"/>
        <v>27464.519999999997</v>
      </c>
      <c r="AB37" s="72">
        <v>910.45</v>
      </c>
      <c r="AC37" s="72">
        <f t="shared" si="12"/>
        <v>27045.93</v>
      </c>
      <c r="AD37" s="89">
        <f t="shared" si="13"/>
        <v>26554.069999999996</v>
      </c>
      <c r="AE37" s="72">
        <v>881.08</v>
      </c>
      <c r="AF37" s="72">
        <f t="shared" si="14"/>
        <v>27927.010000000002</v>
      </c>
      <c r="AG37" s="89">
        <f t="shared" si="15"/>
        <v>25672.989999999994</v>
      </c>
      <c r="AH37" s="72">
        <v>910.45</v>
      </c>
      <c r="AI37" s="72">
        <f t="shared" si="16"/>
        <v>28837.460000000003</v>
      </c>
      <c r="AJ37" s="89">
        <f t="shared" si="17"/>
        <v>24762.539999999994</v>
      </c>
      <c r="AK37" s="72">
        <v>910.45</v>
      </c>
      <c r="AL37" s="72">
        <f t="shared" si="18"/>
        <v>29747.910000000003</v>
      </c>
      <c r="AM37" s="89">
        <f t="shared" si="19"/>
        <v>23852.089999999993</v>
      </c>
      <c r="AN37" s="72">
        <v>881.08</v>
      </c>
      <c r="AO37" s="72">
        <f t="shared" si="20"/>
        <v>30628.990000000005</v>
      </c>
      <c r="AP37" s="89">
        <f t="shared" si="21"/>
        <v>22971.009999999991</v>
      </c>
      <c r="AQ37" s="72">
        <v>910.45</v>
      </c>
      <c r="AR37" s="72">
        <f t="shared" si="22"/>
        <v>31539.440000000006</v>
      </c>
      <c r="AS37" s="89">
        <f t="shared" si="23"/>
        <v>22060.55999999999</v>
      </c>
      <c r="AT37" s="72">
        <v>881.08</v>
      </c>
      <c r="AU37" s="72">
        <f t="shared" si="24"/>
        <v>32420.520000000008</v>
      </c>
      <c r="AV37" s="89">
        <f t="shared" si="25"/>
        <v>21179.479999999989</v>
      </c>
      <c r="AW37" s="72">
        <v>910.44</v>
      </c>
      <c r="AX37" s="72">
        <f t="shared" si="26"/>
        <v>33330.960000000006</v>
      </c>
      <c r="AY37" s="89">
        <f t="shared" si="27"/>
        <v>20269.03999999999</v>
      </c>
      <c r="AZ37" s="72">
        <v>907.96</v>
      </c>
      <c r="BA37" s="72">
        <f t="shared" si="28"/>
        <v>34238.920000000006</v>
      </c>
      <c r="BB37" s="89">
        <f t="shared" si="29"/>
        <v>19361.079999999991</v>
      </c>
      <c r="BC37" s="72">
        <v>849.38</v>
      </c>
      <c r="BD37" s="72">
        <f t="shared" si="30"/>
        <v>35088.300000000003</v>
      </c>
      <c r="BE37" s="89">
        <f t="shared" si="31"/>
        <v>18511.69999999999</v>
      </c>
      <c r="BF37" s="72">
        <v>907.96</v>
      </c>
      <c r="BG37" s="72">
        <f t="shared" si="32"/>
        <v>35996.26</v>
      </c>
      <c r="BH37" s="89">
        <f t="shared" si="33"/>
        <v>17603.739999999991</v>
      </c>
      <c r="BI37" s="72">
        <v>878.67</v>
      </c>
      <c r="BJ37" s="72">
        <f t="shared" si="34"/>
        <v>36874.93</v>
      </c>
      <c r="BK37" s="89">
        <f t="shared" si="35"/>
        <v>16725.069999999992</v>
      </c>
      <c r="BL37" s="70">
        <v>907.96</v>
      </c>
      <c r="BM37" s="72">
        <f t="shared" si="36"/>
        <v>37782.89</v>
      </c>
      <c r="BN37" s="89">
        <f t="shared" si="37"/>
        <v>15817.109999999993</v>
      </c>
      <c r="BO37" s="72">
        <v>878.67</v>
      </c>
      <c r="BP37" s="72">
        <f t="shared" si="38"/>
        <v>38661.56</v>
      </c>
      <c r="BQ37" s="89">
        <f t="shared" si="39"/>
        <v>14938.439999999993</v>
      </c>
      <c r="BR37" s="72">
        <v>907.96</v>
      </c>
      <c r="BS37" s="72">
        <f t="shared" si="40"/>
        <v>39569.519999999997</v>
      </c>
      <c r="BT37" s="89">
        <f t="shared" si="41"/>
        <v>14030.479999999992</v>
      </c>
      <c r="BU37" s="72">
        <v>907.96</v>
      </c>
      <c r="BV37" s="72">
        <f t="shared" si="42"/>
        <v>40477.479999999996</v>
      </c>
      <c r="BW37" s="89">
        <f t="shared" si="43"/>
        <v>13122.519999999993</v>
      </c>
      <c r="BX37" s="70">
        <v>878.67</v>
      </c>
      <c r="BY37" s="72">
        <f t="shared" si="44"/>
        <v>41356.149999999994</v>
      </c>
      <c r="BZ37" s="89">
        <f t="shared" si="45"/>
        <v>12243.849999999993</v>
      </c>
      <c r="CA37" s="70">
        <v>907.96</v>
      </c>
      <c r="CB37" s="72">
        <f t="shared" si="46"/>
        <v>42264.109999999993</v>
      </c>
      <c r="CC37" s="89">
        <f t="shared" si="47"/>
        <v>11335.889999999992</v>
      </c>
      <c r="CD37" s="72">
        <v>878.67</v>
      </c>
      <c r="CE37" s="72">
        <f t="shared" si="48"/>
        <v>43142.779999999992</v>
      </c>
      <c r="CF37" s="89">
        <f t="shared" si="49"/>
        <v>10457.219999999992</v>
      </c>
      <c r="CG37" s="72">
        <v>907.98</v>
      </c>
      <c r="CH37" s="72">
        <f t="shared" si="50"/>
        <v>44050.759999999995</v>
      </c>
      <c r="CI37" s="89">
        <f t="shared" si="51"/>
        <v>9549.2399999999925</v>
      </c>
      <c r="CJ37" s="90">
        <v>910.45</v>
      </c>
      <c r="CK37" s="72">
        <f t="shared" si="52"/>
        <v>44961.209999999992</v>
      </c>
      <c r="CL37" s="89">
        <f t="shared" si="53"/>
        <v>8638.7899999999918</v>
      </c>
      <c r="CM37" s="90">
        <v>822.34</v>
      </c>
      <c r="CN37" s="72">
        <f t="shared" si="54"/>
        <v>45783.549999999988</v>
      </c>
      <c r="CO37" s="89">
        <f t="shared" si="55"/>
        <v>7816.4499999999916</v>
      </c>
      <c r="CP37" s="90">
        <v>910.45</v>
      </c>
      <c r="CQ37" s="72">
        <f t="shared" si="56"/>
        <v>46693.999999999985</v>
      </c>
      <c r="CR37" s="89">
        <f t="shared" si="57"/>
        <v>6905.9999999999918</v>
      </c>
      <c r="CS37" s="90">
        <v>881.08</v>
      </c>
      <c r="CT37" s="72">
        <f t="shared" si="58"/>
        <v>47575.079999999987</v>
      </c>
      <c r="CU37" s="89">
        <f t="shared" si="59"/>
        <v>6024.9199999999919</v>
      </c>
      <c r="CV37" s="72">
        <v>910.45</v>
      </c>
      <c r="CW37" s="72">
        <f t="shared" si="60"/>
        <v>48485.529999999984</v>
      </c>
      <c r="CX37" s="89">
        <f t="shared" si="61"/>
        <v>5114.4699999999921</v>
      </c>
      <c r="CY37" s="72">
        <v>881.08</v>
      </c>
      <c r="CZ37" s="72">
        <f t="shared" si="62"/>
        <v>49366.609999999986</v>
      </c>
      <c r="DA37" s="89">
        <f t="shared" si="63"/>
        <v>4233.3899999999921</v>
      </c>
      <c r="DB37" s="72">
        <v>910.45</v>
      </c>
      <c r="DC37" s="72">
        <f t="shared" si="64"/>
        <v>50277.059999999983</v>
      </c>
      <c r="DD37" s="89">
        <f t="shared" si="65"/>
        <v>3322.9399999999923</v>
      </c>
      <c r="DE37" s="72">
        <v>910.45</v>
      </c>
      <c r="DF37" s="72">
        <f t="shared" si="66"/>
        <v>51187.50999999998</v>
      </c>
      <c r="DG37" s="89">
        <f t="shared" si="67"/>
        <v>2412.4899999999925</v>
      </c>
      <c r="DH37" s="72">
        <v>881.08</v>
      </c>
      <c r="DI37" s="72">
        <f t="shared" si="68"/>
        <v>52068.589999999982</v>
      </c>
      <c r="DJ37" s="89">
        <f t="shared" si="69"/>
        <v>1531.4099999999926</v>
      </c>
      <c r="DK37" s="72">
        <v>910.45</v>
      </c>
      <c r="DL37" s="72">
        <f t="shared" si="70"/>
        <v>52979.039999999979</v>
      </c>
      <c r="DM37" s="89">
        <f t="shared" si="71"/>
        <v>620.95999999999253</v>
      </c>
      <c r="DN37" s="72">
        <v>619.96</v>
      </c>
      <c r="DO37" s="72">
        <f t="shared" si="72"/>
        <v>53598.999999999978</v>
      </c>
      <c r="DP37" s="89">
        <f t="shared" si="73"/>
        <v>0.99999999999249667</v>
      </c>
      <c r="DQ37" s="72">
        <v>0</v>
      </c>
      <c r="DR37" s="72">
        <f t="shared" si="74"/>
        <v>53598.999999999978</v>
      </c>
      <c r="DS37" s="89">
        <f t="shared" si="75"/>
        <v>0.99999999999249667</v>
      </c>
      <c r="DT37" s="72">
        <v>0</v>
      </c>
      <c r="DU37" s="72">
        <f t="shared" si="76"/>
        <v>53598.999999999978</v>
      </c>
      <c r="DV37" s="89">
        <f t="shared" si="77"/>
        <v>0.99999999999249667</v>
      </c>
      <c r="DW37" s="72">
        <v>0</v>
      </c>
      <c r="DX37" s="72">
        <f t="shared" si="78"/>
        <v>53598.999999999978</v>
      </c>
      <c r="DY37" s="89">
        <f t="shared" si="79"/>
        <v>0.99999999999249667</v>
      </c>
      <c r="DZ37" s="72">
        <v>0</v>
      </c>
      <c r="EA37" s="72">
        <f t="shared" si="80"/>
        <v>53598.999999999978</v>
      </c>
      <c r="EB37" s="89">
        <f t="shared" si="81"/>
        <v>0.99999999999249667</v>
      </c>
      <c r="EC37" s="72">
        <v>0</v>
      </c>
      <c r="ED37" s="72">
        <f t="shared" si="82"/>
        <v>53598.999999999978</v>
      </c>
      <c r="EE37" s="89">
        <f t="shared" si="83"/>
        <v>0.99999999999249667</v>
      </c>
      <c r="EF37" s="72">
        <v>0</v>
      </c>
      <c r="EG37" s="72">
        <f t="shared" si="84"/>
        <v>53598.999999999978</v>
      </c>
      <c r="EH37" s="89">
        <f t="shared" si="85"/>
        <v>0.99999999999249667</v>
      </c>
      <c r="EI37" s="72">
        <v>0</v>
      </c>
      <c r="EJ37" s="72">
        <f t="shared" si="86"/>
        <v>53598.999999999978</v>
      </c>
      <c r="EK37" s="89">
        <f t="shared" si="87"/>
        <v>0.99999999999249667</v>
      </c>
      <c r="EL37" s="94">
        <v>0</v>
      </c>
      <c r="EM37" s="72">
        <f t="shared" si="88"/>
        <v>53598.999999999978</v>
      </c>
      <c r="EN37" s="89">
        <f t="shared" si="89"/>
        <v>0.99999999999249667</v>
      </c>
      <c r="EO37" s="72">
        <v>0</v>
      </c>
      <c r="EP37" s="72">
        <f t="shared" si="90"/>
        <v>53598.999999999978</v>
      </c>
      <c r="EQ37" s="89">
        <f t="shared" si="91"/>
        <v>0.99999999999249667</v>
      </c>
      <c r="ER37" s="95">
        <v>0</v>
      </c>
      <c r="ES37" s="72">
        <f t="shared" si="92"/>
        <v>53598.999999999978</v>
      </c>
      <c r="ET37" s="89">
        <f t="shared" si="93"/>
        <v>0.99999999999249667</v>
      </c>
      <c r="EU37" s="96">
        <v>0</v>
      </c>
      <c r="EV37" s="72">
        <f t="shared" si="94"/>
        <v>53598.999999999978</v>
      </c>
      <c r="EW37" s="89">
        <f t="shared" si="95"/>
        <v>0.99999999999249667</v>
      </c>
      <c r="EX37" s="95">
        <v>0</v>
      </c>
      <c r="EY37" s="72">
        <f t="shared" si="96"/>
        <v>53598.999999999978</v>
      </c>
      <c r="EZ37" s="89">
        <f t="shared" si="97"/>
        <v>0.99999999999249667</v>
      </c>
      <c r="FA37" s="95">
        <v>0</v>
      </c>
      <c r="FB37" s="72">
        <f t="shared" si="98"/>
        <v>53598.999999999978</v>
      </c>
      <c r="FC37" s="89">
        <f t="shared" si="99"/>
        <v>0.99999999999249667</v>
      </c>
    </row>
    <row r="38" spans="1:159" ht="18" customHeight="1">
      <c r="A38" s="98"/>
      <c r="B38" s="98"/>
      <c r="C38" s="98"/>
      <c r="D38" s="98"/>
      <c r="J38" s="100"/>
      <c r="M38" s="100"/>
      <c r="P38" s="99"/>
      <c r="Q38" s="72"/>
      <c r="R38" s="72"/>
      <c r="S38" s="99"/>
      <c r="T38" s="72"/>
      <c r="U38" s="89"/>
      <c r="V38" s="99"/>
      <c r="W38" s="72"/>
      <c r="X38" s="89"/>
      <c r="Y38" s="72"/>
      <c r="Z38" s="72"/>
      <c r="AA38" s="89"/>
      <c r="AB38" s="72"/>
      <c r="AC38" s="72"/>
      <c r="AD38" s="89"/>
      <c r="AE38" s="72"/>
      <c r="AF38" s="72"/>
      <c r="AG38" s="89"/>
      <c r="AH38" s="72"/>
      <c r="AI38" s="72"/>
      <c r="AJ38" s="89"/>
      <c r="AL38" s="72"/>
      <c r="AM38" s="89"/>
      <c r="AO38" s="72"/>
      <c r="AP38" s="89"/>
      <c r="AQ38" s="72"/>
      <c r="AR38" s="72"/>
      <c r="AS38" s="89"/>
      <c r="AU38" s="72"/>
      <c r="AV38" s="89"/>
      <c r="AX38" s="72"/>
      <c r="AY38" s="89"/>
      <c r="BA38" s="72"/>
      <c r="BB38" s="89"/>
      <c r="BD38" s="72"/>
      <c r="BE38" s="89"/>
      <c r="BG38" s="72"/>
      <c r="BH38" s="89"/>
      <c r="BJ38" s="72"/>
      <c r="BK38" s="89"/>
      <c r="BM38" s="72"/>
      <c r="BN38" s="89"/>
      <c r="BP38" s="72"/>
      <c r="BQ38" s="89"/>
      <c r="BS38" s="72"/>
      <c r="BT38" s="89"/>
      <c r="BV38" s="72"/>
      <c r="BW38" s="89"/>
      <c r="BY38" s="72"/>
      <c r="BZ38" s="89"/>
      <c r="CB38" s="72"/>
      <c r="CC38" s="89"/>
      <c r="CE38" s="72"/>
      <c r="CF38" s="89"/>
      <c r="CH38" s="72"/>
      <c r="CI38" s="89"/>
      <c r="CK38" s="72"/>
      <c r="CL38" s="89"/>
      <c r="CN38" s="72"/>
      <c r="CO38" s="89"/>
      <c r="CQ38" s="72"/>
      <c r="CR38" s="89"/>
      <c r="CT38" s="72"/>
      <c r="CU38" s="89"/>
      <c r="CV38" s="72"/>
      <c r="CW38" s="72"/>
      <c r="CX38" s="89"/>
      <c r="CY38" s="72"/>
      <c r="CZ38" s="72"/>
      <c r="DA38" s="89"/>
      <c r="DC38" s="72"/>
      <c r="DD38" s="89"/>
      <c r="DF38" s="72"/>
      <c r="DG38" s="89"/>
      <c r="DI38" s="72"/>
      <c r="DJ38" s="89"/>
      <c r="DL38" s="72"/>
      <c r="DM38" s="89"/>
      <c r="DO38" s="72"/>
      <c r="DP38" s="89"/>
      <c r="DR38" s="72"/>
      <c r="DS38" s="89"/>
      <c r="DU38" s="72"/>
      <c r="DV38" s="89"/>
      <c r="DX38" s="72"/>
      <c r="DY38" s="89"/>
      <c r="EA38" s="72"/>
      <c r="EB38" s="89"/>
      <c r="ED38" s="72"/>
      <c r="EE38" s="89"/>
      <c r="EG38" s="72"/>
      <c r="EH38" s="89"/>
      <c r="EJ38" s="72"/>
      <c r="EK38" s="89"/>
      <c r="EM38" s="72"/>
      <c r="EN38" s="89"/>
      <c r="EP38" s="72"/>
      <c r="EQ38" s="89"/>
      <c r="ER38" s="95"/>
      <c r="ES38" s="72"/>
      <c r="ET38" s="89"/>
      <c r="EU38" s="95"/>
      <c r="EV38" s="72"/>
      <c r="EW38" s="89"/>
      <c r="EX38" s="95"/>
      <c r="EY38" s="72"/>
      <c r="EZ38" s="89"/>
      <c r="FA38" s="95"/>
      <c r="FB38" s="72"/>
      <c r="FC38" s="89"/>
    </row>
    <row r="39" spans="1:159" ht="18" customHeight="1" thickBot="1">
      <c r="A39" s="98"/>
      <c r="B39" s="98"/>
      <c r="C39" s="98"/>
      <c r="D39" s="98"/>
      <c r="H39" s="111">
        <f>SUM(H7:H37)</f>
        <v>1170564.06</v>
      </c>
      <c r="I39" s="111">
        <f>SUM(I7:I37)</f>
        <v>87984.849999999962</v>
      </c>
      <c r="J39" s="111">
        <f>SUM(J7:J37)</f>
        <v>234106.59999999992</v>
      </c>
      <c r="K39" s="111">
        <f t="shared" ref="K39:BV39" si="100">SUM(K7:K37)</f>
        <v>322091.4499999999</v>
      </c>
      <c r="L39" s="111">
        <f t="shared" si="100"/>
        <v>848472.6100000001</v>
      </c>
      <c r="M39" s="111">
        <f t="shared" si="100"/>
        <v>234106.59999999992</v>
      </c>
      <c r="N39" s="111">
        <f t="shared" si="100"/>
        <v>556198.05000000005</v>
      </c>
      <c r="O39" s="111">
        <f t="shared" si="100"/>
        <v>614366.00999999989</v>
      </c>
      <c r="P39" s="111">
        <f t="shared" si="100"/>
        <v>19883.04</v>
      </c>
      <c r="Q39" s="111">
        <f t="shared" si="100"/>
        <v>576081.08999999985</v>
      </c>
      <c r="R39" s="111">
        <f t="shared" si="100"/>
        <v>594482.97000000009</v>
      </c>
      <c r="S39" s="111">
        <f t="shared" si="100"/>
        <v>17958.87</v>
      </c>
      <c r="T39" s="111">
        <f t="shared" si="100"/>
        <v>594039.95999999985</v>
      </c>
      <c r="U39" s="111">
        <f t="shared" si="100"/>
        <v>576524.10000000009</v>
      </c>
      <c r="V39" s="111">
        <f t="shared" si="100"/>
        <v>19883.04</v>
      </c>
      <c r="W39" s="111">
        <f t="shared" si="100"/>
        <v>613923</v>
      </c>
      <c r="X39" s="111">
        <f t="shared" si="100"/>
        <v>556641.05999999994</v>
      </c>
      <c r="Y39" s="111">
        <f t="shared" si="100"/>
        <v>19241.630000000005</v>
      </c>
      <c r="Z39" s="111">
        <f t="shared" si="100"/>
        <v>633164.63000000012</v>
      </c>
      <c r="AA39" s="111">
        <f t="shared" si="100"/>
        <v>537399.42999999993</v>
      </c>
      <c r="AB39" s="111">
        <f t="shared" si="100"/>
        <v>19883.04</v>
      </c>
      <c r="AC39" s="111">
        <f t="shared" si="100"/>
        <v>653047.67000000004</v>
      </c>
      <c r="AD39" s="111">
        <f t="shared" si="100"/>
        <v>517516.39</v>
      </c>
      <c r="AE39" s="111">
        <f t="shared" si="100"/>
        <v>19241.630000000005</v>
      </c>
      <c r="AF39" s="111">
        <f t="shared" si="100"/>
        <v>672289.29999999993</v>
      </c>
      <c r="AG39" s="111">
        <f t="shared" si="100"/>
        <v>498274.76</v>
      </c>
      <c r="AH39" s="111">
        <f t="shared" si="100"/>
        <v>19883.04</v>
      </c>
      <c r="AI39" s="111">
        <f t="shared" si="100"/>
        <v>692172.33999999985</v>
      </c>
      <c r="AJ39" s="111">
        <f t="shared" si="100"/>
        <v>478391.71999999986</v>
      </c>
      <c r="AK39" s="111">
        <f t="shared" si="100"/>
        <v>19883.04</v>
      </c>
      <c r="AL39" s="111">
        <f t="shared" si="100"/>
        <v>712055.38</v>
      </c>
      <c r="AM39" s="111">
        <f t="shared" si="100"/>
        <v>458508.68</v>
      </c>
      <c r="AN39" s="111">
        <f t="shared" si="100"/>
        <v>19241.630000000005</v>
      </c>
      <c r="AO39" s="111">
        <f t="shared" si="100"/>
        <v>731297.00999999989</v>
      </c>
      <c r="AP39" s="111">
        <f t="shared" si="100"/>
        <v>439267.04999999993</v>
      </c>
      <c r="AQ39" s="111">
        <f t="shared" si="100"/>
        <v>19883.04</v>
      </c>
      <c r="AR39" s="111">
        <f t="shared" si="100"/>
        <v>751180.05</v>
      </c>
      <c r="AS39" s="111">
        <f t="shared" si="100"/>
        <v>419384.01</v>
      </c>
      <c r="AT39" s="111">
        <f t="shared" si="100"/>
        <v>19241.630000000005</v>
      </c>
      <c r="AU39" s="111">
        <f t="shared" si="100"/>
        <v>770421.68</v>
      </c>
      <c r="AV39" s="111">
        <f t="shared" si="100"/>
        <v>400142.37999999995</v>
      </c>
      <c r="AW39" s="111">
        <f t="shared" si="100"/>
        <v>19882.969999999998</v>
      </c>
      <c r="AX39" s="111">
        <f t="shared" si="100"/>
        <v>790304.64999999991</v>
      </c>
      <c r="AY39" s="111">
        <f t="shared" si="100"/>
        <v>380259.41</v>
      </c>
      <c r="AZ39" s="111">
        <f t="shared" si="100"/>
        <v>19828.7</v>
      </c>
      <c r="BA39" s="111">
        <f t="shared" si="100"/>
        <v>810133.35000000021</v>
      </c>
      <c r="BB39" s="111">
        <f t="shared" si="100"/>
        <v>360430.70999999996</v>
      </c>
      <c r="BC39" s="111">
        <f t="shared" si="100"/>
        <v>18549.420000000002</v>
      </c>
      <c r="BD39" s="111">
        <f t="shared" si="100"/>
        <v>828682.76999999979</v>
      </c>
      <c r="BE39" s="111">
        <f t="shared" si="100"/>
        <v>341881.28999999992</v>
      </c>
      <c r="BF39" s="111">
        <f t="shared" si="100"/>
        <v>19828.7</v>
      </c>
      <c r="BG39" s="111">
        <f t="shared" si="100"/>
        <v>848511.4700000002</v>
      </c>
      <c r="BH39" s="111">
        <f t="shared" si="100"/>
        <v>322052.58999999997</v>
      </c>
      <c r="BI39" s="111">
        <f t="shared" si="100"/>
        <v>19189.049999999996</v>
      </c>
      <c r="BJ39" s="111">
        <f t="shared" si="100"/>
        <v>867700.52000000025</v>
      </c>
      <c r="BK39" s="111">
        <f t="shared" si="100"/>
        <v>302863.5400000001</v>
      </c>
      <c r="BL39" s="111">
        <f t="shared" si="100"/>
        <v>19828.7</v>
      </c>
      <c r="BM39" s="111">
        <f t="shared" si="100"/>
        <v>887529.22</v>
      </c>
      <c r="BN39" s="111">
        <f t="shared" si="100"/>
        <v>283034.83999999997</v>
      </c>
      <c r="BO39" s="111">
        <f t="shared" si="100"/>
        <v>19189.049999999996</v>
      </c>
      <c r="BP39" s="111">
        <f t="shared" si="100"/>
        <v>906718.27</v>
      </c>
      <c r="BQ39" s="111">
        <f t="shared" si="100"/>
        <v>263845.78999999998</v>
      </c>
      <c r="BR39" s="111">
        <f t="shared" si="100"/>
        <v>19828.7</v>
      </c>
      <c r="BS39" s="111">
        <f t="shared" si="100"/>
        <v>926546.97</v>
      </c>
      <c r="BT39" s="111">
        <f t="shared" si="100"/>
        <v>244017.08999999994</v>
      </c>
      <c r="BU39" s="111">
        <f t="shared" si="100"/>
        <v>19828.7</v>
      </c>
      <c r="BV39" s="111">
        <f t="shared" si="100"/>
        <v>946375.66999999981</v>
      </c>
      <c r="BW39" s="111">
        <f t="shared" ref="BW39:EH39" si="101">SUM(BW7:BW37)</f>
        <v>224188.39000000004</v>
      </c>
      <c r="BX39" s="111">
        <f t="shared" si="101"/>
        <v>19189.049999999996</v>
      </c>
      <c r="BY39" s="111">
        <f t="shared" si="101"/>
        <v>965564.71999999986</v>
      </c>
      <c r="BZ39" s="111">
        <f t="shared" si="101"/>
        <v>204999.34000000003</v>
      </c>
      <c r="CA39" s="111">
        <f t="shared" si="101"/>
        <v>19828.7</v>
      </c>
      <c r="CB39" s="111">
        <f t="shared" si="101"/>
        <v>985393.42000000027</v>
      </c>
      <c r="CC39" s="111">
        <f t="shared" si="101"/>
        <v>185170.64000000004</v>
      </c>
      <c r="CD39" s="111">
        <f t="shared" si="101"/>
        <v>19189.049999999996</v>
      </c>
      <c r="CE39" s="111">
        <f t="shared" si="101"/>
        <v>1004582.4700000002</v>
      </c>
      <c r="CF39" s="111">
        <f t="shared" si="101"/>
        <v>165981.59</v>
      </c>
      <c r="CG39" s="111">
        <f t="shared" si="101"/>
        <v>19828.78</v>
      </c>
      <c r="CH39" s="111">
        <f t="shared" si="101"/>
        <v>1024411.25</v>
      </c>
      <c r="CI39" s="111">
        <f t="shared" si="101"/>
        <v>146152.81</v>
      </c>
      <c r="CJ39" s="111">
        <f t="shared" si="101"/>
        <v>19883.04</v>
      </c>
      <c r="CK39" s="111">
        <f t="shared" si="101"/>
        <v>1044294.2899999998</v>
      </c>
      <c r="CL39" s="111">
        <f t="shared" si="101"/>
        <v>126269.76999999999</v>
      </c>
      <c r="CM39" s="111">
        <f t="shared" si="101"/>
        <v>17958.87</v>
      </c>
      <c r="CN39" s="111">
        <f t="shared" si="101"/>
        <v>1062253.1600000004</v>
      </c>
      <c r="CO39" s="111">
        <f t="shared" si="101"/>
        <v>108310.9</v>
      </c>
      <c r="CP39" s="111">
        <f t="shared" si="101"/>
        <v>19883.04</v>
      </c>
      <c r="CQ39" s="111">
        <f t="shared" si="101"/>
        <v>1082136.2</v>
      </c>
      <c r="CR39" s="111">
        <f t="shared" si="101"/>
        <v>88427.859999999986</v>
      </c>
      <c r="CS39" s="111">
        <f t="shared" si="101"/>
        <v>19238.840000000004</v>
      </c>
      <c r="CT39" s="111">
        <f t="shared" si="101"/>
        <v>1101375.0400000003</v>
      </c>
      <c r="CU39" s="111">
        <f t="shared" si="101"/>
        <v>69189.01999999999</v>
      </c>
      <c r="CV39" s="111">
        <f t="shared" si="101"/>
        <v>18741.98</v>
      </c>
      <c r="CW39" s="111">
        <f t="shared" si="101"/>
        <v>1120117.02</v>
      </c>
      <c r="CX39" s="111">
        <f t="shared" si="101"/>
        <v>50447.040000000001</v>
      </c>
      <c r="CY39" s="111">
        <f t="shared" si="101"/>
        <v>15878.249999999996</v>
      </c>
      <c r="CZ39" s="111">
        <f t="shared" si="101"/>
        <v>1135995.27</v>
      </c>
      <c r="DA39" s="111">
        <f t="shared" si="101"/>
        <v>34568.789999999994</v>
      </c>
      <c r="DB39" s="111">
        <f t="shared" si="101"/>
        <v>14683.91</v>
      </c>
      <c r="DC39" s="111">
        <f t="shared" si="101"/>
        <v>1150679.18</v>
      </c>
      <c r="DD39" s="111">
        <f t="shared" si="101"/>
        <v>19884.879999999997</v>
      </c>
      <c r="DE39" s="111">
        <f t="shared" si="101"/>
        <v>14553.77</v>
      </c>
      <c r="DF39" s="111">
        <f t="shared" si="101"/>
        <v>1165232.9500000002</v>
      </c>
      <c r="DG39" s="111">
        <f t="shared" si="101"/>
        <v>5331.1099999999969</v>
      </c>
      <c r="DH39" s="111">
        <f t="shared" si="101"/>
        <v>3734.65</v>
      </c>
      <c r="DI39" s="111">
        <f t="shared" si="101"/>
        <v>1168967.6000000001</v>
      </c>
      <c r="DJ39" s="111">
        <f t="shared" si="101"/>
        <v>1596.4599999999966</v>
      </c>
      <c r="DK39" s="111">
        <f t="shared" si="101"/>
        <v>945.5</v>
      </c>
      <c r="DL39" s="111">
        <f t="shared" si="101"/>
        <v>1169913.1000000001</v>
      </c>
      <c r="DM39" s="111">
        <f t="shared" si="101"/>
        <v>650.95999999999651</v>
      </c>
      <c r="DN39" s="111">
        <f t="shared" si="101"/>
        <v>619.96</v>
      </c>
      <c r="DO39" s="111">
        <f t="shared" si="101"/>
        <v>1170533.06</v>
      </c>
      <c r="DP39" s="111">
        <f t="shared" si="101"/>
        <v>30.999999999996525</v>
      </c>
      <c r="DQ39" s="111">
        <f t="shared" si="101"/>
        <v>0</v>
      </c>
      <c r="DR39" s="111">
        <f t="shared" si="101"/>
        <v>1170533.06</v>
      </c>
      <c r="DS39" s="111">
        <f t="shared" si="101"/>
        <v>30.999999999996525</v>
      </c>
      <c r="DT39" s="111">
        <f t="shared" si="101"/>
        <v>0</v>
      </c>
      <c r="DU39" s="111">
        <f t="shared" si="101"/>
        <v>1170533.06</v>
      </c>
      <c r="DV39" s="111">
        <f t="shared" si="101"/>
        <v>30.999999999996525</v>
      </c>
      <c r="DW39" s="111">
        <f t="shared" si="101"/>
        <v>0</v>
      </c>
      <c r="DX39" s="111">
        <f t="shared" si="101"/>
        <v>1170533.06</v>
      </c>
      <c r="DY39" s="111">
        <f t="shared" si="101"/>
        <v>30.999999999996525</v>
      </c>
      <c r="DZ39" s="111">
        <f t="shared" si="101"/>
        <v>0</v>
      </c>
      <c r="EA39" s="111">
        <f t="shared" si="101"/>
        <v>1170533.06</v>
      </c>
      <c r="EB39" s="111">
        <f t="shared" si="101"/>
        <v>30.999999999996525</v>
      </c>
      <c r="EC39" s="111">
        <f t="shared" si="101"/>
        <v>0</v>
      </c>
      <c r="ED39" s="111">
        <f t="shared" si="101"/>
        <v>1170533.06</v>
      </c>
      <c r="EE39" s="111">
        <f t="shared" si="101"/>
        <v>30.999999999996525</v>
      </c>
      <c r="EF39" s="111">
        <f t="shared" si="101"/>
        <v>0</v>
      </c>
      <c r="EG39" s="111">
        <f t="shared" si="101"/>
        <v>1170533.06</v>
      </c>
      <c r="EH39" s="111">
        <f t="shared" si="101"/>
        <v>30.999999999996525</v>
      </c>
      <c r="EI39" s="111">
        <f t="shared" ref="EI39:ET39" si="102">SUM(EI7:EI37)</f>
        <v>0</v>
      </c>
      <c r="EJ39" s="111">
        <f t="shared" si="102"/>
        <v>1170533.06</v>
      </c>
      <c r="EK39" s="111">
        <f t="shared" si="102"/>
        <v>30.999999999996525</v>
      </c>
      <c r="EL39" s="111">
        <f t="shared" si="102"/>
        <v>0</v>
      </c>
      <c r="EM39" s="111">
        <f t="shared" si="102"/>
        <v>1170533.06</v>
      </c>
      <c r="EN39" s="111">
        <f t="shared" si="102"/>
        <v>30.999999999996525</v>
      </c>
      <c r="EO39" s="111">
        <f t="shared" si="102"/>
        <v>0</v>
      </c>
      <c r="EP39" s="111">
        <f t="shared" si="102"/>
        <v>1170533.06</v>
      </c>
      <c r="EQ39" s="111">
        <f t="shared" si="102"/>
        <v>30.999999999996525</v>
      </c>
      <c r="ER39" s="111">
        <f>SUM(ER7:ER38)</f>
        <v>0</v>
      </c>
      <c r="ES39" s="111">
        <f t="shared" si="102"/>
        <v>1170533.06</v>
      </c>
      <c r="ET39" s="111">
        <f t="shared" si="102"/>
        <v>30.999999999996525</v>
      </c>
      <c r="EU39" s="111">
        <f>SUM(EU7:EU38)</f>
        <v>0</v>
      </c>
      <c r="EV39" s="111">
        <f>SUM(EV7:EV37)</f>
        <v>1170533.06</v>
      </c>
      <c r="EW39" s="111">
        <f>SUM(EW7:EW37)</f>
        <v>30.999999999996525</v>
      </c>
      <c r="EX39" s="111">
        <f>SUM(EX7:EX38)</f>
        <v>0</v>
      </c>
      <c r="EY39" s="111">
        <f>SUM(EY7:EY37)</f>
        <v>1170533.06</v>
      </c>
      <c r="EZ39" s="111">
        <f>SUM(EZ7:EZ37)</f>
        <v>30.999999999996525</v>
      </c>
      <c r="FA39" s="111">
        <f>SUM(FA7:FA38)</f>
        <v>0</v>
      </c>
      <c r="FB39" s="111">
        <f>SUM(FB7:FB37)</f>
        <v>1170533.06</v>
      </c>
      <c r="FC39" s="111">
        <f>SUM(FC7:FC37)</f>
        <v>30.999999999996525</v>
      </c>
    </row>
    <row r="40" spans="1:159" ht="18" customHeight="1" thickTop="1">
      <c r="A40" s="98"/>
      <c r="B40" s="98"/>
      <c r="C40" s="98"/>
      <c r="D40" s="98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  <c r="AC40" s="99"/>
      <c r="AD40" s="99"/>
      <c r="AE40" s="99"/>
      <c r="AF40" s="99"/>
      <c r="AG40" s="99"/>
      <c r="AH40" s="99"/>
      <c r="AI40" s="99"/>
      <c r="AJ40" s="99"/>
      <c r="AK40" s="99"/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  <c r="AX40" s="99"/>
      <c r="AY40" s="99"/>
      <c r="AZ40" s="99"/>
      <c r="BA40" s="99"/>
      <c r="BB40" s="99"/>
      <c r="BC40" s="99"/>
      <c r="BD40" s="99"/>
      <c r="BE40" s="99"/>
      <c r="BF40" s="99"/>
      <c r="BG40" s="99"/>
      <c r="BH40" s="99"/>
      <c r="BI40" s="99"/>
      <c r="BJ40" s="99"/>
      <c r="BK40" s="99"/>
      <c r="BL40" s="99"/>
      <c r="BM40" s="99"/>
      <c r="BN40" s="99"/>
      <c r="BO40" s="99"/>
      <c r="BP40" s="99"/>
      <c r="BQ40" s="99"/>
      <c r="BR40" s="99"/>
      <c r="BS40" s="99"/>
      <c r="BT40" s="99"/>
      <c r="BU40" s="99"/>
      <c r="BV40" s="99"/>
      <c r="BW40" s="99"/>
      <c r="BX40" s="99"/>
      <c r="BY40" s="99"/>
      <c r="BZ40" s="99"/>
      <c r="CA40" s="99"/>
      <c r="CB40" s="99"/>
      <c r="CC40" s="99"/>
      <c r="CD40" s="99"/>
      <c r="CE40" s="99"/>
      <c r="CF40" s="99"/>
      <c r="CG40" s="99"/>
      <c r="CH40" s="99"/>
      <c r="CI40" s="99"/>
      <c r="CJ40" s="99"/>
      <c r="CK40" s="99"/>
      <c r="CL40" s="99"/>
      <c r="CM40" s="99"/>
      <c r="CN40" s="99"/>
      <c r="CO40" s="99"/>
      <c r="CP40" s="99"/>
      <c r="CQ40" s="99"/>
      <c r="CR40" s="99"/>
      <c r="CS40" s="99"/>
      <c r="CT40" s="99"/>
      <c r="CU40" s="99"/>
      <c r="CV40" s="99"/>
      <c r="CW40" s="99"/>
      <c r="CX40" s="99"/>
      <c r="CY40" s="99"/>
      <c r="CZ40" s="99"/>
      <c r="DA40" s="99"/>
      <c r="DB40" s="99"/>
      <c r="DC40" s="99"/>
      <c r="DD40" s="99"/>
      <c r="DE40" s="99"/>
      <c r="DF40" s="99"/>
      <c r="DG40" s="99"/>
      <c r="DH40" s="99"/>
      <c r="DI40" s="99"/>
      <c r="DJ40" s="99"/>
      <c r="DK40" s="99"/>
      <c r="DL40" s="99"/>
      <c r="DM40" s="99"/>
      <c r="DN40" s="99"/>
      <c r="DO40" s="99"/>
      <c r="DP40" s="99"/>
      <c r="DQ40" s="99"/>
      <c r="DR40" s="99"/>
      <c r="DS40" s="99"/>
      <c r="DT40" s="99"/>
      <c r="DU40" s="99"/>
      <c r="DV40" s="99"/>
      <c r="DW40" s="99"/>
      <c r="DX40" s="99"/>
      <c r="DY40" s="99"/>
      <c r="DZ40" s="99"/>
      <c r="EA40" s="99"/>
      <c r="EB40" s="99"/>
      <c r="EC40" s="99"/>
      <c r="ED40" s="99"/>
      <c r="EE40" s="99"/>
      <c r="EF40" s="99"/>
      <c r="EG40" s="99"/>
      <c r="EH40" s="99"/>
      <c r="EI40" s="99"/>
      <c r="EJ40" s="99"/>
      <c r="EK40" s="99"/>
      <c r="EL40" s="99"/>
      <c r="EM40" s="99"/>
      <c r="EN40" s="99"/>
      <c r="EO40" s="99"/>
      <c r="EP40" s="99"/>
      <c r="EQ40" s="99"/>
      <c r="ER40" s="99"/>
      <c r="ES40" s="99"/>
      <c r="ET40" s="99"/>
      <c r="EU40" s="99"/>
      <c r="EV40" s="99"/>
      <c r="EW40" s="99"/>
      <c r="EX40" s="99"/>
      <c r="EY40" s="99"/>
      <c r="EZ40" s="99"/>
      <c r="FA40" s="99"/>
      <c r="FB40" s="99"/>
      <c r="FC40" s="99"/>
    </row>
    <row r="41" spans="1:159" ht="18" customHeight="1">
      <c r="A41" s="98">
        <v>32</v>
      </c>
      <c r="B41" s="98" t="s">
        <v>1062</v>
      </c>
      <c r="C41" s="98" t="s">
        <v>1063</v>
      </c>
      <c r="D41" s="98"/>
      <c r="E41" s="71">
        <v>40191</v>
      </c>
      <c r="G41" s="72">
        <v>20</v>
      </c>
      <c r="H41" s="72">
        <v>10000</v>
      </c>
      <c r="I41" s="100"/>
      <c r="J41" s="100"/>
      <c r="K41" s="100">
        <f>I41+J41</f>
        <v>0</v>
      </c>
      <c r="L41" s="100">
        <f>H41-K41</f>
        <v>10000</v>
      </c>
      <c r="M41" s="100">
        <v>1934.05</v>
      </c>
      <c r="N41" s="72">
        <f t="shared" si="2"/>
        <v>1934.05</v>
      </c>
      <c r="O41" s="100">
        <f>L41-M41</f>
        <v>8065.95</v>
      </c>
      <c r="P41" s="99">
        <v>169.85</v>
      </c>
      <c r="Q41" s="99">
        <f>N41+P41</f>
        <v>2103.9</v>
      </c>
      <c r="R41" s="99">
        <f>O41-P41</f>
        <v>7896.0999999999995</v>
      </c>
      <c r="S41" s="72">
        <v>153.41</v>
      </c>
      <c r="T41" s="99">
        <f>Q41+S41</f>
        <v>2257.31</v>
      </c>
      <c r="U41" s="112">
        <f>R41-S41</f>
        <v>7742.69</v>
      </c>
      <c r="V41" s="113">
        <v>169.85</v>
      </c>
      <c r="W41" s="99">
        <f>T41+V41</f>
        <v>2427.16</v>
      </c>
      <c r="X41" s="112">
        <f>U41-V41</f>
        <v>7572.8399999999992</v>
      </c>
      <c r="Y41" s="72">
        <v>164.37</v>
      </c>
      <c r="Z41" s="99">
        <f>W41+Y41</f>
        <v>2591.5299999999997</v>
      </c>
      <c r="AA41" s="112">
        <f>X41-Y41</f>
        <v>7408.4699999999993</v>
      </c>
      <c r="AB41" s="72">
        <v>169.85</v>
      </c>
      <c r="AC41" s="99">
        <f>Z41+AB41</f>
        <v>2761.3799999999997</v>
      </c>
      <c r="AD41" s="112">
        <f>AA41-AB41</f>
        <v>7238.619999999999</v>
      </c>
      <c r="AE41" s="72">
        <v>164.37</v>
      </c>
      <c r="AF41" s="99">
        <f>AC41+AE41</f>
        <v>2925.7499999999995</v>
      </c>
      <c r="AG41" s="112">
        <f>AD41-AE41</f>
        <v>7074.2499999999991</v>
      </c>
      <c r="AH41" s="72">
        <v>169.85</v>
      </c>
      <c r="AI41" s="99">
        <f>AF41+AH41</f>
        <v>3095.5999999999995</v>
      </c>
      <c r="AJ41" s="112">
        <f>AG41-AH41</f>
        <v>6904.3999999999987</v>
      </c>
      <c r="AK41" s="72">
        <v>169.85</v>
      </c>
      <c r="AL41" s="99">
        <f>AI41+AK41</f>
        <v>3265.4499999999994</v>
      </c>
      <c r="AM41" s="112">
        <f>AJ41-AK41</f>
        <v>6734.5499999999984</v>
      </c>
      <c r="AN41" s="72">
        <v>164.37</v>
      </c>
      <c r="AO41" s="99">
        <f>AL41+AN41</f>
        <v>3429.8199999999993</v>
      </c>
      <c r="AP41" s="112">
        <f>AM41-AN41</f>
        <v>6570.1799999999985</v>
      </c>
      <c r="AQ41" s="72">
        <v>169.85</v>
      </c>
      <c r="AR41" s="99">
        <f>AO41+AQ41</f>
        <v>3599.6699999999992</v>
      </c>
      <c r="AS41" s="112">
        <f>AP41-AQ41</f>
        <v>6400.3299999999981</v>
      </c>
      <c r="AT41" s="72">
        <v>164.37</v>
      </c>
      <c r="AU41" s="99">
        <f>AR41+AT41</f>
        <v>3764.0399999999991</v>
      </c>
      <c r="AV41" s="112">
        <f>AS41-AT41</f>
        <v>6235.9599999999982</v>
      </c>
      <c r="AW41" s="72">
        <v>169.81</v>
      </c>
      <c r="AX41" s="99">
        <f>AU41+AW41</f>
        <v>3933.849999999999</v>
      </c>
      <c r="AY41" s="112">
        <f>AV41-AW41</f>
        <v>6066.1499999999978</v>
      </c>
      <c r="AZ41" s="72">
        <v>169.38</v>
      </c>
      <c r="BA41" s="99">
        <f>AX41+AZ41</f>
        <v>4103.2299999999987</v>
      </c>
      <c r="BB41" s="112">
        <f>AY41-AZ41</f>
        <v>5896.7699999999977</v>
      </c>
      <c r="BC41" s="72">
        <v>158.44999999999999</v>
      </c>
      <c r="BD41" s="99">
        <f>BA41+BC41</f>
        <v>4261.6799999999985</v>
      </c>
      <c r="BE41" s="112">
        <f>BB41-BC41</f>
        <v>5738.3199999999979</v>
      </c>
      <c r="BF41" s="72">
        <v>169.38</v>
      </c>
      <c r="BG41" s="99">
        <f>BD41+BF41</f>
        <v>4431.0599999999986</v>
      </c>
      <c r="BH41" s="112">
        <f>BE41-BF41</f>
        <v>5568.9399999999978</v>
      </c>
      <c r="BI41" s="72">
        <v>163.92</v>
      </c>
      <c r="BJ41" s="99">
        <f>BG41+BI41</f>
        <v>4594.9799999999987</v>
      </c>
      <c r="BK41" s="112">
        <f>BH41-BI41</f>
        <v>5405.0199999999977</v>
      </c>
      <c r="BL41" s="70">
        <v>169.38</v>
      </c>
      <c r="BM41" s="99">
        <f>BJ41+BL41</f>
        <v>4764.3599999999988</v>
      </c>
      <c r="BN41" s="112">
        <f>BK41-BL41</f>
        <v>5235.6399999999976</v>
      </c>
      <c r="BO41" s="72">
        <v>163.92</v>
      </c>
      <c r="BP41" s="99">
        <f>BM41+BO41</f>
        <v>4928.2799999999988</v>
      </c>
      <c r="BQ41" s="112">
        <f>BN41-BO41</f>
        <v>5071.7199999999975</v>
      </c>
      <c r="BR41" s="72">
        <v>169.38</v>
      </c>
      <c r="BS41" s="99">
        <f>BP41+BR41</f>
        <v>5097.6599999999989</v>
      </c>
      <c r="BT41" s="112">
        <f>BQ41-BR41</f>
        <v>4902.3399999999974</v>
      </c>
      <c r="BU41" s="72">
        <v>169.38</v>
      </c>
      <c r="BV41" s="99">
        <f>BS41+BU41</f>
        <v>5267.0399999999991</v>
      </c>
      <c r="BW41" s="112">
        <f>BT41-BU41</f>
        <v>4732.9599999999973</v>
      </c>
      <c r="BX41" s="70">
        <v>163.92</v>
      </c>
      <c r="BY41" s="99">
        <f>BV41+BX41</f>
        <v>5430.9599999999991</v>
      </c>
      <c r="BZ41" s="112">
        <f>BW41-BX41</f>
        <v>4569.0399999999972</v>
      </c>
      <c r="CA41" s="70">
        <v>169.38</v>
      </c>
      <c r="CB41" s="99">
        <f>BY41+CA41</f>
        <v>5600.3399999999992</v>
      </c>
      <c r="CC41" s="112">
        <f>BZ41-CA41</f>
        <v>4399.6599999999971</v>
      </c>
      <c r="CD41" s="72">
        <v>163.92</v>
      </c>
      <c r="CE41" s="99">
        <f>CB41+CD41</f>
        <v>5764.2599999999993</v>
      </c>
      <c r="CF41" s="112">
        <f>CC41-CD41</f>
        <v>4235.7399999999971</v>
      </c>
      <c r="CG41" s="72">
        <v>169.39</v>
      </c>
      <c r="CH41" s="99">
        <f>CE41+CG41</f>
        <v>5933.65</v>
      </c>
      <c r="CI41" s="112">
        <f>CF41-CG41</f>
        <v>4066.3499999999972</v>
      </c>
      <c r="CJ41" s="90">
        <v>169.85</v>
      </c>
      <c r="CK41" s="99">
        <f>CH41+CJ41</f>
        <v>6103.5</v>
      </c>
      <c r="CL41" s="112">
        <f>CI41-CJ41</f>
        <v>3896.4999999999973</v>
      </c>
      <c r="CM41" s="90">
        <v>153.41</v>
      </c>
      <c r="CN41" s="99">
        <f>CK41+CM41</f>
        <v>6256.91</v>
      </c>
      <c r="CO41" s="112">
        <f>CL41-CM41</f>
        <v>3743.0899999999974</v>
      </c>
      <c r="CP41" s="90">
        <v>169.85</v>
      </c>
      <c r="CQ41" s="99">
        <f>CN41+CP41</f>
        <v>6426.76</v>
      </c>
      <c r="CR41" s="112">
        <f>CO41-CP41</f>
        <v>3573.2399999999975</v>
      </c>
      <c r="CS41" s="90">
        <v>164.37</v>
      </c>
      <c r="CT41" s="99">
        <f>CQ41+CS41</f>
        <v>6591.13</v>
      </c>
      <c r="CU41" s="112">
        <f>CR41-CS41</f>
        <v>3408.8699999999976</v>
      </c>
      <c r="CV41" s="90">
        <v>169.85</v>
      </c>
      <c r="CW41" s="99">
        <f>CT41+CV41</f>
        <v>6760.9800000000005</v>
      </c>
      <c r="CX41" s="112">
        <f>CU41-CV41</f>
        <v>3239.0199999999977</v>
      </c>
      <c r="CY41" s="72">
        <v>164.37</v>
      </c>
      <c r="CZ41" s="99">
        <f>CW41+CY41</f>
        <v>6925.35</v>
      </c>
      <c r="DA41" s="112">
        <f>CX41-CY41</f>
        <v>3074.6499999999978</v>
      </c>
      <c r="DB41" s="72">
        <v>169.85</v>
      </c>
      <c r="DC41" s="99">
        <f>CZ41+DB41</f>
        <v>7095.2000000000007</v>
      </c>
      <c r="DD41" s="112">
        <f>DA41-DB41</f>
        <v>2904.7999999999979</v>
      </c>
      <c r="DE41" s="72">
        <v>169.85</v>
      </c>
      <c r="DF41" s="99">
        <f>DC41+DE41</f>
        <v>7265.0500000000011</v>
      </c>
      <c r="DG41" s="112">
        <f>DD41-DE41</f>
        <v>2734.949999999998</v>
      </c>
      <c r="DH41" s="72">
        <v>164.37</v>
      </c>
      <c r="DI41" s="99">
        <f>DF41+DH41</f>
        <v>7429.420000000001</v>
      </c>
      <c r="DJ41" s="112">
        <f>DG41-DH41</f>
        <v>2570.5799999999981</v>
      </c>
      <c r="DK41" s="72">
        <v>169.85</v>
      </c>
      <c r="DL41" s="99">
        <f>DI41+DK41</f>
        <v>7599.2700000000013</v>
      </c>
      <c r="DM41" s="112">
        <f>DJ41-DK41</f>
        <v>2400.7299999999982</v>
      </c>
      <c r="DN41" s="72">
        <v>164.37</v>
      </c>
      <c r="DO41" s="99">
        <f>DL41+DN41</f>
        <v>7763.6400000000012</v>
      </c>
      <c r="DP41" s="112">
        <f>DM41-DN41</f>
        <v>2236.3599999999983</v>
      </c>
      <c r="DQ41" s="113">
        <v>169.81</v>
      </c>
      <c r="DR41" s="99">
        <f>DO41+DQ41</f>
        <v>7933.4500000000016</v>
      </c>
      <c r="DS41" s="112">
        <f>DP41-DQ41</f>
        <v>2066.5499999999984</v>
      </c>
      <c r="DT41" s="114">
        <v>169.85</v>
      </c>
      <c r="DU41" s="99">
        <f>DR41+DT41</f>
        <v>8103.300000000002</v>
      </c>
      <c r="DV41" s="112">
        <f>DS41-DT41</f>
        <v>1896.6999999999985</v>
      </c>
      <c r="DW41" s="114">
        <v>153.41</v>
      </c>
      <c r="DX41" s="99">
        <f>DU41+DW41</f>
        <v>8256.7100000000028</v>
      </c>
      <c r="DY41" s="112">
        <f>DV41-DW41</f>
        <v>1743.2899999999984</v>
      </c>
      <c r="DZ41" s="115">
        <v>169.85</v>
      </c>
      <c r="EA41" s="99">
        <f>DX41+DZ41</f>
        <v>8426.5600000000031</v>
      </c>
      <c r="EB41" s="112">
        <f>DY41-DZ41</f>
        <v>1573.4399999999985</v>
      </c>
      <c r="EC41" s="114">
        <v>164.37</v>
      </c>
      <c r="ED41" s="99">
        <f>EA41+EC41</f>
        <v>8590.9300000000039</v>
      </c>
      <c r="EE41" s="112">
        <f>EB41-EC41</f>
        <v>1409.0699999999983</v>
      </c>
      <c r="EF41" s="114">
        <v>169.85</v>
      </c>
      <c r="EG41" s="99">
        <f>ED41+EF41</f>
        <v>8760.7800000000043</v>
      </c>
      <c r="EH41" s="112">
        <f>EE41-EF41</f>
        <v>1239.2199999999984</v>
      </c>
      <c r="EI41" s="114">
        <v>164.37</v>
      </c>
      <c r="EJ41" s="99">
        <f>EG41+EI41</f>
        <v>8925.1500000000051</v>
      </c>
      <c r="EK41" s="112">
        <f>EH41-EI41</f>
        <v>1074.8499999999985</v>
      </c>
      <c r="EL41" s="94">
        <v>169.85</v>
      </c>
      <c r="EM41" s="99">
        <f>EJ41+EL41</f>
        <v>9095.0000000000055</v>
      </c>
      <c r="EN41" s="112">
        <f>EK41-EL41</f>
        <v>904.99999999999852</v>
      </c>
      <c r="EO41" s="114">
        <v>169.85</v>
      </c>
      <c r="EP41" s="99">
        <f>EM41+EO41</f>
        <v>9264.8500000000058</v>
      </c>
      <c r="EQ41" s="112">
        <f>EN41-EO41</f>
        <v>735.1499999999985</v>
      </c>
      <c r="ER41" s="95">
        <v>164.37</v>
      </c>
      <c r="ES41" s="99">
        <f>EP41+ER41</f>
        <v>9429.2200000000066</v>
      </c>
      <c r="ET41" s="112">
        <f>EQ41-ER41</f>
        <v>570.77999999999849</v>
      </c>
      <c r="EU41" s="96">
        <v>169.85</v>
      </c>
      <c r="EV41" s="99">
        <f>ES41+EU41</f>
        <v>9599.070000000007</v>
      </c>
      <c r="EW41" s="112">
        <f>ET41-EU41</f>
        <v>400.92999999999847</v>
      </c>
      <c r="EX41" s="114">
        <v>164.37</v>
      </c>
      <c r="EY41" s="99">
        <f>EV41+EX41</f>
        <v>9763.4400000000078</v>
      </c>
      <c r="EZ41" s="112">
        <f>EW41-EX41</f>
        <v>236.55999999999847</v>
      </c>
      <c r="FA41" s="114">
        <v>169.81</v>
      </c>
      <c r="FB41" s="99">
        <f>EY41+FA41</f>
        <v>9933.2500000000073</v>
      </c>
      <c r="FC41" s="112">
        <f>EZ41-FA41</f>
        <v>66.749999999998465</v>
      </c>
    </row>
    <row r="42" spans="1:159" ht="18" customHeight="1">
      <c r="A42" s="98">
        <v>33</v>
      </c>
      <c r="B42" s="98" t="s">
        <v>1064</v>
      </c>
      <c r="C42" s="98" t="s">
        <v>1065</v>
      </c>
      <c r="D42" s="98"/>
      <c r="E42" s="71">
        <v>40242</v>
      </c>
      <c r="G42" s="72">
        <v>20</v>
      </c>
      <c r="H42" s="72">
        <v>23200</v>
      </c>
      <c r="I42" s="99"/>
      <c r="J42" s="99"/>
      <c r="K42" s="100">
        <f>I42+J42</f>
        <v>0</v>
      </c>
      <c r="L42" s="100">
        <f>H42-K42</f>
        <v>23200</v>
      </c>
      <c r="M42" s="99">
        <v>3838.96</v>
      </c>
      <c r="N42" s="72">
        <f t="shared" si="2"/>
        <v>3838.96</v>
      </c>
      <c r="O42" s="100">
        <f>L42-M42</f>
        <v>19361.04</v>
      </c>
      <c r="P42" s="99">
        <v>394.07</v>
      </c>
      <c r="Q42" s="99">
        <f>N42+P42</f>
        <v>4233.03</v>
      </c>
      <c r="R42" s="99">
        <f>O42-P42</f>
        <v>18966.97</v>
      </c>
      <c r="S42" s="72">
        <v>355.93</v>
      </c>
      <c r="T42" s="99">
        <f>Q42+S42</f>
        <v>4588.96</v>
      </c>
      <c r="U42" s="112">
        <f>R42-S42</f>
        <v>18611.04</v>
      </c>
      <c r="V42" s="113">
        <v>394.07</v>
      </c>
      <c r="W42" s="99">
        <f>T42+V42</f>
        <v>4983.03</v>
      </c>
      <c r="X42" s="112">
        <f>U42-V42</f>
        <v>18216.97</v>
      </c>
      <c r="Y42" s="72">
        <v>381.35</v>
      </c>
      <c r="Z42" s="99">
        <f>W42+Y42</f>
        <v>5364.38</v>
      </c>
      <c r="AA42" s="112">
        <f>X42-Y42</f>
        <v>17835.620000000003</v>
      </c>
      <c r="AB42" s="72">
        <v>394.07</v>
      </c>
      <c r="AC42" s="99">
        <f>Z42+AB42</f>
        <v>5758.45</v>
      </c>
      <c r="AD42" s="112">
        <f>AA42-AB42</f>
        <v>17441.550000000003</v>
      </c>
      <c r="AE42" s="72">
        <v>381.35</v>
      </c>
      <c r="AF42" s="99">
        <f>AC42+AE42</f>
        <v>6139.8</v>
      </c>
      <c r="AG42" s="112">
        <f>AD42-AE42</f>
        <v>17060.200000000004</v>
      </c>
      <c r="AH42" s="72">
        <v>394.07</v>
      </c>
      <c r="AI42" s="99">
        <f>AF42+AH42</f>
        <v>6533.87</v>
      </c>
      <c r="AJ42" s="112">
        <f>AG42-AH42</f>
        <v>16666.130000000005</v>
      </c>
      <c r="AK42" s="72">
        <v>394.07</v>
      </c>
      <c r="AL42" s="99">
        <f>AI42+AK42</f>
        <v>6927.94</v>
      </c>
      <c r="AM42" s="112">
        <f>AJ42-AK42</f>
        <v>16272.060000000005</v>
      </c>
      <c r="AN42" s="72">
        <v>381.35</v>
      </c>
      <c r="AO42" s="99">
        <f>AL42+AN42</f>
        <v>7309.29</v>
      </c>
      <c r="AP42" s="112">
        <f>AM42-AN42</f>
        <v>15890.710000000005</v>
      </c>
      <c r="AQ42" s="72">
        <v>394.07</v>
      </c>
      <c r="AR42" s="99">
        <f>AO42+AQ42</f>
        <v>7703.36</v>
      </c>
      <c r="AS42" s="112">
        <f>AP42-AQ42</f>
        <v>15496.640000000005</v>
      </c>
      <c r="AT42" s="72">
        <v>381.35</v>
      </c>
      <c r="AU42" s="99">
        <f>AR42+AT42</f>
        <v>8084.71</v>
      </c>
      <c r="AV42" s="112">
        <f>AS42-AT42</f>
        <v>15115.290000000005</v>
      </c>
      <c r="AW42" s="72">
        <v>394.05</v>
      </c>
      <c r="AX42" s="99">
        <f>AU42+AW42</f>
        <v>8478.76</v>
      </c>
      <c r="AY42" s="112">
        <f>AV42-AW42</f>
        <v>14721.240000000005</v>
      </c>
      <c r="AZ42" s="72">
        <v>392.99</v>
      </c>
      <c r="BA42" s="99">
        <f>AX42+AZ42</f>
        <v>8871.75</v>
      </c>
      <c r="BB42" s="112">
        <f>AY42-AZ42</f>
        <v>14328.250000000005</v>
      </c>
      <c r="BC42" s="72">
        <v>367.63</v>
      </c>
      <c r="BD42" s="99">
        <f>BA42+BC42</f>
        <v>9239.3799999999992</v>
      </c>
      <c r="BE42" s="112">
        <f>BB42-BC42</f>
        <v>13960.620000000006</v>
      </c>
      <c r="BF42" s="72">
        <v>392.99</v>
      </c>
      <c r="BG42" s="99">
        <f>BD42+BF42</f>
        <v>9632.369999999999</v>
      </c>
      <c r="BH42" s="112">
        <f>BE42-BF42</f>
        <v>13567.630000000006</v>
      </c>
      <c r="BI42" s="72">
        <v>380.31</v>
      </c>
      <c r="BJ42" s="99">
        <f>BG42+BI42</f>
        <v>10012.679999999998</v>
      </c>
      <c r="BK42" s="112">
        <f>BH42-BI42</f>
        <v>13187.320000000007</v>
      </c>
      <c r="BL42" s="70">
        <v>392.99</v>
      </c>
      <c r="BM42" s="99">
        <f>BJ42+BL42</f>
        <v>10405.669999999998</v>
      </c>
      <c r="BN42" s="112">
        <f>BK42-BL42</f>
        <v>12794.330000000007</v>
      </c>
      <c r="BO42" s="72">
        <v>380.31</v>
      </c>
      <c r="BP42" s="99">
        <f>BM42+BO42</f>
        <v>10785.979999999998</v>
      </c>
      <c r="BQ42" s="112">
        <f>BN42-BO42</f>
        <v>12414.020000000008</v>
      </c>
      <c r="BR42" s="72">
        <v>392.99</v>
      </c>
      <c r="BS42" s="99">
        <f>BP42+BR42</f>
        <v>11178.969999999998</v>
      </c>
      <c r="BT42" s="112">
        <f>BQ42-BR42</f>
        <v>12021.030000000008</v>
      </c>
      <c r="BU42" s="72">
        <v>392.99</v>
      </c>
      <c r="BV42" s="99">
        <f>BS42+BU42</f>
        <v>11571.959999999997</v>
      </c>
      <c r="BW42" s="112">
        <f>BT42-BU42</f>
        <v>11628.040000000008</v>
      </c>
      <c r="BX42" s="70">
        <v>380.31</v>
      </c>
      <c r="BY42" s="99">
        <f>BV42+BX42</f>
        <v>11952.269999999997</v>
      </c>
      <c r="BZ42" s="112">
        <f>BW42-BX42</f>
        <v>11247.730000000009</v>
      </c>
      <c r="CA42" s="70">
        <v>392.99</v>
      </c>
      <c r="CB42" s="99">
        <f>BY42+CA42</f>
        <v>12345.259999999997</v>
      </c>
      <c r="CC42" s="112">
        <f>BZ42-CA42</f>
        <v>10854.740000000009</v>
      </c>
      <c r="CD42" s="72">
        <v>380.31</v>
      </c>
      <c r="CE42" s="99">
        <f>CB42+CD42</f>
        <v>12725.569999999996</v>
      </c>
      <c r="CF42" s="112">
        <f>CC42-CD42</f>
        <v>10474.430000000009</v>
      </c>
      <c r="CG42" s="72">
        <v>392.99</v>
      </c>
      <c r="CH42" s="99">
        <f>CE42+CG42</f>
        <v>13118.559999999996</v>
      </c>
      <c r="CI42" s="112">
        <f>CF42-CG42</f>
        <v>10081.44000000001</v>
      </c>
      <c r="CJ42" s="90">
        <v>394.07</v>
      </c>
      <c r="CK42" s="99">
        <f>CH42+CJ42</f>
        <v>13512.629999999996</v>
      </c>
      <c r="CL42" s="112">
        <f>CI42-CJ42</f>
        <v>9687.3700000000099</v>
      </c>
      <c r="CM42" s="90">
        <v>355.93</v>
      </c>
      <c r="CN42" s="99">
        <f>CK42+CM42</f>
        <v>13868.559999999996</v>
      </c>
      <c r="CO42" s="112">
        <f>CL42-CM42</f>
        <v>9331.4400000000096</v>
      </c>
      <c r="CP42" s="90">
        <v>394.07</v>
      </c>
      <c r="CQ42" s="99">
        <f>CN42+CP42</f>
        <v>14262.629999999996</v>
      </c>
      <c r="CR42" s="112">
        <f>CO42-CP42</f>
        <v>8937.3700000000099</v>
      </c>
      <c r="CS42" s="90">
        <v>381.35</v>
      </c>
      <c r="CT42" s="99">
        <f>CQ42+CS42</f>
        <v>14643.979999999996</v>
      </c>
      <c r="CU42" s="112">
        <f>CR42-CS42</f>
        <v>8556.0200000000095</v>
      </c>
      <c r="CV42" s="72">
        <v>394.07</v>
      </c>
      <c r="CW42" s="99">
        <f>CT42+CV42</f>
        <v>15038.049999999996</v>
      </c>
      <c r="CX42" s="112">
        <f>CU42-CV42</f>
        <v>8161.9500000000098</v>
      </c>
      <c r="CY42" s="72">
        <v>381.35</v>
      </c>
      <c r="CZ42" s="99">
        <f>CW42+CY42</f>
        <v>15419.399999999996</v>
      </c>
      <c r="DA42" s="112">
        <f>CX42-CY42</f>
        <v>7780.6000000000095</v>
      </c>
      <c r="DB42" s="72">
        <v>394.07</v>
      </c>
      <c r="DC42" s="99">
        <f>CZ42+DB42</f>
        <v>15813.469999999996</v>
      </c>
      <c r="DD42" s="112">
        <f>DA42-DB42</f>
        <v>7386.5300000000097</v>
      </c>
      <c r="DE42" s="72">
        <v>394.07</v>
      </c>
      <c r="DF42" s="99">
        <f>DC42+DE42</f>
        <v>16207.539999999995</v>
      </c>
      <c r="DG42" s="112">
        <f>DD42-DE42</f>
        <v>6992.46000000001</v>
      </c>
      <c r="DH42" s="72">
        <v>381.35</v>
      </c>
      <c r="DI42" s="99">
        <f>DF42+DH42</f>
        <v>16588.889999999996</v>
      </c>
      <c r="DJ42" s="112">
        <f>DG42-DH42</f>
        <v>6611.1100000000097</v>
      </c>
      <c r="DK42" s="72">
        <v>394.07</v>
      </c>
      <c r="DL42" s="99">
        <f>DI42+DK42</f>
        <v>16982.959999999995</v>
      </c>
      <c r="DM42" s="112">
        <f>DJ42-DK42</f>
        <v>6217.04000000001</v>
      </c>
      <c r="DN42" s="72">
        <v>381.35</v>
      </c>
      <c r="DO42" s="99">
        <f>DL42+DN42</f>
        <v>17364.309999999994</v>
      </c>
      <c r="DP42" s="112">
        <f>DM42-DN42</f>
        <v>5835.6900000000096</v>
      </c>
      <c r="DQ42" s="113">
        <v>394.05</v>
      </c>
      <c r="DR42" s="99">
        <f>DO42+DQ42</f>
        <v>17758.359999999993</v>
      </c>
      <c r="DS42" s="112">
        <f>DP42-DQ42</f>
        <v>5441.6400000000094</v>
      </c>
      <c r="DT42" s="114">
        <v>394.07</v>
      </c>
      <c r="DU42" s="99">
        <f>DR42+DT42</f>
        <v>18152.429999999993</v>
      </c>
      <c r="DV42" s="112">
        <f>DS42-DT42</f>
        <v>5047.5700000000097</v>
      </c>
      <c r="DW42" s="114">
        <v>355.93</v>
      </c>
      <c r="DX42" s="99">
        <f>DU42+DW42</f>
        <v>18508.359999999993</v>
      </c>
      <c r="DY42" s="112">
        <f>DV42-DW42</f>
        <v>4691.6400000000094</v>
      </c>
      <c r="DZ42" s="115">
        <v>394.07</v>
      </c>
      <c r="EA42" s="99">
        <f>DX42+DZ42</f>
        <v>18902.429999999993</v>
      </c>
      <c r="EB42" s="112">
        <f>DY42-DZ42</f>
        <v>4297.5700000000097</v>
      </c>
      <c r="EC42" s="114">
        <v>381.35</v>
      </c>
      <c r="ED42" s="99">
        <f>EA42+EC42</f>
        <v>19283.779999999992</v>
      </c>
      <c r="EE42" s="112">
        <f>EB42-EC42</f>
        <v>3916.2200000000098</v>
      </c>
      <c r="EF42" s="114">
        <v>394.07</v>
      </c>
      <c r="EG42" s="99">
        <f>ED42+EF42</f>
        <v>19677.849999999991</v>
      </c>
      <c r="EH42" s="112">
        <f>EE42-EF42</f>
        <v>3522.1500000000096</v>
      </c>
      <c r="EI42" s="114">
        <v>381.35</v>
      </c>
      <c r="EJ42" s="99">
        <f>EG42+EI42</f>
        <v>20059.19999999999</v>
      </c>
      <c r="EK42" s="112">
        <f>EH42-EI42</f>
        <v>3140.8000000000097</v>
      </c>
      <c r="EL42" s="94">
        <v>394.07</v>
      </c>
      <c r="EM42" s="99">
        <f>EJ42+EL42</f>
        <v>20453.26999999999</v>
      </c>
      <c r="EN42" s="112">
        <f>EK42-EL42</f>
        <v>2746.7300000000096</v>
      </c>
      <c r="EO42" s="114">
        <v>394.07</v>
      </c>
      <c r="EP42" s="99">
        <f>EM42+EO42</f>
        <v>20847.339999999989</v>
      </c>
      <c r="EQ42" s="112">
        <f>EN42-EO42</f>
        <v>2352.6600000000094</v>
      </c>
      <c r="ER42" s="95">
        <v>381.35</v>
      </c>
      <c r="ES42" s="99">
        <f>EP42+ER42</f>
        <v>21228.689999999988</v>
      </c>
      <c r="ET42" s="112">
        <f>EQ42-ER42</f>
        <v>1971.3100000000095</v>
      </c>
      <c r="EU42" s="96">
        <v>394.07</v>
      </c>
      <c r="EV42" s="99">
        <f>ES42+EU42</f>
        <v>21622.759999999987</v>
      </c>
      <c r="EW42" s="112">
        <f>ET42-EU42</f>
        <v>1577.2400000000096</v>
      </c>
      <c r="EX42" s="114">
        <v>381.35</v>
      </c>
      <c r="EY42" s="99">
        <f>EV42+EX42</f>
        <v>22004.109999999986</v>
      </c>
      <c r="EZ42" s="112">
        <f>EW42-EX42</f>
        <v>1195.8900000000094</v>
      </c>
      <c r="FA42" s="114">
        <v>394.05</v>
      </c>
      <c r="FB42" s="99">
        <f>EY42+FA42</f>
        <v>22398.159999999985</v>
      </c>
      <c r="FC42" s="112">
        <f>EZ42-FA42</f>
        <v>801.84000000000947</v>
      </c>
    </row>
    <row r="43" spans="1:159" ht="18" customHeight="1">
      <c r="A43" s="98">
        <v>34</v>
      </c>
      <c r="B43" s="98" t="s">
        <v>1066</v>
      </c>
      <c r="C43" s="98" t="s">
        <v>1067</v>
      </c>
      <c r="D43" s="98"/>
      <c r="E43" s="71">
        <v>40254</v>
      </c>
      <c r="G43" s="72">
        <v>20</v>
      </c>
      <c r="H43" s="72">
        <v>19500</v>
      </c>
      <c r="I43" s="99"/>
      <c r="J43" s="99"/>
      <c r="K43" s="100">
        <f>I43+J43</f>
        <v>0</v>
      </c>
      <c r="L43" s="100">
        <f>H43-K43</f>
        <v>19500</v>
      </c>
      <c r="M43" s="99">
        <v>3098.47</v>
      </c>
      <c r="N43" s="72">
        <f t="shared" si="2"/>
        <v>3098.47</v>
      </c>
      <c r="O43" s="100">
        <f>L43-M43</f>
        <v>16401.53</v>
      </c>
      <c r="P43" s="99">
        <v>331.22</v>
      </c>
      <c r="Q43" s="99">
        <f>N43+P43</f>
        <v>3429.6899999999996</v>
      </c>
      <c r="R43" s="99">
        <f>O43-P43</f>
        <v>16070.31</v>
      </c>
      <c r="S43" s="72">
        <v>299.16000000000003</v>
      </c>
      <c r="T43" s="99">
        <f>Q43+S43</f>
        <v>3728.8499999999995</v>
      </c>
      <c r="U43" s="112">
        <f>R43-S43</f>
        <v>15771.15</v>
      </c>
      <c r="V43" s="113">
        <v>331.22</v>
      </c>
      <c r="W43" s="99">
        <f>T43+V43</f>
        <v>4060.0699999999997</v>
      </c>
      <c r="X43" s="112">
        <f>U43-V43</f>
        <v>15439.93</v>
      </c>
      <c r="Y43" s="72">
        <v>320.52999999999997</v>
      </c>
      <c r="Z43" s="99">
        <f>W43+Y43</f>
        <v>4380.5999999999995</v>
      </c>
      <c r="AA43" s="112">
        <f>X43-Y43</f>
        <v>15119.4</v>
      </c>
      <c r="AB43" s="72">
        <v>331.22</v>
      </c>
      <c r="AC43" s="99">
        <f>Z43+AB43</f>
        <v>4711.82</v>
      </c>
      <c r="AD43" s="112">
        <f>AA43-AB43</f>
        <v>14788.18</v>
      </c>
      <c r="AE43" s="72">
        <v>320.52999999999997</v>
      </c>
      <c r="AF43" s="99">
        <f>AC43+AE43</f>
        <v>5032.3499999999995</v>
      </c>
      <c r="AG43" s="112">
        <f>AD43-AE43</f>
        <v>14467.65</v>
      </c>
      <c r="AH43" s="72">
        <v>331.22</v>
      </c>
      <c r="AI43" s="99">
        <f>AF43+AH43</f>
        <v>5363.57</v>
      </c>
      <c r="AJ43" s="112">
        <f>AG43-AH43</f>
        <v>14136.43</v>
      </c>
      <c r="AK43" s="72">
        <v>331.22</v>
      </c>
      <c r="AL43" s="99">
        <f>AI43+AK43</f>
        <v>5694.79</v>
      </c>
      <c r="AM43" s="112">
        <f>AJ43-AK43</f>
        <v>13805.210000000001</v>
      </c>
      <c r="AN43" s="72">
        <v>320.52999999999997</v>
      </c>
      <c r="AO43" s="99">
        <f>AL43+AN43</f>
        <v>6015.32</v>
      </c>
      <c r="AP43" s="112">
        <f>AM43-AN43</f>
        <v>13484.68</v>
      </c>
      <c r="AQ43" s="72">
        <v>331.22</v>
      </c>
      <c r="AR43" s="99">
        <f>AO43+AQ43</f>
        <v>6346.54</v>
      </c>
      <c r="AS43" s="112">
        <f>AP43-AQ43</f>
        <v>13153.460000000001</v>
      </c>
      <c r="AT43" s="72">
        <v>320.52999999999997</v>
      </c>
      <c r="AU43" s="99">
        <f>AR43+AT43</f>
        <v>6667.07</v>
      </c>
      <c r="AV43" s="112">
        <f>AS43-AT43</f>
        <v>12832.93</v>
      </c>
      <c r="AW43" s="72">
        <v>331.2</v>
      </c>
      <c r="AX43" s="99">
        <f>AU43+AW43</f>
        <v>6998.2699999999995</v>
      </c>
      <c r="AY43" s="112">
        <f>AV43-AW43</f>
        <v>12501.73</v>
      </c>
      <c r="AZ43" s="72">
        <v>330.31</v>
      </c>
      <c r="BA43" s="99">
        <f>AX43+AZ43</f>
        <v>7328.58</v>
      </c>
      <c r="BB43" s="112">
        <f>AY43-AZ43</f>
        <v>12171.42</v>
      </c>
      <c r="BC43" s="72">
        <v>309</v>
      </c>
      <c r="BD43" s="99">
        <f>BA43+BC43</f>
        <v>7637.58</v>
      </c>
      <c r="BE43" s="112">
        <f>BB43-BC43</f>
        <v>11862.42</v>
      </c>
      <c r="BF43" s="72">
        <v>330.31</v>
      </c>
      <c r="BG43" s="99">
        <f>BD43+BF43</f>
        <v>7967.89</v>
      </c>
      <c r="BH43" s="112">
        <f>BE43-BF43</f>
        <v>11532.11</v>
      </c>
      <c r="BI43" s="72">
        <v>319.66000000000003</v>
      </c>
      <c r="BJ43" s="99">
        <f>BG43+BI43</f>
        <v>8287.5500000000011</v>
      </c>
      <c r="BK43" s="112">
        <f>BH43-BI43</f>
        <v>11212.45</v>
      </c>
      <c r="BL43" s="70">
        <v>330.31</v>
      </c>
      <c r="BM43" s="99">
        <f>BJ43+BL43</f>
        <v>8617.86</v>
      </c>
      <c r="BN43" s="112">
        <f>BK43-BL43</f>
        <v>10882.140000000001</v>
      </c>
      <c r="BO43" s="72">
        <v>319.66000000000003</v>
      </c>
      <c r="BP43" s="99">
        <f>BM43+BO43</f>
        <v>8937.52</v>
      </c>
      <c r="BQ43" s="112">
        <f>BN43-BO43</f>
        <v>10562.480000000001</v>
      </c>
      <c r="BR43" s="72">
        <v>330.31</v>
      </c>
      <c r="BS43" s="99">
        <f>BP43+BR43</f>
        <v>9267.83</v>
      </c>
      <c r="BT43" s="112">
        <f>BQ43-BR43</f>
        <v>10232.170000000002</v>
      </c>
      <c r="BU43" s="72">
        <v>330.31</v>
      </c>
      <c r="BV43" s="99">
        <f>BS43+BU43</f>
        <v>9598.14</v>
      </c>
      <c r="BW43" s="112">
        <f>BT43-BU43</f>
        <v>9901.8600000000024</v>
      </c>
      <c r="BX43" s="70">
        <v>319.66000000000003</v>
      </c>
      <c r="BY43" s="99">
        <f>BV43+BX43</f>
        <v>9917.7999999999993</v>
      </c>
      <c r="BZ43" s="112">
        <f>BW43-BX43</f>
        <v>9582.2000000000025</v>
      </c>
      <c r="CA43" s="70">
        <v>330.31</v>
      </c>
      <c r="CB43" s="99">
        <f>BY43+CA43</f>
        <v>10248.109999999999</v>
      </c>
      <c r="CC43" s="112">
        <f>BZ43-CA43</f>
        <v>9251.8900000000031</v>
      </c>
      <c r="CD43" s="72">
        <v>319.66000000000003</v>
      </c>
      <c r="CE43" s="99">
        <f>CB43+CD43</f>
        <v>10567.769999999999</v>
      </c>
      <c r="CF43" s="112">
        <f>CC43-CD43</f>
        <v>8932.2300000000032</v>
      </c>
      <c r="CG43" s="72">
        <v>330.3</v>
      </c>
      <c r="CH43" s="99">
        <f>CE43+CG43</f>
        <v>10898.069999999998</v>
      </c>
      <c r="CI43" s="112">
        <f>CF43-CG43</f>
        <v>8601.9300000000039</v>
      </c>
      <c r="CJ43" s="90">
        <v>331.22</v>
      </c>
      <c r="CK43" s="99">
        <f>CH43+CJ43</f>
        <v>11229.289999999997</v>
      </c>
      <c r="CL43" s="112">
        <f>CI43-CJ43</f>
        <v>8270.7100000000046</v>
      </c>
      <c r="CM43" s="90">
        <v>299.16000000000003</v>
      </c>
      <c r="CN43" s="99">
        <f>CK43+CM43</f>
        <v>11528.449999999997</v>
      </c>
      <c r="CO43" s="112">
        <f>CL43-CM43</f>
        <v>7971.5500000000047</v>
      </c>
      <c r="CP43" s="90">
        <v>331.22</v>
      </c>
      <c r="CQ43" s="99">
        <f>CN43+CP43</f>
        <v>11859.669999999996</v>
      </c>
      <c r="CR43" s="112">
        <f>CO43-CP43</f>
        <v>7640.3300000000045</v>
      </c>
      <c r="CS43" s="90">
        <v>320.52999999999997</v>
      </c>
      <c r="CT43" s="99">
        <f>CQ43+CS43</f>
        <v>12180.199999999997</v>
      </c>
      <c r="CU43" s="112">
        <f>CR43-CS43</f>
        <v>7319.8000000000047</v>
      </c>
      <c r="CV43" s="72">
        <v>331.22</v>
      </c>
      <c r="CW43" s="99">
        <f>CT43+CV43</f>
        <v>12511.419999999996</v>
      </c>
      <c r="CX43" s="112">
        <f>CU43-CV43</f>
        <v>6988.5800000000045</v>
      </c>
      <c r="CY43" s="72">
        <v>320.52999999999997</v>
      </c>
      <c r="CZ43" s="99">
        <f>CW43+CY43</f>
        <v>12831.949999999997</v>
      </c>
      <c r="DA43" s="112">
        <f>CX43-CY43</f>
        <v>6668.0500000000047</v>
      </c>
      <c r="DB43" s="72">
        <v>331.22</v>
      </c>
      <c r="DC43" s="99">
        <f>CZ43+DB43</f>
        <v>13163.169999999996</v>
      </c>
      <c r="DD43" s="112">
        <f>DA43-DB43</f>
        <v>6336.8300000000045</v>
      </c>
      <c r="DE43" s="72">
        <v>331.22</v>
      </c>
      <c r="DF43" s="99">
        <f>DC43+DE43</f>
        <v>13494.389999999996</v>
      </c>
      <c r="DG43" s="112">
        <f>DD43-DE43</f>
        <v>6005.6100000000042</v>
      </c>
      <c r="DH43" s="72">
        <v>320.52999999999997</v>
      </c>
      <c r="DI43" s="99">
        <f>DF43+DH43</f>
        <v>13814.919999999996</v>
      </c>
      <c r="DJ43" s="112">
        <f>DG43-DH43</f>
        <v>5685.0800000000045</v>
      </c>
      <c r="DK43" s="72">
        <v>331.22</v>
      </c>
      <c r="DL43" s="99">
        <f>DI43+DK43</f>
        <v>14146.139999999996</v>
      </c>
      <c r="DM43" s="112">
        <f>DJ43-DK43</f>
        <v>5353.8600000000042</v>
      </c>
      <c r="DN43" s="72">
        <v>320.52999999999997</v>
      </c>
      <c r="DO43" s="99">
        <f>DL43+DN43</f>
        <v>14466.669999999996</v>
      </c>
      <c r="DP43" s="112">
        <f>DM43-DN43</f>
        <v>5033.3300000000045</v>
      </c>
      <c r="DQ43" s="113">
        <v>331.2</v>
      </c>
      <c r="DR43" s="99">
        <f>DO43+DQ43</f>
        <v>14797.869999999997</v>
      </c>
      <c r="DS43" s="112">
        <f>DP43-DQ43</f>
        <v>4702.1300000000047</v>
      </c>
      <c r="DT43" s="114">
        <v>331.22</v>
      </c>
      <c r="DU43" s="99">
        <f>DR43+DT43</f>
        <v>15129.089999999997</v>
      </c>
      <c r="DV43" s="112">
        <f>DS43-DT43</f>
        <v>4370.9100000000044</v>
      </c>
      <c r="DW43" s="114">
        <v>299.16000000000003</v>
      </c>
      <c r="DX43" s="99">
        <f>DU43+DW43</f>
        <v>15428.249999999996</v>
      </c>
      <c r="DY43" s="112">
        <f>DV43-DW43</f>
        <v>4071.7500000000045</v>
      </c>
      <c r="DZ43" s="115">
        <v>331.22</v>
      </c>
      <c r="EA43" s="99">
        <f>DX43+DZ43</f>
        <v>15759.469999999996</v>
      </c>
      <c r="EB43" s="112">
        <f>DY43-DZ43</f>
        <v>3740.5300000000043</v>
      </c>
      <c r="EC43" s="114">
        <v>320.52999999999997</v>
      </c>
      <c r="ED43" s="99">
        <f>EA43+EC43</f>
        <v>16079.999999999996</v>
      </c>
      <c r="EE43" s="112">
        <f>EB43-EC43</f>
        <v>3420.0000000000045</v>
      </c>
      <c r="EF43" s="114">
        <v>331.22</v>
      </c>
      <c r="EG43" s="99">
        <f>ED43+EF43</f>
        <v>16411.219999999998</v>
      </c>
      <c r="EH43" s="112">
        <f>EE43-EF43</f>
        <v>3088.7800000000043</v>
      </c>
      <c r="EI43" s="114">
        <v>320.52999999999997</v>
      </c>
      <c r="EJ43" s="99">
        <f>EG43+EI43</f>
        <v>16731.749999999996</v>
      </c>
      <c r="EK43" s="112">
        <f>EH43-EI43</f>
        <v>2768.2500000000045</v>
      </c>
      <c r="EL43" s="94">
        <v>331.22</v>
      </c>
      <c r="EM43" s="99">
        <f>EJ43+EL43</f>
        <v>17062.969999999998</v>
      </c>
      <c r="EN43" s="112">
        <f>EK43-EL43</f>
        <v>2437.0300000000043</v>
      </c>
      <c r="EO43" s="114">
        <v>331.22</v>
      </c>
      <c r="EP43" s="99">
        <f>EM43+EO43</f>
        <v>17394.189999999999</v>
      </c>
      <c r="EQ43" s="112">
        <f>EN43-EO43</f>
        <v>2105.810000000004</v>
      </c>
      <c r="ER43" s="95">
        <v>320.52999999999997</v>
      </c>
      <c r="ES43" s="99">
        <f>EP43+ER43</f>
        <v>17714.719999999998</v>
      </c>
      <c r="ET43" s="112">
        <f>EQ43-ER43</f>
        <v>1785.2800000000041</v>
      </c>
      <c r="EU43" s="96">
        <v>331.22</v>
      </c>
      <c r="EV43" s="99">
        <f>ES43+EU43</f>
        <v>18045.939999999999</v>
      </c>
      <c r="EW43" s="112">
        <f>ET43-EU43</f>
        <v>1454.060000000004</v>
      </c>
      <c r="EX43" s="114">
        <v>320.52999999999997</v>
      </c>
      <c r="EY43" s="99">
        <f>EV43+EX43</f>
        <v>18366.469999999998</v>
      </c>
      <c r="EZ43" s="112">
        <f>EW43-EX43</f>
        <v>1133.5300000000041</v>
      </c>
      <c r="FA43" s="114">
        <v>331.2</v>
      </c>
      <c r="FB43" s="99">
        <f>EY43+FA43</f>
        <v>18697.669999999998</v>
      </c>
      <c r="FC43" s="112">
        <f>EZ43-FA43</f>
        <v>802.33000000000402</v>
      </c>
    </row>
    <row r="44" spans="1:159" ht="18" customHeight="1">
      <c r="A44" s="98">
        <v>35</v>
      </c>
      <c r="B44" s="98" t="s">
        <v>1068</v>
      </c>
      <c r="C44" s="98" t="s">
        <v>1069</v>
      </c>
      <c r="D44" s="98"/>
      <c r="E44" s="71">
        <v>40254</v>
      </c>
      <c r="G44" s="72">
        <v>20</v>
      </c>
      <c r="H44" s="72">
        <v>13500</v>
      </c>
      <c r="I44" s="99"/>
      <c r="J44" s="99"/>
      <c r="K44" s="100">
        <f>I44+J44</f>
        <v>0</v>
      </c>
      <c r="L44" s="100">
        <f>H44-K44</f>
        <v>13500</v>
      </c>
      <c r="M44" s="99">
        <v>2145.0500000000002</v>
      </c>
      <c r="N44" s="72">
        <f t="shared" si="2"/>
        <v>2145.0500000000002</v>
      </c>
      <c r="O44" s="100">
        <f>L44-M44</f>
        <v>11354.95</v>
      </c>
      <c r="P44" s="99">
        <v>229.3</v>
      </c>
      <c r="Q44" s="99">
        <f>N44+P44</f>
        <v>2374.3500000000004</v>
      </c>
      <c r="R44" s="99">
        <f>O44-P44</f>
        <v>11125.650000000001</v>
      </c>
      <c r="S44" s="72">
        <v>207.11</v>
      </c>
      <c r="T44" s="99">
        <f>Q44+S44</f>
        <v>2581.4600000000005</v>
      </c>
      <c r="U44" s="112">
        <f>R44-S44</f>
        <v>10918.54</v>
      </c>
      <c r="V44" s="113">
        <v>229.3</v>
      </c>
      <c r="W44" s="99">
        <f>T44+V44</f>
        <v>2810.7600000000007</v>
      </c>
      <c r="X44" s="112">
        <f>U44-V44</f>
        <v>10689.240000000002</v>
      </c>
      <c r="Y44" s="72">
        <v>221.9</v>
      </c>
      <c r="Z44" s="99">
        <f>W44+Y44</f>
        <v>3032.6600000000008</v>
      </c>
      <c r="AA44" s="112">
        <f>X44-Y44</f>
        <v>10467.340000000002</v>
      </c>
      <c r="AB44" s="72">
        <v>229.3</v>
      </c>
      <c r="AC44" s="99">
        <f>Z44+AB44</f>
        <v>3261.9600000000009</v>
      </c>
      <c r="AD44" s="112">
        <f>AA44-AB44</f>
        <v>10238.040000000003</v>
      </c>
      <c r="AE44" s="72">
        <v>221.9</v>
      </c>
      <c r="AF44" s="99">
        <f>AC44+AE44</f>
        <v>3483.860000000001</v>
      </c>
      <c r="AG44" s="112">
        <f>AD44-AE44</f>
        <v>10016.140000000003</v>
      </c>
      <c r="AH44" s="72">
        <v>229.3</v>
      </c>
      <c r="AI44" s="99">
        <f>AF44+AH44</f>
        <v>3713.1600000000012</v>
      </c>
      <c r="AJ44" s="112">
        <f>AG44-AH44</f>
        <v>9786.8400000000038</v>
      </c>
      <c r="AK44" s="72">
        <v>229.3</v>
      </c>
      <c r="AL44" s="99">
        <f>AI44+AK44</f>
        <v>3942.4600000000014</v>
      </c>
      <c r="AM44" s="112">
        <f>AJ44-AK44</f>
        <v>9557.5400000000045</v>
      </c>
      <c r="AN44" s="72">
        <v>221.9</v>
      </c>
      <c r="AO44" s="99">
        <f>AL44+AN44</f>
        <v>4164.3600000000015</v>
      </c>
      <c r="AP44" s="112">
        <f>AM44-AN44</f>
        <v>9335.6400000000049</v>
      </c>
      <c r="AQ44" s="72">
        <v>229.3</v>
      </c>
      <c r="AR44" s="99">
        <f>AO44+AQ44</f>
        <v>4393.6600000000017</v>
      </c>
      <c r="AS44" s="112">
        <f>AP44-AQ44</f>
        <v>9106.3400000000056</v>
      </c>
      <c r="AT44" s="72">
        <v>221.9</v>
      </c>
      <c r="AU44" s="99">
        <f>AR44+AT44</f>
        <v>4615.5600000000013</v>
      </c>
      <c r="AV44" s="112">
        <f>AS44-AT44</f>
        <v>8884.440000000006</v>
      </c>
      <c r="AW44" s="72">
        <v>229.29</v>
      </c>
      <c r="AX44" s="99">
        <f>AU44+AW44</f>
        <v>4844.8500000000013</v>
      </c>
      <c r="AY44" s="112">
        <f>AV44-AW44</f>
        <v>8655.1500000000051</v>
      </c>
      <c r="AZ44" s="72">
        <v>228.67</v>
      </c>
      <c r="BA44" s="99">
        <f>AX44+AZ44</f>
        <v>5073.5200000000013</v>
      </c>
      <c r="BB44" s="112">
        <f>AY44-AZ44</f>
        <v>8426.480000000005</v>
      </c>
      <c r="BC44" s="72">
        <v>213.92</v>
      </c>
      <c r="BD44" s="99">
        <f>BA44+BC44</f>
        <v>5287.4400000000014</v>
      </c>
      <c r="BE44" s="112">
        <f>BB44-BC44</f>
        <v>8212.5600000000049</v>
      </c>
      <c r="BF44" s="72">
        <v>228.67</v>
      </c>
      <c r="BG44" s="99">
        <f>BD44+BF44</f>
        <v>5516.1100000000015</v>
      </c>
      <c r="BH44" s="112">
        <f>BE44-BF44</f>
        <v>7983.8900000000049</v>
      </c>
      <c r="BI44" s="72">
        <v>221.3</v>
      </c>
      <c r="BJ44" s="99">
        <f>BG44+BI44</f>
        <v>5737.4100000000017</v>
      </c>
      <c r="BK44" s="112">
        <f>BH44-BI44</f>
        <v>7762.5900000000047</v>
      </c>
      <c r="BL44" s="70">
        <v>228.67</v>
      </c>
      <c r="BM44" s="99">
        <f>BJ44+BL44</f>
        <v>5966.0800000000017</v>
      </c>
      <c r="BN44" s="112">
        <f>BK44-BL44</f>
        <v>7533.9200000000046</v>
      </c>
      <c r="BO44" s="72">
        <v>221.3</v>
      </c>
      <c r="BP44" s="99">
        <f>BM44+BO44</f>
        <v>6187.3800000000019</v>
      </c>
      <c r="BQ44" s="112">
        <f>BN44-BO44</f>
        <v>7312.6200000000044</v>
      </c>
      <c r="BR44" s="72">
        <v>228.67</v>
      </c>
      <c r="BS44" s="99">
        <f>BP44+BR44</f>
        <v>6416.050000000002</v>
      </c>
      <c r="BT44" s="112">
        <f>BQ44-BR44</f>
        <v>7083.9500000000044</v>
      </c>
      <c r="BU44" s="72">
        <v>228.67</v>
      </c>
      <c r="BV44" s="99">
        <f>BS44+BU44</f>
        <v>6644.7200000000021</v>
      </c>
      <c r="BW44" s="112">
        <f>BT44-BU44</f>
        <v>6855.2800000000043</v>
      </c>
      <c r="BX44" s="70">
        <v>221.3</v>
      </c>
      <c r="BY44" s="99">
        <f>BV44+BX44</f>
        <v>6866.0200000000023</v>
      </c>
      <c r="BZ44" s="112">
        <f>BW44-BX44</f>
        <v>6633.9800000000041</v>
      </c>
      <c r="CA44" s="70">
        <v>228.67</v>
      </c>
      <c r="CB44" s="99">
        <f>BY44+CA44</f>
        <v>7094.6900000000023</v>
      </c>
      <c r="CC44" s="112">
        <f>BZ44-CA44</f>
        <v>6405.310000000004</v>
      </c>
      <c r="CD44" s="72">
        <v>221.3</v>
      </c>
      <c r="CE44" s="99">
        <f>CB44+CD44</f>
        <v>7315.9900000000025</v>
      </c>
      <c r="CF44" s="112">
        <f>CC44-CD44</f>
        <v>6184.0100000000039</v>
      </c>
      <c r="CG44" s="72">
        <v>228.66</v>
      </c>
      <c r="CH44" s="99">
        <f>CE44+CG44</f>
        <v>7544.6500000000024</v>
      </c>
      <c r="CI44" s="112">
        <f>CF44-CG44</f>
        <v>5955.350000000004</v>
      </c>
      <c r="CJ44" s="90">
        <v>229.3</v>
      </c>
      <c r="CK44" s="99">
        <f>CH44+CJ44</f>
        <v>7773.9500000000025</v>
      </c>
      <c r="CL44" s="112">
        <f>CI44-CJ44</f>
        <v>5726.0500000000038</v>
      </c>
      <c r="CM44" s="90">
        <v>207.11</v>
      </c>
      <c r="CN44" s="99">
        <f>CK44+CM44</f>
        <v>7981.0600000000022</v>
      </c>
      <c r="CO44" s="112">
        <f>CL44-CM44</f>
        <v>5518.9400000000041</v>
      </c>
      <c r="CP44" s="90">
        <v>229.3</v>
      </c>
      <c r="CQ44" s="99">
        <f>CN44+CP44</f>
        <v>8210.3600000000024</v>
      </c>
      <c r="CR44" s="112">
        <f>CO44-CP44</f>
        <v>5289.640000000004</v>
      </c>
      <c r="CS44" s="90">
        <v>221.9</v>
      </c>
      <c r="CT44" s="99">
        <f>CQ44+CS44</f>
        <v>8432.260000000002</v>
      </c>
      <c r="CU44" s="112">
        <f>CR44-CS44</f>
        <v>5067.7400000000043</v>
      </c>
      <c r="CV44" s="72">
        <v>229.3</v>
      </c>
      <c r="CW44" s="99">
        <f>CT44+CV44</f>
        <v>8661.5600000000013</v>
      </c>
      <c r="CX44" s="112">
        <f>CU44-CV44</f>
        <v>4838.4400000000041</v>
      </c>
      <c r="CY44" s="72">
        <v>221.9</v>
      </c>
      <c r="CZ44" s="99">
        <f>CW44+CY44</f>
        <v>8883.4600000000009</v>
      </c>
      <c r="DA44" s="112">
        <f>CX44-CY44</f>
        <v>4616.5400000000045</v>
      </c>
      <c r="DB44" s="72">
        <v>229.3</v>
      </c>
      <c r="DC44" s="99">
        <f>CZ44+DB44</f>
        <v>9112.76</v>
      </c>
      <c r="DD44" s="112">
        <f>DA44-DB44</f>
        <v>4387.2400000000043</v>
      </c>
      <c r="DE44" s="72">
        <v>229.3</v>
      </c>
      <c r="DF44" s="99">
        <f>DC44+DE44</f>
        <v>9342.06</v>
      </c>
      <c r="DG44" s="112">
        <f>DD44-DE44</f>
        <v>4157.9400000000041</v>
      </c>
      <c r="DH44" s="72">
        <v>221.9</v>
      </c>
      <c r="DI44" s="99">
        <f>DF44+DH44</f>
        <v>9563.9599999999991</v>
      </c>
      <c r="DJ44" s="112">
        <f>DG44-DH44</f>
        <v>3936.0400000000041</v>
      </c>
      <c r="DK44" s="72">
        <v>229.3</v>
      </c>
      <c r="DL44" s="99">
        <f>DI44+DK44</f>
        <v>9793.2599999999984</v>
      </c>
      <c r="DM44" s="112">
        <f>DJ44-DK44</f>
        <v>3706.7400000000039</v>
      </c>
      <c r="DN44" s="72">
        <v>221.9</v>
      </c>
      <c r="DO44" s="99">
        <f>DL44+DN44</f>
        <v>10015.159999999998</v>
      </c>
      <c r="DP44" s="112">
        <f>DM44-DN44</f>
        <v>3484.8400000000038</v>
      </c>
      <c r="DQ44" s="113">
        <v>229.29</v>
      </c>
      <c r="DR44" s="99">
        <f>DO44+DQ44</f>
        <v>10244.449999999999</v>
      </c>
      <c r="DS44" s="112">
        <f>DP44-DQ44</f>
        <v>3255.5500000000038</v>
      </c>
      <c r="DT44" s="114">
        <v>229.3</v>
      </c>
      <c r="DU44" s="99">
        <f>DR44+DT44</f>
        <v>10473.749999999998</v>
      </c>
      <c r="DV44" s="112">
        <f>DS44-DT44</f>
        <v>3026.2500000000036</v>
      </c>
      <c r="DW44" s="114">
        <v>207.11</v>
      </c>
      <c r="DX44" s="99">
        <f>DU44+DW44</f>
        <v>10680.859999999999</v>
      </c>
      <c r="DY44" s="112">
        <f>DV44-DW44</f>
        <v>2819.1400000000035</v>
      </c>
      <c r="DZ44" s="115">
        <v>229.3</v>
      </c>
      <c r="EA44" s="99">
        <f>DX44+DZ44</f>
        <v>10910.159999999998</v>
      </c>
      <c r="EB44" s="112">
        <f>DY44-DZ44</f>
        <v>2589.8400000000033</v>
      </c>
      <c r="EC44" s="114">
        <v>221.9</v>
      </c>
      <c r="ED44" s="99">
        <f>EA44+EC44</f>
        <v>11132.059999999998</v>
      </c>
      <c r="EE44" s="112">
        <f>EB44-EC44</f>
        <v>2367.9400000000032</v>
      </c>
      <c r="EF44" s="114">
        <v>229.3</v>
      </c>
      <c r="EG44" s="99">
        <f>ED44+EF44</f>
        <v>11361.359999999997</v>
      </c>
      <c r="EH44" s="112">
        <f>EE44-EF44</f>
        <v>2138.6400000000031</v>
      </c>
      <c r="EI44" s="114">
        <v>221.9</v>
      </c>
      <c r="EJ44" s="99">
        <f>EG44+EI44</f>
        <v>11583.259999999997</v>
      </c>
      <c r="EK44" s="112">
        <f>EH44-EI44</f>
        <v>1916.740000000003</v>
      </c>
      <c r="EL44" s="94">
        <v>229.3</v>
      </c>
      <c r="EM44" s="99">
        <f>EJ44+EL44</f>
        <v>11812.559999999996</v>
      </c>
      <c r="EN44" s="112">
        <f>EK44-EL44</f>
        <v>1687.440000000003</v>
      </c>
      <c r="EO44" s="114">
        <v>229.3</v>
      </c>
      <c r="EP44" s="99">
        <f>EM44+EO44</f>
        <v>12041.859999999995</v>
      </c>
      <c r="EQ44" s="112">
        <f>EN44-EO44</f>
        <v>1458.1400000000031</v>
      </c>
      <c r="ER44" s="95">
        <v>221.9</v>
      </c>
      <c r="ES44" s="99">
        <f>EP44+ER44</f>
        <v>12263.759999999995</v>
      </c>
      <c r="ET44" s="112">
        <f>EQ44-ER44</f>
        <v>1236.240000000003</v>
      </c>
      <c r="EU44" s="96">
        <v>229.3</v>
      </c>
      <c r="EV44" s="99">
        <f>ES44+EU44</f>
        <v>12493.059999999994</v>
      </c>
      <c r="EW44" s="112">
        <f>ET44-EU44</f>
        <v>1006.940000000003</v>
      </c>
      <c r="EX44" s="114">
        <v>221.9</v>
      </c>
      <c r="EY44" s="99">
        <f>EV44+EX44</f>
        <v>12714.959999999994</v>
      </c>
      <c r="EZ44" s="112">
        <f>EW44-EX44</f>
        <v>785.04000000000303</v>
      </c>
      <c r="FA44" s="114">
        <v>229.29</v>
      </c>
      <c r="FB44" s="99">
        <f>EY44+FA44</f>
        <v>12944.249999999995</v>
      </c>
      <c r="FC44" s="112">
        <f>EZ44-FA44</f>
        <v>555.75000000000307</v>
      </c>
    </row>
    <row r="45" spans="1:159" ht="18" customHeight="1">
      <c r="A45" s="98">
        <v>36</v>
      </c>
      <c r="B45" s="98" t="s">
        <v>1070</v>
      </c>
      <c r="C45" s="98" t="s">
        <v>1071</v>
      </c>
      <c r="D45" s="98"/>
      <c r="E45" s="71">
        <v>40254</v>
      </c>
      <c r="G45" s="72">
        <v>20</v>
      </c>
      <c r="H45" s="72">
        <v>5000</v>
      </c>
      <c r="I45" s="99"/>
      <c r="J45" s="99"/>
      <c r="K45" s="100">
        <f>I45+J45</f>
        <v>0</v>
      </c>
      <c r="L45" s="100">
        <f>H45-K45</f>
        <v>5000</v>
      </c>
      <c r="M45" s="99">
        <v>794.36</v>
      </c>
      <c r="N45" s="72">
        <f t="shared" si="2"/>
        <v>794.36</v>
      </c>
      <c r="O45" s="100">
        <f>L45-M45</f>
        <v>4205.6400000000003</v>
      </c>
      <c r="P45" s="99">
        <v>84.91</v>
      </c>
      <c r="Q45" s="99">
        <f>N45+P45</f>
        <v>879.27</v>
      </c>
      <c r="R45" s="99">
        <f>O45-P45</f>
        <v>4120.7300000000005</v>
      </c>
      <c r="S45" s="72">
        <v>76.7</v>
      </c>
      <c r="T45" s="99">
        <f>Q45+S45</f>
        <v>955.97</v>
      </c>
      <c r="U45" s="112">
        <f>R45-S45</f>
        <v>4044.0300000000007</v>
      </c>
      <c r="V45" s="113">
        <v>84.91</v>
      </c>
      <c r="W45" s="99">
        <f>T45+V45</f>
        <v>1040.8800000000001</v>
      </c>
      <c r="X45" s="112">
        <f>U45-V45</f>
        <v>3959.1200000000008</v>
      </c>
      <c r="Y45" s="72">
        <v>82.18</v>
      </c>
      <c r="Z45" s="99">
        <f>W45+Y45</f>
        <v>1123.0600000000002</v>
      </c>
      <c r="AA45" s="112">
        <f>X45-Y45</f>
        <v>3876.940000000001</v>
      </c>
      <c r="AB45" s="72">
        <v>84.91</v>
      </c>
      <c r="AC45" s="99">
        <f>Z45+AB45</f>
        <v>1207.9700000000003</v>
      </c>
      <c r="AD45" s="112">
        <f>AA45-AB45</f>
        <v>3792.0300000000011</v>
      </c>
      <c r="AE45" s="72">
        <v>82.18</v>
      </c>
      <c r="AF45" s="99">
        <f>AC45+AE45</f>
        <v>1290.1500000000003</v>
      </c>
      <c r="AG45" s="112">
        <f>AD45-AE45</f>
        <v>3709.8500000000013</v>
      </c>
      <c r="AH45" s="72">
        <v>84.91</v>
      </c>
      <c r="AI45" s="99">
        <f>AF45+AH45</f>
        <v>1375.0600000000004</v>
      </c>
      <c r="AJ45" s="112">
        <f>AG45-AH45</f>
        <v>3624.9400000000014</v>
      </c>
      <c r="AK45" s="72">
        <v>84.91</v>
      </c>
      <c r="AL45" s="99">
        <f>AI45+AK45</f>
        <v>1459.9700000000005</v>
      </c>
      <c r="AM45" s="112">
        <f>AJ45-AK45</f>
        <v>3540.0300000000016</v>
      </c>
      <c r="AN45" s="72">
        <v>82.18</v>
      </c>
      <c r="AO45" s="99">
        <f>AL45+AN45</f>
        <v>1542.1500000000005</v>
      </c>
      <c r="AP45" s="112">
        <f>AM45-AN45</f>
        <v>3457.8500000000017</v>
      </c>
      <c r="AQ45" s="72">
        <v>84.91</v>
      </c>
      <c r="AR45" s="99">
        <f>AO45+AQ45</f>
        <v>1627.0600000000006</v>
      </c>
      <c r="AS45" s="112">
        <f>AP45-AQ45</f>
        <v>3372.9400000000019</v>
      </c>
      <c r="AT45" s="72">
        <v>82.18</v>
      </c>
      <c r="AU45" s="99">
        <f>AR45+AT45</f>
        <v>1709.2400000000007</v>
      </c>
      <c r="AV45" s="112">
        <f>AS45-AT45</f>
        <v>3290.760000000002</v>
      </c>
      <c r="AW45" s="72">
        <v>84.92</v>
      </c>
      <c r="AX45" s="99">
        <f>AU45+AW45</f>
        <v>1794.1600000000008</v>
      </c>
      <c r="AY45" s="112">
        <f>AV45-AW45</f>
        <v>3205.840000000002</v>
      </c>
      <c r="AZ45" s="72">
        <v>84.68</v>
      </c>
      <c r="BA45" s="99">
        <f>AX45+AZ45</f>
        <v>1878.8400000000008</v>
      </c>
      <c r="BB45" s="112">
        <f>AY45-AZ45</f>
        <v>3121.1600000000021</v>
      </c>
      <c r="BC45" s="72">
        <v>79.22</v>
      </c>
      <c r="BD45" s="99">
        <f>BA45+BC45</f>
        <v>1958.0600000000009</v>
      </c>
      <c r="BE45" s="112">
        <f>BB45-BC45</f>
        <v>3041.9400000000023</v>
      </c>
      <c r="BF45" s="72">
        <v>84.68</v>
      </c>
      <c r="BG45" s="99">
        <f>BD45+BF45</f>
        <v>2042.7400000000009</v>
      </c>
      <c r="BH45" s="112">
        <f>BE45-BF45</f>
        <v>2957.2600000000025</v>
      </c>
      <c r="BI45" s="72">
        <v>81.95</v>
      </c>
      <c r="BJ45" s="99">
        <f>BG45+BI45</f>
        <v>2124.690000000001</v>
      </c>
      <c r="BK45" s="112">
        <f>BH45-BI45</f>
        <v>2875.3100000000027</v>
      </c>
      <c r="BL45" s="70">
        <v>84.68</v>
      </c>
      <c r="BM45" s="99">
        <f>BJ45+BL45</f>
        <v>2209.3700000000008</v>
      </c>
      <c r="BN45" s="112">
        <f>BK45-BL45</f>
        <v>2790.6300000000028</v>
      </c>
      <c r="BO45" s="72">
        <v>81.95</v>
      </c>
      <c r="BP45" s="99">
        <f>BM45+BO45</f>
        <v>2291.3200000000006</v>
      </c>
      <c r="BQ45" s="112">
        <f>BN45-BO45</f>
        <v>2708.680000000003</v>
      </c>
      <c r="BR45" s="72">
        <v>84.68</v>
      </c>
      <c r="BS45" s="99">
        <f>BP45+BR45</f>
        <v>2376.0000000000005</v>
      </c>
      <c r="BT45" s="112">
        <f>BQ45-BR45</f>
        <v>2624.0000000000032</v>
      </c>
      <c r="BU45" s="72">
        <v>84.68</v>
      </c>
      <c r="BV45" s="99">
        <f>BS45+BU45</f>
        <v>2460.6800000000003</v>
      </c>
      <c r="BW45" s="112">
        <f>BT45-BU45</f>
        <v>2539.3200000000033</v>
      </c>
      <c r="BX45" s="70">
        <v>81.95</v>
      </c>
      <c r="BY45" s="99">
        <f>BV45+BX45</f>
        <v>2542.63</v>
      </c>
      <c r="BZ45" s="112">
        <f>BW45-BX45</f>
        <v>2457.3700000000035</v>
      </c>
      <c r="CA45" s="70">
        <v>84.68</v>
      </c>
      <c r="CB45" s="99">
        <f>BY45+CA45</f>
        <v>2627.31</v>
      </c>
      <c r="CC45" s="112">
        <f>BZ45-CA45</f>
        <v>2372.6900000000037</v>
      </c>
      <c r="CD45" s="72">
        <v>81.95</v>
      </c>
      <c r="CE45" s="99">
        <f>CB45+CD45</f>
        <v>2709.2599999999998</v>
      </c>
      <c r="CF45" s="112">
        <f>CC45-CD45</f>
        <v>2290.7400000000039</v>
      </c>
      <c r="CG45" s="72">
        <v>84.7</v>
      </c>
      <c r="CH45" s="99">
        <f>CE45+CG45</f>
        <v>2793.9599999999996</v>
      </c>
      <c r="CI45" s="112">
        <f>CF45-CG45</f>
        <v>2206.0400000000041</v>
      </c>
      <c r="CJ45" s="90">
        <v>84.91</v>
      </c>
      <c r="CK45" s="99">
        <f>CH45+CJ45</f>
        <v>2878.8699999999994</v>
      </c>
      <c r="CL45" s="112">
        <f>CI45-CJ45</f>
        <v>2121.1300000000042</v>
      </c>
      <c r="CM45" s="90">
        <v>76.7</v>
      </c>
      <c r="CN45" s="99">
        <f>CK45+CM45</f>
        <v>2955.5699999999993</v>
      </c>
      <c r="CO45" s="112">
        <f>CL45-CM45</f>
        <v>2044.4300000000042</v>
      </c>
      <c r="CP45" s="90">
        <v>84.91</v>
      </c>
      <c r="CQ45" s="99">
        <f>CN45+CP45</f>
        <v>3040.4799999999991</v>
      </c>
      <c r="CR45" s="112">
        <f>CO45-CP45</f>
        <v>1959.5200000000041</v>
      </c>
      <c r="CS45" s="90">
        <v>82.18</v>
      </c>
      <c r="CT45" s="99">
        <f>CQ45+CS45</f>
        <v>3122.6599999999989</v>
      </c>
      <c r="CU45" s="112">
        <f>CR45-CS45</f>
        <v>1877.340000000004</v>
      </c>
      <c r="CV45" s="72">
        <v>84.91</v>
      </c>
      <c r="CW45" s="99">
        <f>CT45+CV45</f>
        <v>3207.5699999999988</v>
      </c>
      <c r="CX45" s="112">
        <f>CU45-CV45</f>
        <v>1792.4300000000039</v>
      </c>
      <c r="CY45" s="72">
        <v>82.18</v>
      </c>
      <c r="CZ45" s="99">
        <f>CW45+CY45</f>
        <v>3289.7499999999986</v>
      </c>
      <c r="DA45" s="112">
        <f>CX45-CY45</f>
        <v>1710.2500000000039</v>
      </c>
      <c r="DB45" s="72">
        <v>84.91</v>
      </c>
      <c r="DC45" s="99">
        <f>CZ45+DB45</f>
        <v>3374.6599999999985</v>
      </c>
      <c r="DD45" s="112">
        <f>DA45-DB45</f>
        <v>1625.3400000000038</v>
      </c>
      <c r="DE45" s="72">
        <v>84.91</v>
      </c>
      <c r="DF45" s="99">
        <f>DC45+DE45</f>
        <v>3459.5699999999983</v>
      </c>
      <c r="DG45" s="112">
        <f>DD45-DE45</f>
        <v>1540.4300000000037</v>
      </c>
      <c r="DH45" s="72">
        <v>82.18</v>
      </c>
      <c r="DI45" s="99">
        <f>DF45+DH45</f>
        <v>3541.7499999999982</v>
      </c>
      <c r="DJ45" s="112">
        <f>DG45-DH45</f>
        <v>1458.2500000000036</v>
      </c>
      <c r="DK45" s="72">
        <v>84.91</v>
      </c>
      <c r="DL45" s="99">
        <f>DI45+DK45</f>
        <v>3626.659999999998</v>
      </c>
      <c r="DM45" s="112">
        <f>DJ45-DK45</f>
        <v>1373.3400000000036</v>
      </c>
      <c r="DN45" s="72">
        <v>82.18</v>
      </c>
      <c r="DO45" s="99">
        <f>DL45+DN45</f>
        <v>3708.8399999999979</v>
      </c>
      <c r="DP45" s="112">
        <f>DM45-DN45</f>
        <v>1291.1600000000035</v>
      </c>
      <c r="DQ45" s="113">
        <v>84.92</v>
      </c>
      <c r="DR45" s="99">
        <f>DO45+DQ45</f>
        <v>3793.7599999999979</v>
      </c>
      <c r="DS45" s="112">
        <f>DP45-DQ45</f>
        <v>1206.2400000000034</v>
      </c>
      <c r="DT45" s="114">
        <v>84.91</v>
      </c>
      <c r="DU45" s="99">
        <f>DR45+DT45</f>
        <v>3878.6699999999978</v>
      </c>
      <c r="DV45" s="112">
        <f>DS45-DT45</f>
        <v>1121.3300000000033</v>
      </c>
      <c r="DW45" s="114">
        <v>76.7</v>
      </c>
      <c r="DX45" s="99">
        <f>DU45+DW45</f>
        <v>3955.3699999999976</v>
      </c>
      <c r="DY45" s="112">
        <f>DV45-DW45</f>
        <v>1044.6300000000033</v>
      </c>
      <c r="DZ45" s="115">
        <v>84.91</v>
      </c>
      <c r="EA45" s="99">
        <f>DX45+DZ45</f>
        <v>4040.2799999999975</v>
      </c>
      <c r="EB45" s="112">
        <f>DY45-DZ45</f>
        <v>959.72000000000332</v>
      </c>
      <c r="EC45" s="114">
        <v>82.18</v>
      </c>
      <c r="ED45" s="99">
        <f>EA45+EC45</f>
        <v>4122.4599999999973</v>
      </c>
      <c r="EE45" s="112">
        <f>EB45-EC45</f>
        <v>877.54000000000337</v>
      </c>
      <c r="EF45" s="114">
        <v>84.91</v>
      </c>
      <c r="EG45" s="99">
        <f>ED45+EF45</f>
        <v>4207.3699999999972</v>
      </c>
      <c r="EH45" s="112">
        <f>EE45-EF45</f>
        <v>792.63000000000341</v>
      </c>
      <c r="EI45" s="114">
        <v>82.18</v>
      </c>
      <c r="EJ45" s="99">
        <f>EG45+EI45</f>
        <v>4289.5499999999975</v>
      </c>
      <c r="EK45" s="112">
        <f>EH45-EI45</f>
        <v>710.45000000000346</v>
      </c>
      <c r="EL45" s="94">
        <v>84.91</v>
      </c>
      <c r="EM45" s="99">
        <f>EJ45+EL45</f>
        <v>4374.4599999999973</v>
      </c>
      <c r="EN45" s="112">
        <f>EK45-EL45</f>
        <v>625.54000000000349</v>
      </c>
      <c r="EO45" s="114">
        <v>84.91</v>
      </c>
      <c r="EP45" s="99">
        <f>EM45+EO45</f>
        <v>4459.3699999999972</v>
      </c>
      <c r="EQ45" s="112">
        <f>EN45-EO45</f>
        <v>540.63000000000352</v>
      </c>
      <c r="ER45" s="95">
        <v>82.18</v>
      </c>
      <c r="ES45" s="99">
        <f>EP45+ER45</f>
        <v>4541.5499999999975</v>
      </c>
      <c r="ET45" s="112">
        <f>EQ45-ER45</f>
        <v>458.45000000000351</v>
      </c>
      <c r="EU45" s="96">
        <v>84.91</v>
      </c>
      <c r="EV45" s="99">
        <f>ES45+EU45</f>
        <v>4626.4599999999973</v>
      </c>
      <c r="EW45" s="112">
        <f>ET45-EU45</f>
        <v>373.54000000000349</v>
      </c>
      <c r="EX45" s="114">
        <v>82.18</v>
      </c>
      <c r="EY45" s="99">
        <f>EV45+EX45</f>
        <v>4708.6399999999976</v>
      </c>
      <c r="EZ45" s="112">
        <f>EW45-EX45</f>
        <v>291.36000000000348</v>
      </c>
      <c r="FA45" s="114">
        <v>84.92</v>
      </c>
      <c r="FB45" s="99">
        <f>EY45+FA45</f>
        <v>4793.5599999999977</v>
      </c>
      <c r="FC45" s="112">
        <f>EZ45-FA45</f>
        <v>206.44000000000347</v>
      </c>
    </row>
    <row r="46" spans="1:159" ht="18" customHeight="1">
      <c r="A46" s="98"/>
      <c r="B46" s="98"/>
      <c r="C46" s="98"/>
      <c r="D46" s="98"/>
      <c r="I46" s="99"/>
      <c r="J46" s="99"/>
      <c r="K46" s="100"/>
      <c r="L46" s="100"/>
      <c r="M46" s="99"/>
      <c r="O46" s="100"/>
      <c r="P46" s="99"/>
      <c r="Q46" s="99"/>
      <c r="R46" s="99"/>
      <c r="S46" s="72"/>
      <c r="T46" s="99"/>
      <c r="U46" s="112"/>
      <c r="V46" s="113"/>
      <c r="W46" s="99"/>
      <c r="X46" s="112"/>
      <c r="Y46" s="72"/>
      <c r="Z46" s="99"/>
      <c r="AA46" s="112"/>
      <c r="AB46" s="72"/>
      <c r="AC46" s="99"/>
      <c r="AD46" s="112"/>
      <c r="AE46" s="72"/>
      <c r="AF46" s="99"/>
      <c r="AG46" s="112"/>
      <c r="AH46" s="72"/>
      <c r="AI46" s="99"/>
      <c r="AJ46" s="112"/>
      <c r="AK46" s="72"/>
      <c r="AL46" s="99"/>
      <c r="AM46" s="112"/>
      <c r="AN46" s="72"/>
      <c r="AO46" s="99"/>
      <c r="AP46" s="112"/>
      <c r="AQ46" s="72"/>
      <c r="AR46" s="99"/>
      <c r="AS46" s="112"/>
      <c r="AT46" s="72"/>
      <c r="AU46" s="99"/>
      <c r="AV46" s="112"/>
      <c r="AW46" s="72"/>
      <c r="AX46" s="99"/>
      <c r="AY46" s="112"/>
      <c r="AZ46" s="72"/>
      <c r="BA46" s="99"/>
      <c r="BB46" s="112"/>
      <c r="BC46" s="72"/>
      <c r="BD46" s="99"/>
      <c r="BE46" s="112"/>
      <c r="BF46" s="72"/>
      <c r="BG46" s="99"/>
      <c r="BH46" s="112"/>
      <c r="BI46" s="72"/>
      <c r="BJ46" s="99"/>
      <c r="BK46" s="112"/>
      <c r="BL46" s="72"/>
      <c r="BM46" s="99"/>
      <c r="BN46" s="112"/>
      <c r="BO46" s="72"/>
      <c r="BP46" s="99"/>
      <c r="BQ46" s="112"/>
      <c r="BR46" s="72"/>
      <c r="BS46" s="99"/>
      <c r="BT46" s="112"/>
      <c r="BU46" s="72"/>
      <c r="BV46" s="99"/>
      <c r="BW46" s="112"/>
      <c r="BX46" s="72"/>
      <c r="BY46" s="99"/>
      <c r="BZ46" s="112"/>
      <c r="CA46" s="72"/>
      <c r="CB46" s="99"/>
      <c r="CC46" s="112"/>
      <c r="CD46" s="72"/>
      <c r="CE46" s="99"/>
      <c r="CF46" s="112"/>
      <c r="CG46" s="72"/>
      <c r="CH46" s="99"/>
      <c r="CI46" s="112"/>
      <c r="CJ46" s="72"/>
      <c r="CK46" s="99"/>
      <c r="CL46" s="112"/>
      <c r="CM46" s="72"/>
      <c r="CN46" s="99"/>
      <c r="CO46" s="112"/>
      <c r="CP46" s="72"/>
      <c r="CQ46" s="99"/>
      <c r="CR46" s="112"/>
      <c r="CS46" s="72"/>
      <c r="CT46" s="99"/>
      <c r="CU46" s="112"/>
      <c r="CV46" s="72"/>
      <c r="CW46" s="99"/>
      <c r="CX46" s="112"/>
      <c r="CY46" s="72"/>
      <c r="CZ46" s="99"/>
      <c r="DA46" s="112"/>
      <c r="DB46" s="72"/>
      <c r="DC46" s="99"/>
      <c r="DD46" s="112"/>
      <c r="DE46" s="72"/>
      <c r="DF46" s="99"/>
      <c r="DG46" s="112"/>
      <c r="DH46" s="72"/>
      <c r="DI46" s="99"/>
      <c r="DJ46" s="112"/>
      <c r="DK46" s="72"/>
      <c r="DL46" s="99"/>
      <c r="DM46" s="112"/>
      <c r="DN46" s="72"/>
      <c r="DO46" s="99"/>
      <c r="DP46" s="112"/>
      <c r="DQ46" s="72"/>
      <c r="DR46" s="99"/>
      <c r="DS46" s="112"/>
      <c r="DT46" s="72"/>
      <c r="DU46" s="99"/>
      <c r="DV46" s="112"/>
      <c r="DW46" s="72"/>
      <c r="DX46" s="99"/>
      <c r="DY46" s="112"/>
      <c r="DZ46" s="72"/>
      <c r="EA46" s="99"/>
      <c r="EB46" s="112"/>
      <c r="EC46" s="72"/>
      <c r="ED46" s="99"/>
      <c r="EE46" s="112"/>
      <c r="EF46" s="72"/>
      <c r="EG46" s="99"/>
      <c r="EH46" s="112"/>
      <c r="EI46" s="72"/>
      <c r="EJ46" s="99"/>
      <c r="EK46" s="112"/>
      <c r="EL46" s="72"/>
      <c r="EM46" s="99"/>
      <c r="EN46" s="112"/>
      <c r="EO46" s="72"/>
      <c r="EP46" s="99"/>
      <c r="EQ46" s="112"/>
      <c r="ER46" s="72"/>
      <c r="ES46" s="99"/>
      <c r="ET46" s="112"/>
      <c r="EU46" s="72"/>
      <c r="EV46" s="99"/>
      <c r="EW46" s="112"/>
      <c r="EX46" s="72"/>
      <c r="EY46" s="99"/>
      <c r="EZ46" s="112"/>
      <c r="FA46" s="72"/>
      <c r="FB46" s="99"/>
      <c r="FC46" s="112"/>
    </row>
    <row r="47" spans="1:159" ht="18" customHeight="1" thickBot="1">
      <c r="A47" s="98"/>
      <c r="B47" s="98"/>
      <c r="C47" s="98"/>
      <c r="D47" s="98"/>
      <c r="G47" s="99"/>
      <c r="H47" s="111">
        <f>SUM(H41:H45)</f>
        <v>71200</v>
      </c>
      <c r="I47" s="111">
        <f t="shared" ref="I47:BT47" si="103">SUM(I41:I45)</f>
        <v>0</v>
      </c>
      <c r="J47" s="111">
        <f t="shared" si="103"/>
        <v>0</v>
      </c>
      <c r="K47" s="111">
        <f t="shared" si="103"/>
        <v>0</v>
      </c>
      <c r="L47" s="111">
        <f t="shared" si="103"/>
        <v>71200</v>
      </c>
      <c r="M47" s="111">
        <f t="shared" si="103"/>
        <v>11810.89</v>
      </c>
      <c r="N47" s="111">
        <f t="shared" si="103"/>
        <v>11810.89</v>
      </c>
      <c r="O47" s="111">
        <f t="shared" si="103"/>
        <v>59389.11</v>
      </c>
      <c r="P47" s="111">
        <f t="shared" si="103"/>
        <v>1209.3500000000001</v>
      </c>
      <c r="Q47" s="111">
        <f t="shared" si="103"/>
        <v>13020.24</v>
      </c>
      <c r="R47" s="111">
        <f t="shared" si="103"/>
        <v>58179.76</v>
      </c>
      <c r="S47" s="111">
        <f t="shared" si="103"/>
        <v>1092.31</v>
      </c>
      <c r="T47" s="111">
        <f t="shared" si="103"/>
        <v>14112.55</v>
      </c>
      <c r="U47" s="111">
        <f t="shared" si="103"/>
        <v>57087.45</v>
      </c>
      <c r="V47" s="111">
        <f t="shared" si="103"/>
        <v>1209.3500000000001</v>
      </c>
      <c r="W47" s="111">
        <f t="shared" si="103"/>
        <v>15321.899999999998</v>
      </c>
      <c r="X47" s="111">
        <f t="shared" si="103"/>
        <v>55878.100000000013</v>
      </c>
      <c r="Y47" s="111">
        <f t="shared" si="103"/>
        <v>1170.3300000000002</v>
      </c>
      <c r="Z47" s="111">
        <f t="shared" si="103"/>
        <v>16492.23</v>
      </c>
      <c r="AA47" s="111">
        <f t="shared" si="103"/>
        <v>54707.770000000011</v>
      </c>
      <c r="AB47" s="111">
        <f t="shared" si="103"/>
        <v>1209.3500000000001</v>
      </c>
      <c r="AC47" s="111">
        <f t="shared" si="103"/>
        <v>17701.580000000002</v>
      </c>
      <c r="AD47" s="111">
        <f t="shared" si="103"/>
        <v>53498.420000000006</v>
      </c>
      <c r="AE47" s="111">
        <f t="shared" si="103"/>
        <v>1170.3300000000002</v>
      </c>
      <c r="AF47" s="111">
        <f t="shared" si="103"/>
        <v>18871.91</v>
      </c>
      <c r="AG47" s="111">
        <f t="shared" si="103"/>
        <v>52328.090000000004</v>
      </c>
      <c r="AH47" s="111">
        <f t="shared" si="103"/>
        <v>1209.3500000000001</v>
      </c>
      <c r="AI47" s="111">
        <f t="shared" si="103"/>
        <v>20081.260000000002</v>
      </c>
      <c r="AJ47" s="111">
        <f t="shared" si="103"/>
        <v>51118.740000000013</v>
      </c>
      <c r="AK47" s="111">
        <f>SUM(AK41:AK45)</f>
        <v>1209.3500000000001</v>
      </c>
      <c r="AL47" s="111">
        <f t="shared" si="103"/>
        <v>21290.610000000004</v>
      </c>
      <c r="AM47" s="111">
        <f t="shared" si="103"/>
        <v>49909.390000000014</v>
      </c>
      <c r="AN47" s="111">
        <f t="shared" si="103"/>
        <v>1170.3300000000002</v>
      </c>
      <c r="AO47" s="111">
        <f t="shared" si="103"/>
        <v>22460.940000000002</v>
      </c>
      <c r="AP47" s="111">
        <f t="shared" si="103"/>
        <v>48739.060000000012</v>
      </c>
      <c r="AQ47" s="111">
        <f>SUM(AQ41:AQ45)</f>
        <v>1209.3500000000001</v>
      </c>
      <c r="AR47" s="111">
        <f t="shared" si="103"/>
        <v>23670.290000000005</v>
      </c>
      <c r="AS47" s="111">
        <f t="shared" si="103"/>
        <v>47529.710000000006</v>
      </c>
      <c r="AT47" s="111">
        <f t="shared" si="103"/>
        <v>1170.3300000000002</v>
      </c>
      <c r="AU47" s="111">
        <f t="shared" si="103"/>
        <v>24840.620000000003</v>
      </c>
      <c r="AV47" s="111">
        <f t="shared" si="103"/>
        <v>46359.380000000012</v>
      </c>
      <c r="AW47" s="111">
        <f>SUM(AW41:AW45)</f>
        <v>1209.27</v>
      </c>
      <c r="AX47" s="111">
        <f t="shared" si="103"/>
        <v>26049.89</v>
      </c>
      <c r="AY47" s="111">
        <f t="shared" si="103"/>
        <v>45150.110000000008</v>
      </c>
      <c r="AZ47" s="111">
        <f t="shared" si="103"/>
        <v>1206.0300000000002</v>
      </c>
      <c r="BA47" s="111">
        <f t="shared" si="103"/>
        <v>27255.919999999998</v>
      </c>
      <c r="BB47" s="111">
        <f t="shared" si="103"/>
        <v>43944.080000000009</v>
      </c>
      <c r="BC47" s="111">
        <f>SUM(BC41:BC45)</f>
        <v>1128.22</v>
      </c>
      <c r="BD47" s="111">
        <f t="shared" si="103"/>
        <v>28384.140000000003</v>
      </c>
      <c r="BE47" s="111">
        <f t="shared" si="103"/>
        <v>42815.860000000008</v>
      </c>
      <c r="BF47" s="111">
        <f t="shared" si="103"/>
        <v>1206.0300000000002</v>
      </c>
      <c r="BG47" s="111">
        <f t="shared" si="103"/>
        <v>29590.17</v>
      </c>
      <c r="BH47" s="111">
        <f t="shared" si="103"/>
        <v>41609.830000000009</v>
      </c>
      <c r="BI47" s="111">
        <f t="shared" si="103"/>
        <v>1167.1400000000001</v>
      </c>
      <c r="BJ47" s="111">
        <f t="shared" si="103"/>
        <v>30757.310000000005</v>
      </c>
      <c r="BK47" s="111">
        <f t="shared" si="103"/>
        <v>40442.690000000017</v>
      </c>
      <c r="BL47" s="111">
        <f t="shared" si="103"/>
        <v>1206.0300000000002</v>
      </c>
      <c r="BM47" s="111">
        <f t="shared" si="103"/>
        <v>31963.340000000004</v>
      </c>
      <c r="BN47" s="111">
        <f t="shared" si="103"/>
        <v>39236.660000000018</v>
      </c>
      <c r="BO47" s="111">
        <f t="shared" si="103"/>
        <v>1167.1400000000001</v>
      </c>
      <c r="BP47" s="111">
        <f t="shared" si="103"/>
        <v>33130.480000000003</v>
      </c>
      <c r="BQ47" s="111">
        <f t="shared" si="103"/>
        <v>38069.520000000011</v>
      </c>
      <c r="BR47" s="111">
        <f t="shared" si="103"/>
        <v>1206.0300000000002</v>
      </c>
      <c r="BS47" s="111">
        <f t="shared" si="103"/>
        <v>34336.51</v>
      </c>
      <c r="BT47" s="111">
        <f t="shared" si="103"/>
        <v>36863.490000000013</v>
      </c>
      <c r="BU47" s="111">
        <f t="shared" ref="BU47:EF47" si="104">SUM(BU41:BU45)</f>
        <v>1206.0300000000002</v>
      </c>
      <c r="BV47" s="111">
        <f t="shared" si="104"/>
        <v>35542.54</v>
      </c>
      <c r="BW47" s="111">
        <f t="shared" si="104"/>
        <v>35657.460000000021</v>
      </c>
      <c r="BX47" s="111">
        <f t="shared" si="104"/>
        <v>1167.1400000000001</v>
      </c>
      <c r="BY47" s="111">
        <f t="shared" si="104"/>
        <v>36709.679999999993</v>
      </c>
      <c r="BZ47" s="111">
        <f t="shared" si="104"/>
        <v>34490.320000000014</v>
      </c>
      <c r="CA47" s="111">
        <f>SUM(CA41:CA45)</f>
        <v>1206.0300000000002</v>
      </c>
      <c r="CB47" s="111">
        <f t="shared" si="104"/>
        <v>37915.709999999992</v>
      </c>
      <c r="CC47" s="111">
        <f t="shared" si="104"/>
        <v>33284.290000000015</v>
      </c>
      <c r="CD47" s="111">
        <f t="shared" si="104"/>
        <v>1167.1400000000001</v>
      </c>
      <c r="CE47" s="111">
        <f t="shared" si="104"/>
        <v>39082.85</v>
      </c>
      <c r="CF47" s="111">
        <f t="shared" si="104"/>
        <v>32117.150000000016</v>
      </c>
      <c r="CG47" s="111">
        <f>SUM(CG41:CG45)</f>
        <v>1206.0400000000002</v>
      </c>
      <c r="CH47" s="111">
        <f t="shared" si="104"/>
        <v>40288.889999999992</v>
      </c>
      <c r="CI47" s="111">
        <f t="shared" si="104"/>
        <v>30911.110000000019</v>
      </c>
      <c r="CJ47" s="111">
        <f t="shared" si="104"/>
        <v>1209.3500000000001</v>
      </c>
      <c r="CK47" s="111">
        <f t="shared" si="104"/>
        <v>41498.239999999998</v>
      </c>
      <c r="CL47" s="111">
        <f t="shared" si="104"/>
        <v>29701.760000000017</v>
      </c>
      <c r="CM47" s="111">
        <f>SUM(CM41:CM45)</f>
        <v>1092.31</v>
      </c>
      <c r="CN47" s="111">
        <f t="shared" si="104"/>
        <v>42590.549999999996</v>
      </c>
      <c r="CO47" s="111">
        <f t="shared" si="104"/>
        <v>28609.450000000015</v>
      </c>
      <c r="CP47" s="111">
        <f t="shared" si="104"/>
        <v>1209.3500000000001</v>
      </c>
      <c r="CQ47" s="111">
        <f t="shared" si="104"/>
        <v>43799.899999999987</v>
      </c>
      <c r="CR47" s="111">
        <f t="shared" si="104"/>
        <v>27400.10000000002</v>
      </c>
      <c r="CS47" s="111">
        <f t="shared" si="104"/>
        <v>1170.3300000000002</v>
      </c>
      <c r="CT47" s="111">
        <f t="shared" si="104"/>
        <v>44970.229999999996</v>
      </c>
      <c r="CU47" s="111">
        <f t="shared" si="104"/>
        <v>26229.770000000019</v>
      </c>
      <c r="CV47" s="111">
        <f t="shared" si="104"/>
        <v>1209.3500000000001</v>
      </c>
      <c r="CW47" s="111">
        <f t="shared" si="104"/>
        <v>46179.579999999994</v>
      </c>
      <c r="CX47" s="111">
        <f t="shared" si="104"/>
        <v>25020.420000000024</v>
      </c>
      <c r="CY47" s="111">
        <f t="shared" si="104"/>
        <v>1170.3300000000002</v>
      </c>
      <c r="CZ47" s="111">
        <f t="shared" si="104"/>
        <v>47349.909999999996</v>
      </c>
      <c r="DA47" s="111">
        <f t="shared" si="104"/>
        <v>23850.090000000018</v>
      </c>
      <c r="DB47" s="111">
        <f t="shared" si="104"/>
        <v>1209.3500000000001</v>
      </c>
      <c r="DC47" s="111">
        <f t="shared" si="104"/>
        <v>48559.259999999995</v>
      </c>
      <c r="DD47" s="111">
        <f t="shared" si="104"/>
        <v>22640.74000000002</v>
      </c>
      <c r="DE47" s="111">
        <f>SUM(DE41:DE45)</f>
        <v>1209.3500000000001</v>
      </c>
      <c r="DF47" s="111">
        <f t="shared" si="104"/>
        <v>49768.609999999993</v>
      </c>
      <c r="DG47" s="111">
        <f t="shared" si="104"/>
        <v>21431.390000000018</v>
      </c>
      <c r="DH47" s="111">
        <f t="shared" si="104"/>
        <v>1170.3300000000002</v>
      </c>
      <c r="DI47" s="111">
        <f t="shared" si="104"/>
        <v>50938.939999999995</v>
      </c>
      <c r="DJ47" s="111">
        <f t="shared" si="104"/>
        <v>20261.060000000019</v>
      </c>
      <c r="DK47" s="111">
        <f t="shared" si="104"/>
        <v>1209.3500000000001</v>
      </c>
      <c r="DL47" s="111">
        <f t="shared" si="104"/>
        <v>52148.289999999986</v>
      </c>
      <c r="DM47" s="111">
        <f t="shared" si="104"/>
        <v>19051.710000000021</v>
      </c>
      <c r="DN47" s="111">
        <f t="shared" si="104"/>
        <v>1170.3300000000002</v>
      </c>
      <c r="DO47" s="111">
        <f t="shared" si="104"/>
        <v>53318.619999999988</v>
      </c>
      <c r="DP47" s="111">
        <f t="shared" si="104"/>
        <v>17881.380000000019</v>
      </c>
      <c r="DQ47" s="111">
        <f t="shared" si="104"/>
        <v>1209.27</v>
      </c>
      <c r="DR47" s="111">
        <f t="shared" si="104"/>
        <v>54527.889999999985</v>
      </c>
      <c r="DS47" s="111">
        <f t="shared" si="104"/>
        <v>16672.110000000022</v>
      </c>
      <c r="DT47" s="111">
        <f t="shared" si="104"/>
        <v>1209.3500000000001</v>
      </c>
      <c r="DU47" s="111">
        <f t="shared" si="104"/>
        <v>55737.239999999991</v>
      </c>
      <c r="DV47" s="111">
        <f t="shared" si="104"/>
        <v>15462.760000000018</v>
      </c>
      <c r="DW47" s="111">
        <f t="shared" si="104"/>
        <v>1092.31</v>
      </c>
      <c r="DX47" s="111">
        <f t="shared" si="104"/>
        <v>56829.549999999988</v>
      </c>
      <c r="DY47" s="111">
        <f t="shared" si="104"/>
        <v>14370.450000000017</v>
      </c>
      <c r="DZ47" s="111">
        <f t="shared" si="104"/>
        <v>1209.3500000000001</v>
      </c>
      <c r="EA47" s="111">
        <f t="shared" si="104"/>
        <v>58038.899999999987</v>
      </c>
      <c r="EB47" s="111">
        <f t="shared" si="104"/>
        <v>13161.100000000019</v>
      </c>
      <c r="EC47" s="111">
        <f t="shared" si="104"/>
        <v>1170.3300000000002</v>
      </c>
      <c r="ED47" s="111">
        <f t="shared" si="104"/>
        <v>59209.229999999989</v>
      </c>
      <c r="EE47" s="111">
        <f t="shared" si="104"/>
        <v>11990.770000000017</v>
      </c>
      <c r="EF47" s="111">
        <f t="shared" si="104"/>
        <v>1209.3500000000001</v>
      </c>
      <c r="EG47" s="111">
        <f t="shared" ref="EG47:FC47" si="105">SUM(EG41:EG45)</f>
        <v>60418.579999999987</v>
      </c>
      <c r="EH47" s="111">
        <f t="shared" si="105"/>
        <v>10781.420000000018</v>
      </c>
      <c r="EI47" s="111">
        <f t="shared" si="105"/>
        <v>1170.3300000000002</v>
      </c>
      <c r="EJ47" s="111">
        <f t="shared" si="105"/>
        <v>61588.909999999982</v>
      </c>
      <c r="EK47" s="111">
        <f t="shared" si="105"/>
        <v>9611.0900000000183</v>
      </c>
      <c r="EL47" s="111">
        <f t="shared" si="105"/>
        <v>1209.3500000000001</v>
      </c>
      <c r="EM47" s="111">
        <f t="shared" si="105"/>
        <v>62798.259999999987</v>
      </c>
      <c r="EN47" s="111">
        <f t="shared" si="105"/>
        <v>8401.7400000000198</v>
      </c>
      <c r="EO47" s="111">
        <f t="shared" si="105"/>
        <v>1209.3500000000001</v>
      </c>
      <c r="EP47" s="111">
        <f t="shared" si="105"/>
        <v>64007.609999999979</v>
      </c>
      <c r="EQ47" s="111">
        <f t="shared" si="105"/>
        <v>7192.3900000000185</v>
      </c>
      <c r="ER47" s="111">
        <f t="shared" si="105"/>
        <v>1170.3300000000002</v>
      </c>
      <c r="ES47" s="111">
        <f t="shared" si="105"/>
        <v>65177.939999999981</v>
      </c>
      <c r="ET47" s="111">
        <f t="shared" si="105"/>
        <v>6022.0600000000186</v>
      </c>
      <c r="EU47" s="111">
        <f t="shared" si="105"/>
        <v>1209.3500000000001</v>
      </c>
      <c r="EV47" s="111">
        <f t="shared" si="105"/>
        <v>66387.289999999979</v>
      </c>
      <c r="EW47" s="111">
        <f t="shared" si="105"/>
        <v>4812.7100000000191</v>
      </c>
      <c r="EX47" s="111">
        <f t="shared" si="105"/>
        <v>1170.3300000000002</v>
      </c>
      <c r="EY47" s="111">
        <f t="shared" si="105"/>
        <v>67557.619999999981</v>
      </c>
      <c r="EZ47" s="111">
        <f t="shared" si="105"/>
        <v>3642.3800000000188</v>
      </c>
      <c r="FA47" s="111">
        <f t="shared" si="105"/>
        <v>1209.27</v>
      </c>
      <c r="FB47" s="111">
        <f t="shared" si="105"/>
        <v>68766.889999999985</v>
      </c>
      <c r="FC47" s="111">
        <f t="shared" si="105"/>
        <v>2433.1100000000188</v>
      </c>
    </row>
    <row r="48" spans="1:159" ht="18" customHeight="1" thickTop="1" thickBot="1">
      <c r="A48" s="98"/>
      <c r="B48" s="98"/>
      <c r="C48" s="98" t="s">
        <v>1072</v>
      </c>
      <c r="D48" s="98"/>
      <c r="G48" s="99"/>
      <c r="H48" s="116">
        <f>H39+H47</f>
        <v>1241764.06</v>
      </c>
      <c r="I48" s="117">
        <f t="shared" ref="I48:BT48" si="106">I39+I47</f>
        <v>87984.849999999962</v>
      </c>
      <c r="J48" s="117">
        <f t="shared" si="106"/>
        <v>234106.59999999992</v>
      </c>
      <c r="K48" s="117">
        <f t="shared" si="106"/>
        <v>322091.4499999999</v>
      </c>
      <c r="L48" s="117">
        <f t="shared" si="106"/>
        <v>919672.6100000001</v>
      </c>
      <c r="M48" s="117">
        <f t="shared" si="106"/>
        <v>245917.48999999993</v>
      </c>
      <c r="N48" s="117">
        <f t="shared" si="106"/>
        <v>568008.94000000006</v>
      </c>
      <c r="O48" s="117">
        <f t="shared" si="106"/>
        <v>673755.11999999988</v>
      </c>
      <c r="P48" s="117">
        <f t="shared" si="106"/>
        <v>21092.39</v>
      </c>
      <c r="Q48" s="117">
        <f t="shared" si="106"/>
        <v>589101.32999999984</v>
      </c>
      <c r="R48" s="117">
        <f t="shared" si="106"/>
        <v>652662.7300000001</v>
      </c>
      <c r="S48" s="117">
        <f t="shared" si="106"/>
        <v>19051.18</v>
      </c>
      <c r="T48" s="117">
        <f t="shared" si="106"/>
        <v>608152.50999999989</v>
      </c>
      <c r="U48" s="117">
        <f t="shared" si="106"/>
        <v>633611.55000000005</v>
      </c>
      <c r="V48" s="117">
        <f t="shared" si="106"/>
        <v>21092.39</v>
      </c>
      <c r="W48" s="117">
        <f t="shared" si="106"/>
        <v>629244.9</v>
      </c>
      <c r="X48" s="117">
        <f t="shared" si="106"/>
        <v>612519.15999999992</v>
      </c>
      <c r="Y48" s="117">
        <f t="shared" si="106"/>
        <v>20411.960000000006</v>
      </c>
      <c r="Z48" s="117">
        <f t="shared" si="106"/>
        <v>649656.8600000001</v>
      </c>
      <c r="AA48" s="117">
        <f t="shared" si="106"/>
        <v>592107.19999999995</v>
      </c>
      <c r="AB48" s="117">
        <f t="shared" si="106"/>
        <v>21092.39</v>
      </c>
      <c r="AC48" s="117">
        <f t="shared" si="106"/>
        <v>670749.25</v>
      </c>
      <c r="AD48" s="117">
        <f t="shared" si="106"/>
        <v>571014.81000000006</v>
      </c>
      <c r="AE48" s="117">
        <f t="shared" si="106"/>
        <v>20411.960000000006</v>
      </c>
      <c r="AF48" s="117">
        <f t="shared" si="106"/>
        <v>691161.21</v>
      </c>
      <c r="AG48" s="117">
        <f t="shared" si="106"/>
        <v>550602.85</v>
      </c>
      <c r="AH48" s="117">
        <f t="shared" si="106"/>
        <v>21092.39</v>
      </c>
      <c r="AI48" s="117">
        <f t="shared" si="106"/>
        <v>712253.59999999986</v>
      </c>
      <c r="AJ48" s="117">
        <f t="shared" si="106"/>
        <v>529510.45999999985</v>
      </c>
      <c r="AK48" s="117">
        <f t="shared" si="106"/>
        <v>21092.39</v>
      </c>
      <c r="AL48" s="117">
        <f t="shared" si="106"/>
        <v>733345.99</v>
      </c>
      <c r="AM48" s="117">
        <f t="shared" si="106"/>
        <v>508418.07</v>
      </c>
      <c r="AN48" s="117">
        <f t="shared" si="106"/>
        <v>20411.960000000006</v>
      </c>
      <c r="AO48" s="117">
        <f t="shared" si="106"/>
        <v>753757.95</v>
      </c>
      <c r="AP48" s="117">
        <f t="shared" si="106"/>
        <v>488006.10999999993</v>
      </c>
      <c r="AQ48" s="117">
        <f t="shared" si="106"/>
        <v>21092.39</v>
      </c>
      <c r="AR48" s="117">
        <f t="shared" si="106"/>
        <v>774850.34000000008</v>
      </c>
      <c r="AS48" s="117">
        <f t="shared" si="106"/>
        <v>466913.72000000003</v>
      </c>
      <c r="AT48" s="117">
        <f t="shared" si="106"/>
        <v>20411.960000000006</v>
      </c>
      <c r="AU48" s="117">
        <f t="shared" si="106"/>
        <v>795262.3</v>
      </c>
      <c r="AV48" s="117">
        <f t="shared" si="106"/>
        <v>446501.75999999995</v>
      </c>
      <c r="AW48" s="117">
        <f t="shared" si="106"/>
        <v>21092.239999999998</v>
      </c>
      <c r="AX48" s="117">
        <f t="shared" si="106"/>
        <v>816354.53999999992</v>
      </c>
      <c r="AY48" s="117">
        <f t="shared" si="106"/>
        <v>425409.51999999996</v>
      </c>
      <c r="AZ48" s="117">
        <f t="shared" si="106"/>
        <v>21034.73</v>
      </c>
      <c r="BA48" s="117">
        <f t="shared" si="106"/>
        <v>837389.27000000025</v>
      </c>
      <c r="BB48" s="117">
        <f t="shared" si="106"/>
        <v>404374.79</v>
      </c>
      <c r="BC48" s="117">
        <f t="shared" si="106"/>
        <v>19677.640000000003</v>
      </c>
      <c r="BD48" s="117">
        <f t="shared" si="106"/>
        <v>857066.9099999998</v>
      </c>
      <c r="BE48" s="117">
        <f t="shared" si="106"/>
        <v>384697.14999999991</v>
      </c>
      <c r="BF48" s="117">
        <f t="shared" si="106"/>
        <v>21034.73</v>
      </c>
      <c r="BG48" s="117">
        <f t="shared" si="106"/>
        <v>878101.64000000025</v>
      </c>
      <c r="BH48" s="117">
        <f t="shared" si="106"/>
        <v>363662.42</v>
      </c>
      <c r="BI48" s="117">
        <f t="shared" si="106"/>
        <v>20356.189999999995</v>
      </c>
      <c r="BJ48" s="117">
        <f t="shared" si="106"/>
        <v>898457.83000000031</v>
      </c>
      <c r="BK48" s="117">
        <f t="shared" si="106"/>
        <v>343306.2300000001</v>
      </c>
      <c r="BL48" s="117">
        <f t="shared" si="106"/>
        <v>21034.73</v>
      </c>
      <c r="BM48" s="117">
        <f t="shared" si="106"/>
        <v>919492.55999999994</v>
      </c>
      <c r="BN48" s="117">
        <f t="shared" si="106"/>
        <v>322271.5</v>
      </c>
      <c r="BO48" s="117">
        <f t="shared" si="106"/>
        <v>20356.189999999995</v>
      </c>
      <c r="BP48" s="117">
        <f t="shared" si="106"/>
        <v>939848.75</v>
      </c>
      <c r="BQ48" s="117">
        <f t="shared" si="106"/>
        <v>301915.31</v>
      </c>
      <c r="BR48" s="117">
        <f t="shared" si="106"/>
        <v>21034.73</v>
      </c>
      <c r="BS48" s="117">
        <f t="shared" si="106"/>
        <v>960883.48</v>
      </c>
      <c r="BT48" s="117">
        <f t="shared" si="106"/>
        <v>280880.57999999996</v>
      </c>
      <c r="BU48" s="117">
        <f t="shared" ref="BU48:EF48" si="107">BU39+BU47</f>
        <v>21034.73</v>
      </c>
      <c r="BV48" s="117">
        <f t="shared" si="107"/>
        <v>981918.20999999985</v>
      </c>
      <c r="BW48" s="117">
        <f t="shared" si="107"/>
        <v>259845.85000000006</v>
      </c>
      <c r="BX48" s="117">
        <f t="shared" si="107"/>
        <v>20356.189999999995</v>
      </c>
      <c r="BY48" s="117">
        <f t="shared" si="107"/>
        <v>1002274.3999999999</v>
      </c>
      <c r="BZ48" s="117">
        <f t="shared" si="107"/>
        <v>239489.66000000003</v>
      </c>
      <c r="CA48" s="117">
        <f t="shared" si="107"/>
        <v>21034.73</v>
      </c>
      <c r="CB48" s="117">
        <f t="shared" si="107"/>
        <v>1023309.1300000002</v>
      </c>
      <c r="CC48" s="117">
        <f t="shared" si="107"/>
        <v>218454.93000000005</v>
      </c>
      <c r="CD48" s="117">
        <f t="shared" si="107"/>
        <v>20356.189999999995</v>
      </c>
      <c r="CE48" s="117">
        <f t="shared" si="107"/>
        <v>1043665.3200000002</v>
      </c>
      <c r="CF48" s="117">
        <f t="shared" si="107"/>
        <v>198098.74000000002</v>
      </c>
      <c r="CG48" s="117">
        <f t="shared" si="107"/>
        <v>21034.82</v>
      </c>
      <c r="CH48" s="117">
        <f t="shared" si="107"/>
        <v>1064700.1399999999</v>
      </c>
      <c r="CI48" s="117">
        <f t="shared" si="107"/>
        <v>177063.92</v>
      </c>
      <c r="CJ48" s="117">
        <f t="shared" si="107"/>
        <v>21092.39</v>
      </c>
      <c r="CK48" s="117">
        <f t="shared" si="107"/>
        <v>1085792.5299999998</v>
      </c>
      <c r="CL48" s="117">
        <f t="shared" si="107"/>
        <v>155971.53</v>
      </c>
      <c r="CM48" s="117">
        <f t="shared" si="107"/>
        <v>19051.18</v>
      </c>
      <c r="CN48" s="117">
        <f t="shared" si="107"/>
        <v>1104843.7100000004</v>
      </c>
      <c r="CO48" s="117">
        <f t="shared" si="107"/>
        <v>136920.35</v>
      </c>
      <c r="CP48" s="117">
        <f t="shared" si="107"/>
        <v>21092.39</v>
      </c>
      <c r="CQ48" s="117">
        <f t="shared" si="107"/>
        <v>1125936.0999999999</v>
      </c>
      <c r="CR48" s="117">
        <f t="shared" si="107"/>
        <v>115827.96</v>
      </c>
      <c r="CS48" s="117">
        <f t="shared" si="107"/>
        <v>20409.170000000006</v>
      </c>
      <c r="CT48" s="117">
        <f t="shared" si="107"/>
        <v>1146345.2700000003</v>
      </c>
      <c r="CU48" s="117">
        <f t="shared" si="107"/>
        <v>95418.790000000008</v>
      </c>
      <c r="CV48" s="117">
        <f t="shared" si="107"/>
        <v>19951.329999999998</v>
      </c>
      <c r="CW48" s="117">
        <f t="shared" si="107"/>
        <v>1166296.6000000001</v>
      </c>
      <c r="CX48" s="117">
        <f t="shared" si="107"/>
        <v>75467.460000000021</v>
      </c>
      <c r="CY48" s="117">
        <f t="shared" si="107"/>
        <v>17048.579999999998</v>
      </c>
      <c r="CZ48" s="117">
        <f t="shared" si="107"/>
        <v>1183345.18</v>
      </c>
      <c r="DA48" s="117">
        <f t="shared" si="107"/>
        <v>58418.880000000012</v>
      </c>
      <c r="DB48" s="117">
        <f t="shared" si="107"/>
        <v>15893.26</v>
      </c>
      <c r="DC48" s="117">
        <f t="shared" si="107"/>
        <v>1199238.44</v>
      </c>
      <c r="DD48" s="117">
        <f t="shared" si="107"/>
        <v>42525.620000000017</v>
      </c>
      <c r="DE48" s="117">
        <f t="shared" si="107"/>
        <v>15763.12</v>
      </c>
      <c r="DF48" s="117">
        <f t="shared" si="107"/>
        <v>1215001.5600000003</v>
      </c>
      <c r="DG48" s="117">
        <f t="shared" si="107"/>
        <v>26762.500000000015</v>
      </c>
      <c r="DH48" s="117">
        <f t="shared" si="107"/>
        <v>4904.9800000000005</v>
      </c>
      <c r="DI48" s="117">
        <f t="shared" si="107"/>
        <v>1219906.54</v>
      </c>
      <c r="DJ48" s="117">
        <f t="shared" si="107"/>
        <v>21857.520000000015</v>
      </c>
      <c r="DK48" s="117">
        <f t="shared" si="107"/>
        <v>2154.8500000000004</v>
      </c>
      <c r="DL48" s="117">
        <f t="shared" si="107"/>
        <v>1222061.3900000001</v>
      </c>
      <c r="DM48" s="117">
        <f t="shared" si="107"/>
        <v>19702.670000000016</v>
      </c>
      <c r="DN48" s="117">
        <f t="shared" si="107"/>
        <v>1790.2900000000002</v>
      </c>
      <c r="DO48" s="117">
        <f t="shared" si="107"/>
        <v>1223851.68</v>
      </c>
      <c r="DP48" s="117">
        <f t="shared" si="107"/>
        <v>17912.380000000016</v>
      </c>
      <c r="DQ48" s="117">
        <f t="shared" si="107"/>
        <v>1209.27</v>
      </c>
      <c r="DR48" s="117">
        <f t="shared" si="107"/>
        <v>1225060.95</v>
      </c>
      <c r="DS48" s="117">
        <f t="shared" si="107"/>
        <v>16703.110000000019</v>
      </c>
      <c r="DT48" s="117">
        <f t="shared" si="107"/>
        <v>1209.3500000000001</v>
      </c>
      <c r="DU48" s="117">
        <f t="shared" si="107"/>
        <v>1226270.3</v>
      </c>
      <c r="DV48" s="117">
        <f t="shared" si="107"/>
        <v>15493.760000000015</v>
      </c>
      <c r="DW48" s="117">
        <f t="shared" si="107"/>
        <v>1092.31</v>
      </c>
      <c r="DX48" s="117">
        <f t="shared" si="107"/>
        <v>1227362.6100000001</v>
      </c>
      <c r="DY48" s="117">
        <f t="shared" si="107"/>
        <v>14401.450000000013</v>
      </c>
      <c r="DZ48" s="117">
        <f t="shared" si="107"/>
        <v>1209.3500000000001</v>
      </c>
      <c r="EA48" s="117">
        <f t="shared" si="107"/>
        <v>1228571.96</v>
      </c>
      <c r="EB48" s="117">
        <f t="shared" si="107"/>
        <v>13192.100000000015</v>
      </c>
      <c r="EC48" s="117">
        <f t="shared" si="107"/>
        <v>1170.3300000000002</v>
      </c>
      <c r="ED48" s="117">
        <f t="shared" si="107"/>
        <v>1229742.29</v>
      </c>
      <c r="EE48" s="117">
        <f t="shared" si="107"/>
        <v>12021.770000000013</v>
      </c>
      <c r="EF48" s="117">
        <f t="shared" si="107"/>
        <v>1209.3500000000001</v>
      </c>
      <c r="EG48" s="117">
        <f t="shared" ref="EG48:FC48" si="108">EG39+EG47</f>
        <v>1230951.6400000001</v>
      </c>
      <c r="EH48" s="117">
        <f t="shared" si="108"/>
        <v>10812.420000000015</v>
      </c>
      <c r="EI48" s="117">
        <f t="shared" si="108"/>
        <v>1170.3300000000002</v>
      </c>
      <c r="EJ48" s="117">
        <f t="shared" si="108"/>
        <v>1232121.97</v>
      </c>
      <c r="EK48" s="117">
        <f t="shared" si="108"/>
        <v>9642.0900000000147</v>
      </c>
      <c r="EL48" s="117">
        <f t="shared" si="108"/>
        <v>1209.3500000000001</v>
      </c>
      <c r="EM48" s="117">
        <f t="shared" si="108"/>
        <v>1233331.32</v>
      </c>
      <c r="EN48" s="117">
        <f t="shared" si="108"/>
        <v>8432.7400000000162</v>
      </c>
      <c r="EO48" s="117">
        <f t="shared" si="108"/>
        <v>1209.3500000000001</v>
      </c>
      <c r="EP48" s="117">
        <f t="shared" si="108"/>
        <v>1234540.67</v>
      </c>
      <c r="EQ48" s="117">
        <f t="shared" si="108"/>
        <v>7223.3900000000149</v>
      </c>
      <c r="ER48" s="117">
        <f t="shared" si="108"/>
        <v>1170.3300000000002</v>
      </c>
      <c r="ES48" s="117">
        <f t="shared" si="108"/>
        <v>1235711</v>
      </c>
      <c r="ET48" s="117">
        <f t="shared" si="108"/>
        <v>6053.060000000015</v>
      </c>
      <c r="EU48" s="117">
        <f t="shared" si="108"/>
        <v>1209.3500000000001</v>
      </c>
      <c r="EV48" s="117">
        <f t="shared" si="108"/>
        <v>1236920.3500000001</v>
      </c>
      <c r="EW48" s="117">
        <f t="shared" si="108"/>
        <v>4843.7100000000155</v>
      </c>
      <c r="EX48" s="117">
        <f t="shared" si="108"/>
        <v>1170.3300000000002</v>
      </c>
      <c r="EY48" s="117">
        <f t="shared" si="108"/>
        <v>1238090.68</v>
      </c>
      <c r="EZ48" s="117">
        <f t="shared" si="108"/>
        <v>3673.3800000000151</v>
      </c>
      <c r="FA48" s="117">
        <f t="shared" si="108"/>
        <v>1209.27</v>
      </c>
      <c r="FB48" s="117">
        <f t="shared" si="108"/>
        <v>1239299.95</v>
      </c>
      <c r="FC48" s="117">
        <f t="shared" si="108"/>
        <v>2464.1100000000151</v>
      </c>
    </row>
    <row r="49" spans="1:159" s="120" customFormat="1" ht="18" customHeight="1" thickTop="1">
      <c r="A49" s="118"/>
      <c r="B49" s="118"/>
      <c r="C49" s="118"/>
      <c r="D49" s="118"/>
      <c r="E49" s="119"/>
      <c r="F49" s="119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100"/>
      <c r="AT49" s="100"/>
      <c r="AU49" s="100"/>
      <c r="AV49" s="100"/>
      <c r="AW49" s="100"/>
      <c r="AX49" s="100"/>
      <c r="AY49" s="100"/>
      <c r="AZ49" s="100"/>
      <c r="BA49" s="100"/>
      <c r="BB49" s="100"/>
      <c r="BC49" s="100"/>
      <c r="BD49" s="100"/>
      <c r="BE49" s="100"/>
      <c r="BF49" s="100"/>
      <c r="BG49" s="100"/>
      <c r="BH49" s="100"/>
      <c r="BI49" s="100"/>
      <c r="BJ49" s="100"/>
      <c r="BK49" s="100"/>
      <c r="BL49" s="100"/>
      <c r="BM49" s="100"/>
      <c r="BN49" s="100"/>
      <c r="BO49" s="100"/>
      <c r="BP49" s="100"/>
      <c r="BQ49" s="100"/>
      <c r="BR49" s="100"/>
      <c r="BS49" s="100"/>
      <c r="BT49" s="100"/>
      <c r="BU49" s="100"/>
      <c r="BV49" s="100"/>
      <c r="BW49" s="100"/>
      <c r="BX49" s="100"/>
      <c r="BY49" s="100"/>
      <c r="BZ49" s="100"/>
      <c r="CA49" s="100"/>
      <c r="CB49" s="100"/>
      <c r="CC49" s="100"/>
      <c r="CD49" s="100"/>
      <c r="CE49" s="100"/>
      <c r="CF49" s="100"/>
      <c r="CG49" s="100"/>
      <c r="CH49" s="100"/>
      <c r="CI49" s="100"/>
      <c r="CJ49" s="100"/>
      <c r="CK49" s="100"/>
      <c r="CL49" s="100"/>
      <c r="CM49" s="100"/>
      <c r="CN49" s="100"/>
      <c r="CO49" s="100"/>
      <c r="CP49" s="100"/>
      <c r="CQ49" s="100"/>
      <c r="CR49" s="100"/>
      <c r="CS49" s="100"/>
      <c r="CT49" s="100"/>
      <c r="CU49" s="100"/>
      <c r="CV49" s="100"/>
      <c r="CW49" s="100"/>
      <c r="CX49" s="100"/>
      <c r="CY49" s="100"/>
      <c r="CZ49" s="100"/>
      <c r="DA49" s="100"/>
      <c r="DB49" s="100"/>
      <c r="DC49" s="100"/>
      <c r="DD49" s="100"/>
      <c r="DE49" s="100"/>
      <c r="DF49" s="100"/>
      <c r="DG49" s="100"/>
      <c r="DH49" s="100"/>
      <c r="DI49" s="100"/>
      <c r="DJ49" s="100"/>
      <c r="DK49" s="100"/>
      <c r="DL49" s="100"/>
      <c r="DM49" s="100"/>
      <c r="DN49" s="100"/>
      <c r="DO49" s="100"/>
      <c r="DP49" s="100"/>
      <c r="DQ49" s="100"/>
      <c r="DR49" s="100"/>
      <c r="DS49" s="100"/>
      <c r="DT49" s="100"/>
      <c r="DU49" s="100"/>
      <c r="DV49" s="100"/>
      <c r="DW49" s="100"/>
      <c r="DX49" s="100"/>
      <c r="DY49" s="100"/>
      <c r="DZ49" s="100"/>
      <c r="EA49" s="100"/>
      <c r="EB49" s="100"/>
      <c r="EC49" s="100"/>
      <c r="ED49" s="100"/>
      <c r="EE49" s="100"/>
      <c r="EF49" s="100"/>
      <c r="EG49" s="100"/>
      <c r="EH49" s="100"/>
      <c r="EI49" s="100"/>
      <c r="EJ49" s="100"/>
      <c r="EK49" s="100"/>
      <c r="EL49" s="100"/>
      <c r="EM49" s="100"/>
      <c r="EN49" s="100"/>
      <c r="EO49" s="100"/>
      <c r="EP49" s="100"/>
      <c r="EQ49" s="100"/>
      <c r="ER49" s="100"/>
      <c r="ES49" s="100"/>
      <c r="ET49" s="100"/>
      <c r="EU49" s="100"/>
      <c r="EV49" s="100"/>
      <c r="EW49" s="100"/>
      <c r="EX49" s="100"/>
      <c r="EY49" s="100"/>
      <c r="EZ49" s="100"/>
      <c r="FA49" s="100"/>
      <c r="FB49" s="100"/>
      <c r="FC49" s="100"/>
    </row>
    <row r="50" spans="1:159" ht="18" customHeight="1">
      <c r="A50" s="98">
        <v>37</v>
      </c>
      <c r="B50" s="98" t="s">
        <v>1073</v>
      </c>
      <c r="C50" s="98" t="s">
        <v>1074</v>
      </c>
      <c r="D50" s="98"/>
      <c r="E50" s="71">
        <v>19784</v>
      </c>
      <c r="G50" s="113">
        <v>20</v>
      </c>
      <c r="H50" s="113">
        <v>1059191</v>
      </c>
      <c r="I50" s="99"/>
      <c r="J50" s="99"/>
      <c r="K50" s="99"/>
      <c r="L50" s="99">
        <f t="shared" ref="L50:L55" si="109">H50-K50</f>
        <v>1059191</v>
      </c>
      <c r="M50" s="99">
        <v>0</v>
      </c>
      <c r="N50" s="72">
        <f>K50+M50</f>
        <v>0</v>
      </c>
      <c r="O50" s="99">
        <f t="shared" ref="O50:O55" si="110">L50-M50</f>
        <v>1059191</v>
      </c>
      <c r="P50" s="99">
        <v>0</v>
      </c>
      <c r="Q50" s="99">
        <f>N50+P50</f>
        <v>0</v>
      </c>
      <c r="R50" s="99">
        <f t="shared" ref="R50:R55" si="111">O50-P50</f>
        <v>1059191</v>
      </c>
      <c r="S50" s="100">
        <v>0</v>
      </c>
      <c r="T50" s="99">
        <f>Q50+S50</f>
        <v>0</v>
      </c>
      <c r="U50" s="112">
        <f t="shared" ref="U50:U55" si="112">R50-S50</f>
        <v>1059191</v>
      </c>
      <c r="V50" s="113">
        <v>17991.72</v>
      </c>
      <c r="W50" s="99">
        <f>T50+V50</f>
        <v>17991.72</v>
      </c>
      <c r="X50" s="112">
        <f t="shared" ref="X50:X55" si="113">U50-V50</f>
        <v>1041199.28</v>
      </c>
      <c r="Y50" s="72">
        <v>17411.34</v>
      </c>
      <c r="Z50" s="99">
        <f>W50+Y50</f>
        <v>35403.06</v>
      </c>
      <c r="AA50" s="112">
        <f t="shared" ref="AA50:AA55" si="114">X50-Y50</f>
        <v>1023787.9400000001</v>
      </c>
      <c r="AB50" s="72">
        <v>17991.72</v>
      </c>
      <c r="AC50" s="99">
        <f>Z50+AB50</f>
        <v>53394.78</v>
      </c>
      <c r="AD50" s="112">
        <f t="shared" ref="AD50:AD55" si="115">AA50-AB50</f>
        <v>1005796.2200000001</v>
      </c>
      <c r="AE50" s="72">
        <v>17411.34</v>
      </c>
      <c r="AF50" s="99">
        <f>AC50+AE50</f>
        <v>70806.12</v>
      </c>
      <c r="AG50" s="112">
        <f t="shared" ref="AG50:AG55" si="116">AD50-AE50</f>
        <v>988384.88000000012</v>
      </c>
      <c r="AH50" s="72">
        <v>17991.72</v>
      </c>
      <c r="AI50" s="99">
        <f t="shared" ref="AI50:AI55" si="117">AF50+AH50</f>
        <v>88797.84</v>
      </c>
      <c r="AJ50" s="112">
        <f t="shared" ref="AJ50:AJ55" si="118">AG50-AH50</f>
        <v>970393.16000000015</v>
      </c>
      <c r="AK50" s="72">
        <v>17991.72</v>
      </c>
      <c r="AL50" s="99">
        <f t="shared" ref="AL50:AL55" si="119">AI50+AK50</f>
        <v>106789.56</v>
      </c>
      <c r="AM50" s="112">
        <f t="shared" ref="AM50:AM55" si="120">AJ50-AK50</f>
        <v>952401.44000000018</v>
      </c>
      <c r="AN50" s="72">
        <v>17411.34</v>
      </c>
      <c r="AO50" s="99">
        <f t="shared" ref="AO50:AO55" si="121">AL50+AN50</f>
        <v>124200.9</v>
      </c>
      <c r="AP50" s="112">
        <f t="shared" ref="AP50:AP55" si="122">AM50-AN50</f>
        <v>934990.10000000021</v>
      </c>
      <c r="AQ50" s="72">
        <v>17991.72</v>
      </c>
      <c r="AR50" s="99">
        <f t="shared" ref="AR50:AR55" si="123">AO50+AQ50</f>
        <v>142192.62</v>
      </c>
      <c r="AS50" s="112">
        <f t="shared" ref="AS50:AS55" si="124">AP50-AQ50</f>
        <v>916998.38000000024</v>
      </c>
      <c r="AT50" s="72">
        <v>17411.34</v>
      </c>
      <c r="AU50" s="99">
        <f t="shared" ref="AU50:AU55" si="125">AR50+AT50</f>
        <v>159603.96</v>
      </c>
      <c r="AV50" s="112">
        <f t="shared" ref="AV50:AV55" si="126">AS50-AT50</f>
        <v>899587.04000000027</v>
      </c>
      <c r="AW50" s="72">
        <v>17991.73</v>
      </c>
      <c r="AX50" s="99">
        <f t="shared" ref="AX50:AX55" si="127">AU50+AW50</f>
        <v>177595.69</v>
      </c>
      <c r="AY50" s="112">
        <f t="shared" ref="AY50:AY55" si="128">AV50-AW50</f>
        <v>881595.31000000029</v>
      </c>
      <c r="AZ50" s="72">
        <v>17942.560000000001</v>
      </c>
      <c r="BA50" s="99">
        <f t="shared" ref="BA50:BA55" si="129">AX50+AZ50</f>
        <v>195538.25</v>
      </c>
      <c r="BB50" s="112">
        <f t="shared" ref="BB50:BB55" si="130">AY50-AZ50</f>
        <v>863652.75000000023</v>
      </c>
      <c r="BC50" s="72">
        <v>16784.98</v>
      </c>
      <c r="BD50" s="99">
        <f t="shared" ref="BD50:BD55" si="131">BA50+BC50</f>
        <v>212323.23</v>
      </c>
      <c r="BE50" s="112">
        <f t="shared" ref="BE50:BE55" si="132">BB50-BC50</f>
        <v>846867.77000000025</v>
      </c>
      <c r="BF50" s="72">
        <v>17942.560000000001</v>
      </c>
      <c r="BG50" s="99">
        <f t="shared" ref="BG50:BG55" si="133">BD50+BF50</f>
        <v>230265.79</v>
      </c>
      <c r="BH50" s="112">
        <f t="shared" ref="BH50:BH55" si="134">BE50-BF50</f>
        <v>828925.2100000002</v>
      </c>
      <c r="BI50" s="72">
        <v>17363.77</v>
      </c>
      <c r="BJ50" s="99">
        <f t="shared" ref="BJ50:BJ55" si="135">BG50+BI50</f>
        <v>247629.56</v>
      </c>
      <c r="BK50" s="112">
        <f t="shared" ref="BK50:BK55" si="136">BH50-BI50</f>
        <v>811561.44000000018</v>
      </c>
      <c r="BL50" s="97">
        <v>17942.560000000001</v>
      </c>
      <c r="BM50" s="99">
        <f t="shared" ref="BM50:BM55" si="137">BJ50+BL50</f>
        <v>265572.12</v>
      </c>
      <c r="BN50" s="112">
        <f t="shared" ref="BN50:BN55" si="138">BK50-BL50</f>
        <v>793618.88000000012</v>
      </c>
      <c r="BO50" s="72">
        <v>17363.77</v>
      </c>
      <c r="BP50" s="99">
        <f t="shared" ref="BP50:BP55" si="139">BM50+BO50</f>
        <v>282935.89</v>
      </c>
      <c r="BQ50" s="112">
        <f t="shared" ref="BQ50:BQ55" si="140">BN50-BO50</f>
        <v>776255.1100000001</v>
      </c>
      <c r="BR50" s="72">
        <v>17942.560000000001</v>
      </c>
      <c r="BS50" s="99">
        <f t="shared" ref="BS50:BS55" si="141">BP50+BR50</f>
        <v>300878.45</v>
      </c>
      <c r="BT50" s="112">
        <f t="shared" ref="BT50:BT55" si="142">BQ50-BR50</f>
        <v>758312.55</v>
      </c>
      <c r="BU50" s="72">
        <v>17942.560000000001</v>
      </c>
      <c r="BV50" s="99">
        <f t="shared" ref="BV50:BV55" si="143">BS50+BU50</f>
        <v>318821.01</v>
      </c>
      <c r="BW50" s="112">
        <f t="shared" ref="BW50:BW55" si="144">BT50-BU50</f>
        <v>740369.99</v>
      </c>
      <c r="BX50" s="97">
        <v>17363.77</v>
      </c>
      <c r="BY50" s="99">
        <f t="shared" ref="BY50:BY55" si="145">BV50+BX50</f>
        <v>336184.78</v>
      </c>
      <c r="BZ50" s="112">
        <f t="shared" ref="BZ50:BZ55" si="146">BW50-BX50</f>
        <v>723006.22</v>
      </c>
      <c r="CA50" s="97">
        <v>17942.560000000001</v>
      </c>
      <c r="CB50" s="99">
        <f t="shared" ref="CB50:CB55" si="147">BY50+CA50</f>
        <v>354127.34</v>
      </c>
      <c r="CC50" s="112">
        <f t="shared" ref="CC50:CC55" si="148">BZ50-CA50</f>
        <v>705063.65999999992</v>
      </c>
      <c r="CD50" s="72">
        <v>17363.77</v>
      </c>
      <c r="CE50" s="99">
        <f t="shared" ref="CE50:CE55" si="149">CB50+CD50</f>
        <v>371491.11000000004</v>
      </c>
      <c r="CF50" s="112">
        <f t="shared" ref="CF50:CF55" si="150">CC50-CD50</f>
        <v>687699.8899999999</v>
      </c>
      <c r="CG50" s="72">
        <v>17942.580000000002</v>
      </c>
      <c r="CH50" s="99">
        <f t="shared" ref="CH50:CH55" si="151">CE50+CG50</f>
        <v>389433.69000000006</v>
      </c>
      <c r="CI50" s="112">
        <f t="shared" ref="CI50:CI55" si="152">CF50-CG50</f>
        <v>669757.30999999994</v>
      </c>
      <c r="CJ50" s="90">
        <v>17991.72</v>
      </c>
      <c r="CK50" s="99">
        <f t="shared" ref="CK50:CK55" si="153">CH50+CJ50</f>
        <v>407425.41000000003</v>
      </c>
      <c r="CL50" s="112">
        <f t="shared" ref="CL50:CL55" si="154">CI50-CJ50</f>
        <v>651765.59</v>
      </c>
      <c r="CM50" s="90">
        <v>16250.59</v>
      </c>
      <c r="CN50" s="99">
        <f t="shared" ref="CN50:CN55" si="155">CK50+CM50</f>
        <v>423676.00000000006</v>
      </c>
      <c r="CO50" s="112">
        <f t="shared" ref="CO50:CO55" si="156">CL50-CM50</f>
        <v>635515</v>
      </c>
      <c r="CP50" s="90">
        <v>17991.72</v>
      </c>
      <c r="CQ50" s="99">
        <f t="shared" ref="CQ50:CQ55" si="157">CN50+CP50</f>
        <v>441667.72000000009</v>
      </c>
      <c r="CR50" s="112">
        <f t="shared" ref="CR50:CR55" si="158">CO50-CP50</f>
        <v>617523.28</v>
      </c>
      <c r="CS50" s="90">
        <v>17411.34</v>
      </c>
      <c r="CT50" s="99">
        <f t="shared" ref="CT50:CT55" si="159">CQ50+CS50</f>
        <v>459079.06000000011</v>
      </c>
      <c r="CU50" s="112">
        <f t="shared" ref="CU50:CU55" si="160">CR50-CS50</f>
        <v>600111.94000000006</v>
      </c>
      <c r="CV50" s="72">
        <v>17991.72</v>
      </c>
      <c r="CW50" s="99">
        <f t="shared" ref="CW50:CW55" si="161">CT50+CV50</f>
        <v>477070.78000000014</v>
      </c>
      <c r="CX50" s="112">
        <f t="shared" ref="CX50:CX55" si="162">CU50-CV50</f>
        <v>582120.22000000009</v>
      </c>
      <c r="CY50" s="72">
        <v>17411.34</v>
      </c>
      <c r="CZ50" s="99">
        <f t="shared" ref="CZ50:CZ55" si="163">CW50+CY50</f>
        <v>494482.12000000017</v>
      </c>
      <c r="DA50" s="112">
        <f t="shared" ref="DA50:DA55" si="164">CX50-CY50</f>
        <v>564708.88000000012</v>
      </c>
      <c r="DB50" s="72">
        <v>17991.72</v>
      </c>
      <c r="DC50" s="99">
        <f t="shared" ref="DC50:DC55" si="165">CZ50+DB50</f>
        <v>512473.8400000002</v>
      </c>
      <c r="DD50" s="112">
        <f t="shared" ref="DD50:DD55" si="166">DA50-DB50</f>
        <v>546717.16000000015</v>
      </c>
      <c r="DE50" s="72">
        <v>17991.72</v>
      </c>
      <c r="DF50" s="99">
        <f t="shared" ref="DF50:DF55" si="167">DC50+DE50</f>
        <v>530465.56000000017</v>
      </c>
      <c r="DG50" s="112">
        <f t="shared" ref="DG50:DG55" si="168">DD50-DE50</f>
        <v>528725.44000000018</v>
      </c>
      <c r="DH50" s="72">
        <v>17411.34</v>
      </c>
      <c r="DI50" s="99">
        <f t="shared" ref="DI50:DI55" si="169">DF50+DH50</f>
        <v>547876.90000000014</v>
      </c>
      <c r="DJ50" s="112">
        <f t="shared" ref="DJ50:DJ55" si="170">DG50-DH50</f>
        <v>511314.10000000015</v>
      </c>
      <c r="DK50" s="72">
        <v>17991.72</v>
      </c>
      <c r="DL50" s="99">
        <f t="shared" ref="DL50:DL55" si="171">DI50+DK50</f>
        <v>565868.62000000011</v>
      </c>
      <c r="DM50" s="112">
        <f t="shared" ref="DM50:DM55" si="172">DJ50-DK50</f>
        <v>493322.38000000012</v>
      </c>
      <c r="DN50" s="72">
        <v>17411.34</v>
      </c>
      <c r="DO50" s="99">
        <f t="shared" ref="DO50:DO55" si="173">DL50+DN50</f>
        <v>583279.96000000008</v>
      </c>
      <c r="DP50" s="112">
        <f t="shared" ref="DP50:DP55" si="174">DM50-DN50</f>
        <v>475911.0400000001</v>
      </c>
      <c r="DQ50" s="113">
        <v>17991.73</v>
      </c>
      <c r="DR50" s="99">
        <f t="shared" ref="DR50:DR55" si="175">DO50+DQ50</f>
        <v>601271.69000000006</v>
      </c>
      <c r="DS50" s="112">
        <f t="shared" ref="DS50:DS55" si="176">DP50-DQ50</f>
        <v>457919.31000000011</v>
      </c>
      <c r="DT50" s="114">
        <v>17991.72</v>
      </c>
      <c r="DU50" s="99">
        <f t="shared" ref="DU50:DU55" si="177">DR50+DT50</f>
        <v>619263.41</v>
      </c>
      <c r="DV50" s="112">
        <f t="shared" ref="DV50:DV55" si="178">DS50-DT50</f>
        <v>439927.59000000008</v>
      </c>
      <c r="DW50" s="114">
        <v>16250.59</v>
      </c>
      <c r="DX50" s="99">
        <f t="shared" ref="DX50:DX55" si="179">DU50+DW50</f>
        <v>635514</v>
      </c>
      <c r="DY50" s="112">
        <f t="shared" ref="DY50:DY55" si="180">DV50-DW50</f>
        <v>423677.00000000006</v>
      </c>
      <c r="DZ50" s="115">
        <v>17991.72</v>
      </c>
      <c r="EA50" s="99">
        <f t="shared" ref="EA50:EA55" si="181">DX50+DZ50</f>
        <v>653505.72</v>
      </c>
      <c r="EB50" s="112">
        <f t="shared" ref="EB50:EB55" si="182">DY50-DZ50</f>
        <v>405685.28</v>
      </c>
      <c r="EC50" s="114">
        <v>17411.34</v>
      </c>
      <c r="ED50" s="99">
        <f t="shared" ref="ED50:ED55" si="183">EA50+EC50</f>
        <v>670917.05999999994</v>
      </c>
      <c r="EE50" s="112">
        <f t="shared" ref="EE50:EE55" si="184">EB50-EC50</f>
        <v>388273.94</v>
      </c>
      <c r="EF50" s="114">
        <v>17991.72</v>
      </c>
      <c r="EG50" s="99">
        <f t="shared" ref="EG50:EG55" si="185">ED50+EF50</f>
        <v>688908.77999999991</v>
      </c>
      <c r="EH50" s="112">
        <f t="shared" ref="EH50:EH55" si="186">EE50-EF50</f>
        <v>370282.22</v>
      </c>
      <c r="EI50" s="114">
        <v>17411.34</v>
      </c>
      <c r="EJ50" s="99">
        <f t="shared" ref="EJ50:EJ55" si="187">EG50+EI50</f>
        <v>706320.11999999988</v>
      </c>
      <c r="EK50" s="112">
        <f t="shared" ref="EK50:EK55" si="188">EH50-EI50</f>
        <v>352870.87999999995</v>
      </c>
      <c r="EL50" s="94">
        <v>17991.72</v>
      </c>
      <c r="EM50" s="99">
        <f t="shared" ref="EM50:EM55" si="189">EJ50+EL50</f>
        <v>724311.83999999985</v>
      </c>
      <c r="EN50" s="112">
        <f t="shared" ref="EN50:EN55" si="190">EK50-EL50</f>
        <v>334879.15999999992</v>
      </c>
      <c r="EO50" s="114">
        <v>17991.72</v>
      </c>
      <c r="EP50" s="99">
        <f t="shared" ref="EP50:EP55" si="191">EM50+EO50</f>
        <v>742303.55999999982</v>
      </c>
      <c r="EQ50" s="112">
        <f t="shared" ref="EQ50:EQ55" si="192">EN50-EO50</f>
        <v>316887.43999999994</v>
      </c>
      <c r="ER50" s="95">
        <v>17411.34</v>
      </c>
      <c r="ES50" s="99">
        <f t="shared" ref="ES50:ES55" si="193">EP50+ER50</f>
        <v>759714.89999999979</v>
      </c>
      <c r="ET50" s="112">
        <f t="shared" ref="ET50:ET55" si="194">EQ50-ER50</f>
        <v>299476.09999999992</v>
      </c>
      <c r="EU50" s="96">
        <v>17991.72</v>
      </c>
      <c r="EV50" s="99">
        <f t="shared" ref="EV50:EV55" si="195">ES50+EU50</f>
        <v>777706.61999999976</v>
      </c>
      <c r="EW50" s="112">
        <f t="shared" ref="EW50:EW55" si="196">ET50-EU50</f>
        <v>281484.37999999989</v>
      </c>
      <c r="EX50" s="114">
        <v>17411.34</v>
      </c>
      <c r="EY50" s="99">
        <f t="shared" ref="EY50:EY55" si="197">EV50+EX50</f>
        <v>795117.95999999973</v>
      </c>
      <c r="EZ50" s="112">
        <f t="shared" ref="EZ50:EZ55" si="198">EW50-EX50</f>
        <v>264073.03999999986</v>
      </c>
      <c r="FA50" s="114">
        <v>17991.73</v>
      </c>
      <c r="FB50" s="99">
        <f t="shared" ref="FB50:FB55" si="199">EY50+FA50</f>
        <v>813109.68999999971</v>
      </c>
      <c r="FC50" s="112">
        <f t="shared" ref="FC50:FC55" si="200">EZ50-FA50</f>
        <v>246081.30999999985</v>
      </c>
    </row>
    <row r="51" spans="1:159" ht="18" customHeight="1">
      <c r="A51" s="98">
        <v>38</v>
      </c>
      <c r="B51" s="98" t="s">
        <v>1075</v>
      </c>
      <c r="C51" s="98" t="s">
        <v>1076</v>
      </c>
      <c r="D51" s="98"/>
      <c r="E51" s="71">
        <v>19784</v>
      </c>
      <c r="G51" s="113">
        <v>20</v>
      </c>
      <c r="H51" s="113">
        <v>1462030.99</v>
      </c>
      <c r="I51" s="99"/>
      <c r="J51" s="99"/>
      <c r="K51" s="99"/>
      <c r="L51" s="99">
        <f t="shared" si="109"/>
        <v>1462030.99</v>
      </c>
      <c r="M51" s="99">
        <v>0</v>
      </c>
      <c r="N51" s="72">
        <f>K51+M51</f>
        <v>0</v>
      </c>
      <c r="O51" s="99">
        <f t="shared" si="110"/>
        <v>1462030.99</v>
      </c>
      <c r="P51" s="100">
        <v>0</v>
      </c>
      <c r="Q51" s="99">
        <f>N51+P51</f>
        <v>0</v>
      </c>
      <c r="R51" s="99">
        <f t="shared" si="111"/>
        <v>1462030.99</v>
      </c>
      <c r="S51" s="100">
        <v>0</v>
      </c>
      <c r="T51" s="99">
        <f>Q51+S51</f>
        <v>0</v>
      </c>
      <c r="U51" s="112">
        <f t="shared" si="112"/>
        <v>1462030.99</v>
      </c>
      <c r="V51" s="113">
        <v>24834.48</v>
      </c>
      <c r="W51" s="99">
        <f>T51+V51</f>
        <v>24834.48</v>
      </c>
      <c r="X51" s="112">
        <f t="shared" si="113"/>
        <v>1437196.51</v>
      </c>
      <c r="Y51" s="72">
        <v>24033.37</v>
      </c>
      <c r="Z51" s="99">
        <f>W51+Y51</f>
        <v>48867.85</v>
      </c>
      <c r="AA51" s="112">
        <f t="shared" si="114"/>
        <v>1413163.14</v>
      </c>
      <c r="AB51" s="72">
        <v>24834.48</v>
      </c>
      <c r="AC51" s="99">
        <f>Z51+AB51</f>
        <v>73702.33</v>
      </c>
      <c r="AD51" s="112">
        <f t="shared" si="115"/>
        <v>1388328.66</v>
      </c>
      <c r="AE51" s="72">
        <v>24033.37</v>
      </c>
      <c r="AF51" s="99">
        <f>AC51+AE51</f>
        <v>97735.7</v>
      </c>
      <c r="AG51" s="112">
        <f t="shared" si="116"/>
        <v>1364295.2899999998</v>
      </c>
      <c r="AH51" s="72">
        <v>24834.48</v>
      </c>
      <c r="AI51" s="99">
        <f t="shared" si="117"/>
        <v>122570.18</v>
      </c>
      <c r="AJ51" s="112">
        <f t="shared" si="118"/>
        <v>1339460.8099999998</v>
      </c>
      <c r="AK51" s="72">
        <v>24834.48</v>
      </c>
      <c r="AL51" s="99">
        <f t="shared" si="119"/>
        <v>147404.66</v>
      </c>
      <c r="AM51" s="112">
        <f t="shared" si="120"/>
        <v>1314626.3299999998</v>
      </c>
      <c r="AN51" s="72">
        <v>24033.37</v>
      </c>
      <c r="AO51" s="99">
        <f t="shared" si="121"/>
        <v>171438.03</v>
      </c>
      <c r="AP51" s="112">
        <f t="shared" si="122"/>
        <v>1290592.9599999997</v>
      </c>
      <c r="AQ51" s="72">
        <v>24834.48</v>
      </c>
      <c r="AR51" s="99">
        <f t="shared" si="123"/>
        <v>196272.51</v>
      </c>
      <c r="AS51" s="112">
        <f t="shared" si="124"/>
        <v>1265758.4799999997</v>
      </c>
      <c r="AT51" s="72">
        <v>24033.37</v>
      </c>
      <c r="AU51" s="99">
        <f t="shared" si="125"/>
        <v>220305.88</v>
      </c>
      <c r="AV51" s="112">
        <f t="shared" si="126"/>
        <v>1241725.1099999996</v>
      </c>
      <c r="AW51" s="72">
        <v>24834.49</v>
      </c>
      <c r="AX51" s="99">
        <f t="shared" si="127"/>
        <v>245140.37</v>
      </c>
      <c r="AY51" s="112">
        <f t="shared" si="128"/>
        <v>1216890.6199999996</v>
      </c>
      <c r="AZ51" s="72">
        <v>24766.63</v>
      </c>
      <c r="BA51" s="99">
        <f t="shared" si="129"/>
        <v>269907</v>
      </c>
      <c r="BB51" s="112">
        <f t="shared" si="130"/>
        <v>1192123.9899999998</v>
      </c>
      <c r="BC51" s="72">
        <v>23168.78</v>
      </c>
      <c r="BD51" s="99">
        <f t="shared" si="131"/>
        <v>293075.78000000003</v>
      </c>
      <c r="BE51" s="112">
        <f t="shared" si="132"/>
        <v>1168955.2099999997</v>
      </c>
      <c r="BF51" s="72">
        <v>24766.63</v>
      </c>
      <c r="BG51" s="99">
        <f t="shared" si="133"/>
        <v>317842.41000000003</v>
      </c>
      <c r="BH51" s="112">
        <f t="shared" si="134"/>
        <v>1144188.5799999998</v>
      </c>
      <c r="BI51" s="72">
        <v>23967.7</v>
      </c>
      <c r="BJ51" s="99">
        <f t="shared" si="135"/>
        <v>341810.11000000004</v>
      </c>
      <c r="BK51" s="112">
        <f t="shared" si="136"/>
        <v>1120220.8799999999</v>
      </c>
      <c r="BL51" s="97">
        <v>24766.63</v>
      </c>
      <c r="BM51" s="99">
        <f t="shared" si="137"/>
        <v>366576.74000000005</v>
      </c>
      <c r="BN51" s="112">
        <f t="shared" si="138"/>
        <v>1095454.25</v>
      </c>
      <c r="BO51" s="72">
        <v>23967.7</v>
      </c>
      <c r="BP51" s="99">
        <f t="shared" si="139"/>
        <v>390544.44000000006</v>
      </c>
      <c r="BQ51" s="112">
        <f t="shared" si="140"/>
        <v>1071486.55</v>
      </c>
      <c r="BR51" s="72">
        <v>24766.63</v>
      </c>
      <c r="BS51" s="99">
        <f t="shared" si="141"/>
        <v>415311.07000000007</v>
      </c>
      <c r="BT51" s="112">
        <f t="shared" si="142"/>
        <v>1046719.92</v>
      </c>
      <c r="BU51" s="72">
        <v>24766.63</v>
      </c>
      <c r="BV51" s="99">
        <f t="shared" si="143"/>
        <v>440077.70000000007</v>
      </c>
      <c r="BW51" s="112">
        <f t="shared" si="144"/>
        <v>1021953.29</v>
      </c>
      <c r="BX51" s="97">
        <v>23967.7</v>
      </c>
      <c r="BY51" s="99">
        <f t="shared" si="145"/>
        <v>464045.40000000008</v>
      </c>
      <c r="BZ51" s="112">
        <f t="shared" si="146"/>
        <v>997985.59000000008</v>
      </c>
      <c r="CA51" s="97">
        <v>24766.63</v>
      </c>
      <c r="CB51" s="99">
        <f t="shared" si="147"/>
        <v>488812.03000000009</v>
      </c>
      <c r="CC51" s="112">
        <f t="shared" si="148"/>
        <v>973218.96000000008</v>
      </c>
      <c r="CD51" s="72">
        <v>23967.7</v>
      </c>
      <c r="CE51" s="99">
        <f t="shared" si="149"/>
        <v>512779.7300000001</v>
      </c>
      <c r="CF51" s="112">
        <f t="shared" si="150"/>
        <v>949251.26000000013</v>
      </c>
      <c r="CG51" s="72">
        <v>24766.639999999999</v>
      </c>
      <c r="CH51" s="99">
        <f t="shared" si="151"/>
        <v>537546.37000000011</v>
      </c>
      <c r="CI51" s="112">
        <f t="shared" si="152"/>
        <v>924484.62000000011</v>
      </c>
      <c r="CJ51" s="90">
        <v>24834.48</v>
      </c>
      <c r="CK51" s="99">
        <f t="shared" si="153"/>
        <v>562380.85000000009</v>
      </c>
      <c r="CL51" s="112">
        <f t="shared" si="154"/>
        <v>899650.14000000013</v>
      </c>
      <c r="CM51" s="90">
        <v>22431.15</v>
      </c>
      <c r="CN51" s="99">
        <f t="shared" si="155"/>
        <v>584812.00000000012</v>
      </c>
      <c r="CO51" s="112">
        <f t="shared" si="156"/>
        <v>877218.99000000011</v>
      </c>
      <c r="CP51" s="90">
        <v>24834.48</v>
      </c>
      <c r="CQ51" s="99">
        <f t="shared" si="157"/>
        <v>609646.4800000001</v>
      </c>
      <c r="CR51" s="112">
        <f t="shared" si="158"/>
        <v>852384.51000000013</v>
      </c>
      <c r="CS51" s="90">
        <v>24033.37</v>
      </c>
      <c r="CT51" s="99">
        <f t="shared" si="159"/>
        <v>633679.85000000009</v>
      </c>
      <c r="CU51" s="112">
        <f t="shared" si="160"/>
        <v>828351.14000000013</v>
      </c>
      <c r="CV51" s="72">
        <v>24834.48</v>
      </c>
      <c r="CW51" s="99">
        <f t="shared" si="161"/>
        <v>658514.33000000007</v>
      </c>
      <c r="CX51" s="112">
        <f t="shared" si="162"/>
        <v>803516.66000000015</v>
      </c>
      <c r="CY51" s="72">
        <v>24033.37</v>
      </c>
      <c r="CZ51" s="99">
        <f t="shared" si="163"/>
        <v>682547.70000000007</v>
      </c>
      <c r="DA51" s="112">
        <f t="shared" si="164"/>
        <v>779483.29000000015</v>
      </c>
      <c r="DB51" s="72">
        <v>24834.48</v>
      </c>
      <c r="DC51" s="99">
        <f t="shared" si="165"/>
        <v>707382.18</v>
      </c>
      <c r="DD51" s="112">
        <f t="shared" si="166"/>
        <v>754648.81000000017</v>
      </c>
      <c r="DE51" s="72">
        <v>24834.48</v>
      </c>
      <c r="DF51" s="99">
        <f t="shared" si="167"/>
        <v>732216.66</v>
      </c>
      <c r="DG51" s="112">
        <f t="shared" si="168"/>
        <v>729814.33000000019</v>
      </c>
      <c r="DH51" s="72">
        <v>24033.37</v>
      </c>
      <c r="DI51" s="99">
        <f t="shared" si="169"/>
        <v>756250.03</v>
      </c>
      <c r="DJ51" s="112">
        <f t="shared" si="170"/>
        <v>705780.9600000002</v>
      </c>
      <c r="DK51" s="72">
        <v>24834.48</v>
      </c>
      <c r="DL51" s="99">
        <f t="shared" si="171"/>
        <v>781084.51</v>
      </c>
      <c r="DM51" s="112">
        <f t="shared" si="172"/>
        <v>680946.48000000021</v>
      </c>
      <c r="DN51" s="72">
        <v>24033.37</v>
      </c>
      <c r="DO51" s="99">
        <f t="shared" si="173"/>
        <v>805117.88</v>
      </c>
      <c r="DP51" s="112">
        <f t="shared" si="174"/>
        <v>656913.11000000022</v>
      </c>
      <c r="DQ51" s="113">
        <v>24834.49</v>
      </c>
      <c r="DR51" s="99">
        <f t="shared" si="175"/>
        <v>829952.37</v>
      </c>
      <c r="DS51" s="112">
        <f t="shared" si="176"/>
        <v>632078.62000000023</v>
      </c>
      <c r="DT51" s="114">
        <v>24834.48</v>
      </c>
      <c r="DU51" s="99">
        <f t="shared" si="177"/>
        <v>854786.85</v>
      </c>
      <c r="DV51" s="112">
        <f t="shared" si="178"/>
        <v>607244.14000000025</v>
      </c>
      <c r="DW51" s="114">
        <v>22431.15</v>
      </c>
      <c r="DX51" s="99">
        <f t="shared" si="179"/>
        <v>877218</v>
      </c>
      <c r="DY51" s="112">
        <f t="shared" si="180"/>
        <v>584812.99000000022</v>
      </c>
      <c r="DZ51" s="115">
        <v>24834.48</v>
      </c>
      <c r="EA51" s="99">
        <f t="shared" si="181"/>
        <v>902052.48</v>
      </c>
      <c r="EB51" s="112">
        <f t="shared" si="182"/>
        <v>559978.51000000024</v>
      </c>
      <c r="EC51" s="114">
        <v>24033.37</v>
      </c>
      <c r="ED51" s="99">
        <f t="shared" si="183"/>
        <v>926085.85</v>
      </c>
      <c r="EE51" s="112">
        <f t="shared" si="184"/>
        <v>535945.14000000025</v>
      </c>
      <c r="EF51" s="114">
        <v>24834.48</v>
      </c>
      <c r="EG51" s="99">
        <f t="shared" si="185"/>
        <v>950920.33</v>
      </c>
      <c r="EH51" s="112">
        <f t="shared" si="186"/>
        <v>511110.66000000027</v>
      </c>
      <c r="EI51" s="114">
        <v>24033.37</v>
      </c>
      <c r="EJ51" s="99">
        <f t="shared" si="187"/>
        <v>974953.7</v>
      </c>
      <c r="EK51" s="112">
        <f t="shared" si="188"/>
        <v>487077.29000000027</v>
      </c>
      <c r="EL51" s="94">
        <v>24834.48</v>
      </c>
      <c r="EM51" s="99">
        <f t="shared" si="189"/>
        <v>999788.17999999993</v>
      </c>
      <c r="EN51" s="112">
        <f t="shared" si="190"/>
        <v>462242.81000000029</v>
      </c>
      <c r="EO51" s="114">
        <v>24834.48</v>
      </c>
      <c r="EP51" s="99">
        <f t="shared" si="191"/>
        <v>1024622.6599999999</v>
      </c>
      <c r="EQ51" s="112">
        <f t="shared" si="192"/>
        <v>437408.33000000031</v>
      </c>
      <c r="ER51" s="95">
        <v>24033.37</v>
      </c>
      <c r="ES51" s="99">
        <f t="shared" si="193"/>
        <v>1048656.03</v>
      </c>
      <c r="ET51" s="112">
        <f t="shared" si="194"/>
        <v>413374.96000000031</v>
      </c>
      <c r="EU51" s="96">
        <v>24834.48</v>
      </c>
      <c r="EV51" s="99">
        <f t="shared" si="195"/>
        <v>1073490.51</v>
      </c>
      <c r="EW51" s="112">
        <f t="shared" si="196"/>
        <v>388540.48000000033</v>
      </c>
      <c r="EX51" s="114">
        <v>24033.37</v>
      </c>
      <c r="EY51" s="99">
        <f t="shared" si="197"/>
        <v>1097523.8800000001</v>
      </c>
      <c r="EZ51" s="112">
        <f t="shared" si="198"/>
        <v>364507.11000000034</v>
      </c>
      <c r="FA51" s="114">
        <v>24834.49</v>
      </c>
      <c r="FB51" s="99">
        <f t="shared" si="199"/>
        <v>1122358.3700000001</v>
      </c>
      <c r="FC51" s="112">
        <f t="shared" si="200"/>
        <v>339672.62000000034</v>
      </c>
    </row>
    <row r="52" spans="1:159" ht="18" customHeight="1">
      <c r="A52" s="98">
        <v>39</v>
      </c>
      <c r="B52" s="98" t="s">
        <v>1077</v>
      </c>
      <c r="C52" s="98" t="s">
        <v>1078</v>
      </c>
      <c r="D52" s="98"/>
      <c r="E52" s="71">
        <v>19784</v>
      </c>
      <c r="G52" s="113">
        <v>20</v>
      </c>
      <c r="H52" s="113">
        <v>175550</v>
      </c>
      <c r="I52" s="99"/>
      <c r="J52" s="99"/>
      <c r="K52" s="99"/>
      <c r="L52" s="99">
        <f t="shared" si="109"/>
        <v>175550</v>
      </c>
      <c r="M52" s="99">
        <v>0</v>
      </c>
      <c r="N52" s="72">
        <f>K52+M52</f>
        <v>0</v>
      </c>
      <c r="O52" s="99">
        <f t="shared" si="110"/>
        <v>175550</v>
      </c>
      <c r="P52" s="100">
        <v>0</v>
      </c>
      <c r="Q52" s="99">
        <f>N52+P52</f>
        <v>0</v>
      </c>
      <c r="R52" s="99">
        <f t="shared" si="111"/>
        <v>175550</v>
      </c>
      <c r="S52" s="100">
        <v>0</v>
      </c>
      <c r="T52" s="99">
        <f>Q52+S52</f>
        <v>0</v>
      </c>
      <c r="U52" s="112">
        <f t="shared" si="112"/>
        <v>175550</v>
      </c>
      <c r="V52" s="113">
        <v>2981.93</v>
      </c>
      <c r="W52" s="99">
        <f>T52+V52</f>
        <v>2981.93</v>
      </c>
      <c r="X52" s="112">
        <f t="shared" si="113"/>
        <v>172568.07</v>
      </c>
      <c r="Y52" s="72">
        <v>2885.74</v>
      </c>
      <c r="Z52" s="99">
        <f>W52+Y52</f>
        <v>5867.67</v>
      </c>
      <c r="AA52" s="112">
        <f t="shared" si="114"/>
        <v>169682.33000000002</v>
      </c>
      <c r="AB52" s="72">
        <v>2981.93</v>
      </c>
      <c r="AC52" s="99">
        <f>Z52+AB52</f>
        <v>8849.6</v>
      </c>
      <c r="AD52" s="112">
        <f t="shared" si="115"/>
        <v>166700.40000000002</v>
      </c>
      <c r="AE52" s="72">
        <v>2885.74</v>
      </c>
      <c r="AF52" s="99">
        <f>AC52+AE52</f>
        <v>11735.34</v>
      </c>
      <c r="AG52" s="112">
        <f t="shared" si="116"/>
        <v>163814.66000000003</v>
      </c>
      <c r="AH52" s="72">
        <v>2981.93</v>
      </c>
      <c r="AI52" s="99">
        <f t="shared" si="117"/>
        <v>14717.27</v>
      </c>
      <c r="AJ52" s="112">
        <f t="shared" si="118"/>
        <v>160832.73000000004</v>
      </c>
      <c r="AK52" s="72">
        <v>2981.93</v>
      </c>
      <c r="AL52" s="99">
        <f t="shared" si="119"/>
        <v>17699.2</v>
      </c>
      <c r="AM52" s="112">
        <f t="shared" si="120"/>
        <v>157850.80000000005</v>
      </c>
      <c r="AN52" s="72">
        <v>2885.74</v>
      </c>
      <c r="AO52" s="99">
        <f t="shared" si="121"/>
        <v>20584.940000000002</v>
      </c>
      <c r="AP52" s="112">
        <f t="shared" si="122"/>
        <v>154965.06000000006</v>
      </c>
      <c r="AQ52" s="72">
        <v>2981.93</v>
      </c>
      <c r="AR52" s="99">
        <f t="shared" si="123"/>
        <v>23566.870000000003</v>
      </c>
      <c r="AS52" s="112">
        <f t="shared" si="124"/>
        <v>151983.13000000006</v>
      </c>
      <c r="AT52" s="72">
        <v>2885.74</v>
      </c>
      <c r="AU52" s="99">
        <f t="shared" si="125"/>
        <v>26452.61</v>
      </c>
      <c r="AV52" s="112">
        <f t="shared" si="126"/>
        <v>149097.39000000007</v>
      </c>
      <c r="AW52" s="72">
        <v>2981.91</v>
      </c>
      <c r="AX52" s="99">
        <f t="shared" si="127"/>
        <v>29434.52</v>
      </c>
      <c r="AY52" s="112">
        <f t="shared" si="128"/>
        <v>146115.48000000007</v>
      </c>
      <c r="AZ52" s="72">
        <v>2973.78</v>
      </c>
      <c r="BA52" s="99">
        <f t="shared" si="129"/>
        <v>32408.3</v>
      </c>
      <c r="BB52" s="112">
        <f t="shared" si="130"/>
        <v>143141.70000000007</v>
      </c>
      <c r="BC52" s="72">
        <v>2781.92</v>
      </c>
      <c r="BD52" s="99">
        <f t="shared" si="131"/>
        <v>35190.22</v>
      </c>
      <c r="BE52" s="112">
        <f t="shared" si="132"/>
        <v>140359.78000000006</v>
      </c>
      <c r="BF52" s="72">
        <v>2973.78</v>
      </c>
      <c r="BG52" s="99">
        <f t="shared" si="133"/>
        <v>38164</v>
      </c>
      <c r="BH52" s="112">
        <f t="shared" si="134"/>
        <v>137386.00000000006</v>
      </c>
      <c r="BI52" s="72">
        <v>2877.85</v>
      </c>
      <c r="BJ52" s="99">
        <f t="shared" si="135"/>
        <v>41041.85</v>
      </c>
      <c r="BK52" s="112">
        <f t="shared" si="136"/>
        <v>134508.15000000005</v>
      </c>
      <c r="BL52" s="97">
        <v>2973.78</v>
      </c>
      <c r="BM52" s="99">
        <f t="shared" si="137"/>
        <v>44015.63</v>
      </c>
      <c r="BN52" s="112">
        <f t="shared" si="138"/>
        <v>131534.37000000005</v>
      </c>
      <c r="BO52" s="72">
        <v>2877.85</v>
      </c>
      <c r="BP52" s="99">
        <f t="shared" si="139"/>
        <v>46893.479999999996</v>
      </c>
      <c r="BQ52" s="112">
        <f t="shared" si="140"/>
        <v>128656.52000000005</v>
      </c>
      <c r="BR52" s="72">
        <v>2973.78</v>
      </c>
      <c r="BS52" s="99">
        <f t="shared" si="141"/>
        <v>49867.259999999995</v>
      </c>
      <c r="BT52" s="112">
        <f t="shared" si="142"/>
        <v>125682.74000000005</v>
      </c>
      <c r="BU52" s="72">
        <v>2973.78</v>
      </c>
      <c r="BV52" s="99">
        <f t="shared" si="143"/>
        <v>52841.039999999994</v>
      </c>
      <c r="BW52" s="112">
        <f t="shared" si="144"/>
        <v>122708.96000000005</v>
      </c>
      <c r="BX52" s="97">
        <v>2877.85</v>
      </c>
      <c r="BY52" s="99">
        <f t="shared" si="145"/>
        <v>55718.889999999992</v>
      </c>
      <c r="BZ52" s="112">
        <f t="shared" si="146"/>
        <v>119831.11000000004</v>
      </c>
      <c r="CA52" s="97">
        <v>2973.78</v>
      </c>
      <c r="CB52" s="99">
        <f t="shared" si="147"/>
        <v>58692.669999999991</v>
      </c>
      <c r="CC52" s="112">
        <f t="shared" si="148"/>
        <v>116857.33000000005</v>
      </c>
      <c r="CD52" s="72">
        <v>2877.85</v>
      </c>
      <c r="CE52" s="99">
        <f t="shared" si="149"/>
        <v>61570.51999999999</v>
      </c>
      <c r="CF52" s="112">
        <f t="shared" si="150"/>
        <v>113979.48000000004</v>
      </c>
      <c r="CG52" s="72">
        <v>2973.8</v>
      </c>
      <c r="CH52" s="99">
        <f t="shared" si="151"/>
        <v>64544.319999999992</v>
      </c>
      <c r="CI52" s="112">
        <f t="shared" si="152"/>
        <v>111005.68000000004</v>
      </c>
      <c r="CJ52" s="90">
        <v>2981.93</v>
      </c>
      <c r="CK52" s="99">
        <f t="shared" si="153"/>
        <v>67526.249999999985</v>
      </c>
      <c r="CL52" s="112">
        <f t="shared" si="154"/>
        <v>108023.75000000004</v>
      </c>
      <c r="CM52" s="90">
        <v>2693.35</v>
      </c>
      <c r="CN52" s="99">
        <f t="shared" si="155"/>
        <v>70219.599999999991</v>
      </c>
      <c r="CO52" s="112">
        <f t="shared" si="156"/>
        <v>105330.40000000004</v>
      </c>
      <c r="CP52" s="90">
        <v>2981.93</v>
      </c>
      <c r="CQ52" s="99">
        <f t="shared" si="157"/>
        <v>73201.529999999984</v>
      </c>
      <c r="CR52" s="112">
        <f t="shared" si="158"/>
        <v>102348.47000000004</v>
      </c>
      <c r="CS52" s="90">
        <v>2885.74</v>
      </c>
      <c r="CT52" s="99">
        <f t="shared" si="159"/>
        <v>76087.26999999999</v>
      </c>
      <c r="CU52" s="112">
        <f t="shared" si="160"/>
        <v>99462.73000000004</v>
      </c>
      <c r="CV52" s="72">
        <v>2981.93</v>
      </c>
      <c r="CW52" s="99">
        <f t="shared" si="161"/>
        <v>79069.199999999983</v>
      </c>
      <c r="CX52" s="112">
        <f t="shared" si="162"/>
        <v>96480.800000000047</v>
      </c>
      <c r="CY52" s="72">
        <v>2885.74</v>
      </c>
      <c r="CZ52" s="99">
        <f t="shared" si="163"/>
        <v>81954.939999999988</v>
      </c>
      <c r="DA52" s="112">
        <f t="shared" si="164"/>
        <v>93595.060000000041</v>
      </c>
      <c r="DB52" s="72">
        <v>2981.93</v>
      </c>
      <c r="DC52" s="99">
        <f t="shared" si="165"/>
        <v>84936.869999999981</v>
      </c>
      <c r="DD52" s="112">
        <f t="shared" si="166"/>
        <v>90613.130000000048</v>
      </c>
      <c r="DE52" s="72">
        <v>2981.93</v>
      </c>
      <c r="DF52" s="99">
        <f t="shared" si="167"/>
        <v>87918.799999999974</v>
      </c>
      <c r="DG52" s="112">
        <f t="shared" si="168"/>
        <v>87631.200000000055</v>
      </c>
      <c r="DH52" s="72">
        <v>2885.74</v>
      </c>
      <c r="DI52" s="99">
        <f t="shared" si="169"/>
        <v>90804.539999999979</v>
      </c>
      <c r="DJ52" s="112">
        <f t="shared" si="170"/>
        <v>84745.46000000005</v>
      </c>
      <c r="DK52" s="72">
        <v>2981.93</v>
      </c>
      <c r="DL52" s="99">
        <f t="shared" si="171"/>
        <v>93786.469999999972</v>
      </c>
      <c r="DM52" s="112">
        <f t="shared" si="172"/>
        <v>81763.530000000057</v>
      </c>
      <c r="DN52" s="72">
        <v>2885.74</v>
      </c>
      <c r="DO52" s="99">
        <f t="shared" si="173"/>
        <v>96672.209999999977</v>
      </c>
      <c r="DP52" s="112">
        <f t="shared" si="174"/>
        <v>78877.790000000052</v>
      </c>
      <c r="DQ52" s="113">
        <v>2981.91</v>
      </c>
      <c r="DR52" s="99">
        <f t="shared" si="175"/>
        <v>99654.119999999981</v>
      </c>
      <c r="DS52" s="112">
        <f t="shared" si="176"/>
        <v>75895.880000000048</v>
      </c>
      <c r="DT52" s="114">
        <v>2981.93</v>
      </c>
      <c r="DU52" s="99">
        <f t="shared" si="177"/>
        <v>102636.04999999997</v>
      </c>
      <c r="DV52" s="112">
        <f t="shared" si="178"/>
        <v>72913.950000000055</v>
      </c>
      <c r="DW52" s="114">
        <v>2693.35</v>
      </c>
      <c r="DX52" s="99">
        <f t="shared" si="179"/>
        <v>105329.39999999998</v>
      </c>
      <c r="DY52" s="112">
        <f t="shared" si="180"/>
        <v>70220.600000000049</v>
      </c>
      <c r="DZ52" s="115">
        <v>2981.93</v>
      </c>
      <c r="EA52" s="99">
        <f t="shared" si="181"/>
        <v>108311.32999999997</v>
      </c>
      <c r="EB52" s="112">
        <f t="shared" si="182"/>
        <v>67238.670000000056</v>
      </c>
      <c r="EC52" s="114">
        <v>2885.74</v>
      </c>
      <c r="ED52" s="99">
        <f t="shared" si="183"/>
        <v>111197.06999999998</v>
      </c>
      <c r="EE52" s="112">
        <f t="shared" si="184"/>
        <v>64352.930000000058</v>
      </c>
      <c r="EF52" s="114">
        <v>2981.93</v>
      </c>
      <c r="EG52" s="99">
        <f t="shared" si="185"/>
        <v>114178.99999999997</v>
      </c>
      <c r="EH52" s="112">
        <f t="shared" si="186"/>
        <v>61371.000000000058</v>
      </c>
      <c r="EI52" s="114">
        <v>2885.74</v>
      </c>
      <c r="EJ52" s="99">
        <f t="shared" si="187"/>
        <v>117064.73999999998</v>
      </c>
      <c r="EK52" s="112">
        <f t="shared" si="188"/>
        <v>58485.26000000006</v>
      </c>
      <c r="EL52" s="94">
        <v>2981.93</v>
      </c>
      <c r="EM52" s="99">
        <f t="shared" si="189"/>
        <v>120046.66999999997</v>
      </c>
      <c r="EN52" s="112">
        <f t="shared" si="190"/>
        <v>55503.33000000006</v>
      </c>
      <c r="EO52" s="114">
        <v>2981.93</v>
      </c>
      <c r="EP52" s="99">
        <f t="shared" si="191"/>
        <v>123028.59999999996</v>
      </c>
      <c r="EQ52" s="112">
        <f t="shared" si="192"/>
        <v>52521.40000000006</v>
      </c>
      <c r="ER52" s="95">
        <v>2885.74</v>
      </c>
      <c r="ES52" s="99">
        <f t="shared" si="193"/>
        <v>125914.33999999997</v>
      </c>
      <c r="ET52" s="112">
        <f t="shared" si="194"/>
        <v>49635.660000000062</v>
      </c>
      <c r="EU52" s="96">
        <v>2981.93</v>
      </c>
      <c r="EV52" s="99">
        <f t="shared" si="195"/>
        <v>128896.26999999996</v>
      </c>
      <c r="EW52" s="112">
        <f t="shared" si="196"/>
        <v>46653.730000000061</v>
      </c>
      <c r="EX52" s="114">
        <v>2885.74</v>
      </c>
      <c r="EY52" s="99">
        <f t="shared" si="197"/>
        <v>131782.00999999995</v>
      </c>
      <c r="EZ52" s="112">
        <f t="shared" si="198"/>
        <v>43767.990000000063</v>
      </c>
      <c r="FA52" s="114">
        <v>2981.91</v>
      </c>
      <c r="FB52" s="99">
        <f t="shared" si="199"/>
        <v>134763.91999999995</v>
      </c>
      <c r="FC52" s="112">
        <f t="shared" si="200"/>
        <v>40786.08000000006</v>
      </c>
    </row>
    <row r="53" spans="1:159" s="106" customFormat="1" ht="18" customHeight="1">
      <c r="A53" s="101">
        <v>40</v>
      </c>
      <c r="B53" s="101" t="s">
        <v>1079</v>
      </c>
      <c r="C53" s="101" t="s">
        <v>1080</v>
      </c>
      <c r="D53" s="71" t="s">
        <v>1057</v>
      </c>
      <c r="E53" s="102">
        <v>19784</v>
      </c>
      <c r="F53" s="102"/>
      <c r="G53" s="121">
        <v>20</v>
      </c>
      <c r="H53" s="121">
        <v>119272</v>
      </c>
      <c r="I53" s="104"/>
      <c r="J53" s="104"/>
      <c r="K53" s="104"/>
      <c r="L53" s="104">
        <f t="shared" si="109"/>
        <v>119272</v>
      </c>
      <c r="M53" s="104">
        <v>0</v>
      </c>
      <c r="N53" s="103">
        <f>K53+M53</f>
        <v>0</v>
      </c>
      <c r="O53" s="104">
        <f t="shared" si="110"/>
        <v>119272</v>
      </c>
      <c r="P53" s="104">
        <v>0</v>
      </c>
      <c r="Q53" s="104">
        <f>N53+P53</f>
        <v>0</v>
      </c>
      <c r="R53" s="104">
        <f t="shared" si="111"/>
        <v>119272</v>
      </c>
      <c r="S53" s="104">
        <v>0</v>
      </c>
      <c r="T53" s="104">
        <f>Q53+S53</f>
        <v>0</v>
      </c>
      <c r="U53" s="122">
        <f t="shared" si="112"/>
        <v>119272</v>
      </c>
      <c r="V53" s="121">
        <v>2025.97</v>
      </c>
      <c r="W53" s="104">
        <f>T53+V53</f>
        <v>2025.97</v>
      </c>
      <c r="X53" s="122">
        <f t="shared" si="113"/>
        <v>117246.03</v>
      </c>
      <c r="Y53" s="103">
        <v>1960.62</v>
      </c>
      <c r="Z53" s="104">
        <f>W53+Y53</f>
        <v>3986.59</v>
      </c>
      <c r="AA53" s="122">
        <f t="shared" si="114"/>
        <v>115285.41</v>
      </c>
      <c r="AB53" s="103">
        <v>2025.97</v>
      </c>
      <c r="AC53" s="104">
        <f>Z53+AB53</f>
        <v>6012.56</v>
      </c>
      <c r="AD53" s="122">
        <f t="shared" si="115"/>
        <v>113259.44</v>
      </c>
      <c r="AE53" s="103">
        <v>1960.62</v>
      </c>
      <c r="AF53" s="104">
        <f>AC53+AE53</f>
        <v>7973.18</v>
      </c>
      <c r="AG53" s="122">
        <f t="shared" si="116"/>
        <v>111298.82</v>
      </c>
      <c r="AH53" s="103">
        <v>2025.97</v>
      </c>
      <c r="AI53" s="104">
        <f t="shared" si="117"/>
        <v>9999.15</v>
      </c>
      <c r="AJ53" s="122">
        <f t="shared" si="118"/>
        <v>109272.85</v>
      </c>
      <c r="AK53" s="103">
        <v>2025.97</v>
      </c>
      <c r="AL53" s="104">
        <f t="shared" si="119"/>
        <v>12025.119999999999</v>
      </c>
      <c r="AM53" s="122">
        <f t="shared" si="120"/>
        <v>107246.88</v>
      </c>
      <c r="AN53" s="103">
        <v>1960.62</v>
      </c>
      <c r="AO53" s="104">
        <f t="shared" si="121"/>
        <v>13985.739999999998</v>
      </c>
      <c r="AP53" s="122">
        <f t="shared" si="122"/>
        <v>105286.26000000001</v>
      </c>
      <c r="AQ53" s="103">
        <v>2025.97</v>
      </c>
      <c r="AR53" s="104">
        <f t="shared" si="123"/>
        <v>16011.709999999997</v>
      </c>
      <c r="AS53" s="122">
        <f t="shared" si="124"/>
        <v>103260.29000000001</v>
      </c>
      <c r="AT53" s="103">
        <v>1960.62</v>
      </c>
      <c r="AU53" s="104">
        <f t="shared" si="125"/>
        <v>17972.329999999998</v>
      </c>
      <c r="AV53" s="122">
        <f t="shared" si="126"/>
        <v>101299.67000000001</v>
      </c>
      <c r="AW53" s="103">
        <v>2025.99</v>
      </c>
      <c r="AX53" s="104">
        <f t="shared" si="127"/>
        <v>19998.32</v>
      </c>
      <c r="AY53" s="122">
        <f t="shared" si="128"/>
        <v>99273.680000000008</v>
      </c>
      <c r="AZ53" s="103">
        <v>2020.44</v>
      </c>
      <c r="BA53" s="104">
        <f t="shared" si="129"/>
        <v>22018.76</v>
      </c>
      <c r="BB53" s="122">
        <f t="shared" si="130"/>
        <v>97253.24</v>
      </c>
      <c r="BC53" s="103">
        <v>1890.09</v>
      </c>
      <c r="BD53" s="104">
        <f t="shared" si="131"/>
        <v>23908.85</v>
      </c>
      <c r="BE53" s="122">
        <f t="shared" si="132"/>
        <v>95363.150000000009</v>
      </c>
      <c r="BF53" s="103">
        <v>2020.44</v>
      </c>
      <c r="BG53" s="104">
        <f t="shared" si="133"/>
        <v>25929.289999999997</v>
      </c>
      <c r="BH53" s="122">
        <f t="shared" si="134"/>
        <v>93342.71</v>
      </c>
      <c r="BI53" s="103">
        <v>1955.26</v>
      </c>
      <c r="BJ53" s="104">
        <f t="shared" si="135"/>
        <v>27884.549999999996</v>
      </c>
      <c r="BK53" s="122">
        <f t="shared" si="136"/>
        <v>91387.450000000012</v>
      </c>
      <c r="BL53" s="123">
        <v>2020.44</v>
      </c>
      <c r="BM53" s="104">
        <f t="shared" si="137"/>
        <v>29904.989999999994</v>
      </c>
      <c r="BN53" s="122">
        <f t="shared" si="138"/>
        <v>89367.010000000009</v>
      </c>
      <c r="BO53" s="103">
        <v>1955.26</v>
      </c>
      <c r="BP53" s="104">
        <f t="shared" si="139"/>
        <v>31860.249999999993</v>
      </c>
      <c r="BQ53" s="122">
        <f t="shared" si="140"/>
        <v>87411.750000000015</v>
      </c>
      <c r="BR53" s="103">
        <v>2020.44</v>
      </c>
      <c r="BS53" s="104">
        <f t="shared" si="141"/>
        <v>33880.689999999995</v>
      </c>
      <c r="BT53" s="122">
        <f t="shared" si="142"/>
        <v>85391.310000000012</v>
      </c>
      <c r="BU53" s="103">
        <v>2020.44</v>
      </c>
      <c r="BV53" s="104">
        <f t="shared" si="143"/>
        <v>35901.129999999997</v>
      </c>
      <c r="BW53" s="122">
        <f t="shared" si="144"/>
        <v>83370.87000000001</v>
      </c>
      <c r="BX53" s="123">
        <v>1955.26</v>
      </c>
      <c r="BY53" s="104">
        <f t="shared" si="145"/>
        <v>37856.39</v>
      </c>
      <c r="BZ53" s="122">
        <f t="shared" si="146"/>
        <v>81415.610000000015</v>
      </c>
      <c r="CA53" s="123">
        <v>2020.44</v>
      </c>
      <c r="CB53" s="104">
        <f t="shared" si="147"/>
        <v>39876.83</v>
      </c>
      <c r="CC53" s="122">
        <f t="shared" si="148"/>
        <v>79395.170000000013</v>
      </c>
      <c r="CD53" s="103">
        <v>1955.26</v>
      </c>
      <c r="CE53" s="104">
        <f t="shared" si="149"/>
        <v>41832.090000000004</v>
      </c>
      <c r="CF53" s="122">
        <f t="shared" si="150"/>
        <v>77439.910000000018</v>
      </c>
      <c r="CG53" s="103">
        <v>2020.43</v>
      </c>
      <c r="CH53" s="104">
        <f t="shared" si="151"/>
        <v>43852.520000000004</v>
      </c>
      <c r="CI53" s="122">
        <f t="shared" si="152"/>
        <v>75419.480000000025</v>
      </c>
      <c r="CJ53" s="107">
        <v>2025.97</v>
      </c>
      <c r="CK53" s="104">
        <f t="shared" si="153"/>
        <v>45878.490000000005</v>
      </c>
      <c r="CL53" s="122">
        <f t="shared" si="154"/>
        <v>73393.510000000024</v>
      </c>
      <c r="CM53" s="107">
        <v>1829.91</v>
      </c>
      <c r="CN53" s="104">
        <f t="shared" si="155"/>
        <v>47708.400000000009</v>
      </c>
      <c r="CO53" s="122">
        <f t="shared" si="156"/>
        <v>71563.60000000002</v>
      </c>
      <c r="CP53" s="107">
        <v>2025.97</v>
      </c>
      <c r="CQ53" s="104">
        <f t="shared" si="157"/>
        <v>49734.37000000001</v>
      </c>
      <c r="CR53" s="122">
        <f t="shared" si="158"/>
        <v>69537.630000000019</v>
      </c>
      <c r="CS53" s="107">
        <v>1960.62</v>
      </c>
      <c r="CT53" s="104">
        <f t="shared" si="159"/>
        <v>51694.990000000013</v>
      </c>
      <c r="CU53" s="122">
        <f t="shared" si="160"/>
        <v>67577.010000000024</v>
      </c>
      <c r="CV53" s="103">
        <v>2025.97</v>
      </c>
      <c r="CW53" s="104">
        <f t="shared" si="161"/>
        <v>53720.960000000014</v>
      </c>
      <c r="CX53" s="122">
        <f t="shared" si="162"/>
        <v>65551.040000000023</v>
      </c>
      <c r="CY53" s="103">
        <v>1960.62</v>
      </c>
      <c r="CZ53" s="104">
        <f t="shared" si="163"/>
        <v>55681.580000000016</v>
      </c>
      <c r="DA53" s="122">
        <f t="shared" si="164"/>
        <v>63590.42000000002</v>
      </c>
      <c r="DB53" s="103">
        <v>2025.97</v>
      </c>
      <c r="DC53" s="104">
        <f t="shared" si="165"/>
        <v>57707.550000000017</v>
      </c>
      <c r="DD53" s="122">
        <f t="shared" si="166"/>
        <v>61564.450000000019</v>
      </c>
      <c r="DE53" s="103">
        <v>2025.97</v>
      </c>
      <c r="DF53" s="104">
        <f t="shared" si="167"/>
        <v>59733.520000000019</v>
      </c>
      <c r="DG53" s="122">
        <f t="shared" si="168"/>
        <v>59538.480000000018</v>
      </c>
      <c r="DH53" s="103">
        <v>1960.62</v>
      </c>
      <c r="DI53" s="104">
        <f t="shared" si="169"/>
        <v>61694.140000000021</v>
      </c>
      <c r="DJ53" s="122">
        <f t="shared" si="170"/>
        <v>57577.860000000015</v>
      </c>
      <c r="DK53" s="103">
        <v>2025.97</v>
      </c>
      <c r="DL53" s="104">
        <f t="shared" si="171"/>
        <v>63720.110000000022</v>
      </c>
      <c r="DM53" s="122">
        <f t="shared" si="172"/>
        <v>55551.890000000014</v>
      </c>
      <c r="DN53" s="103">
        <v>1960.62</v>
      </c>
      <c r="DO53" s="104">
        <f t="shared" si="173"/>
        <v>65680.730000000025</v>
      </c>
      <c r="DP53" s="122">
        <f t="shared" si="174"/>
        <v>53591.270000000011</v>
      </c>
      <c r="DQ53" s="121">
        <v>2025.99</v>
      </c>
      <c r="DR53" s="104">
        <f t="shared" si="175"/>
        <v>67706.72000000003</v>
      </c>
      <c r="DS53" s="122">
        <f t="shared" si="176"/>
        <v>51565.280000000013</v>
      </c>
      <c r="DT53" s="124">
        <v>2025.97</v>
      </c>
      <c r="DU53" s="104">
        <f t="shared" si="177"/>
        <v>69732.690000000031</v>
      </c>
      <c r="DV53" s="122">
        <f t="shared" si="178"/>
        <v>49539.310000000012</v>
      </c>
      <c r="DW53" s="124">
        <v>1829.91</v>
      </c>
      <c r="DX53" s="104">
        <f t="shared" si="179"/>
        <v>71562.600000000035</v>
      </c>
      <c r="DY53" s="122">
        <f t="shared" si="180"/>
        <v>47709.400000000009</v>
      </c>
      <c r="DZ53" s="125">
        <v>2025.97</v>
      </c>
      <c r="EA53" s="104">
        <f t="shared" si="181"/>
        <v>73588.570000000036</v>
      </c>
      <c r="EB53" s="122">
        <f t="shared" si="182"/>
        <v>45683.430000000008</v>
      </c>
      <c r="EC53" s="124">
        <v>1960.62</v>
      </c>
      <c r="ED53" s="104">
        <f t="shared" si="183"/>
        <v>75549.190000000031</v>
      </c>
      <c r="EE53" s="122">
        <f t="shared" si="184"/>
        <v>43722.810000000005</v>
      </c>
      <c r="EF53" s="124">
        <v>2025.97</v>
      </c>
      <c r="EG53" s="104">
        <f t="shared" si="185"/>
        <v>77575.160000000033</v>
      </c>
      <c r="EH53" s="122">
        <f t="shared" si="186"/>
        <v>41696.840000000004</v>
      </c>
      <c r="EI53" s="124">
        <v>1960.62</v>
      </c>
      <c r="EJ53" s="104">
        <f t="shared" si="187"/>
        <v>79535.780000000028</v>
      </c>
      <c r="EK53" s="122">
        <f t="shared" si="188"/>
        <v>39736.22</v>
      </c>
      <c r="EL53" s="108">
        <v>2025.97</v>
      </c>
      <c r="EM53" s="104">
        <f t="shared" si="189"/>
        <v>81561.750000000029</v>
      </c>
      <c r="EN53" s="122">
        <f t="shared" si="190"/>
        <v>37710.25</v>
      </c>
      <c r="EO53" s="124">
        <v>2025.97</v>
      </c>
      <c r="EP53" s="104">
        <f t="shared" si="191"/>
        <v>83587.72000000003</v>
      </c>
      <c r="EQ53" s="122">
        <f t="shared" si="192"/>
        <v>35684.28</v>
      </c>
      <c r="ER53" s="109">
        <v>1960.62</v>
      </c>
      <c r="ES53" s="104">
        <f t="shared" si="193"/>
        <v>85548.340000000026</v>
      </c>
      <c r="ET53" s="122">
        <f t="shared" si="194"/>
        <v>33723.659999999996</v>
      </c>
      <c r="EU53" s="110">
        <v>2025.97</v>
      </c>
      <c r="EV53" s="104">
        <f t="shared" si="195"/>
        <v>87574.310000000027</v>
      </c>
      <c r="EW53" s="122">
        <f t="shared" si="196"/>
        <v>31697.689999999995</v>
      </c>
      <c r="EX53" s="124">
        <v>1960.62</v>
      </c>
      <c r="EY53" s="104">
        <f t="shared" si="197"/>
        <v>89534.930000000022</v>
      </c>
      <c r="EZ53" s="122">
        <f t="shared" si="198"/>
        <v>29737.069999999996</v>
      </c>
      <c r="FA53" s="124">
        <v>2025.99</v>
      </c>
      <c r="FB53" s="104">
        <f t="shared" si="199"/>
        <v>91560.920000000027</v>
      </c>
      <c r="FC53" s="122">
        <f t="shared" si="200"/>
        <v>27711.079999999994</v>
      </c>
    </row>
    <row r="54" spans="1:159" s="106" customFormat="1" ht="18" customHeight="1">
      <c r="A54" s="101">
        <v>41</v>
      </c>
      <c r="B54" s="101" t="s">
        <v>1081</v>
      </c>
      <c r="C54" s="101" t="s">
        <v>1082</v>
      </c>
      <c r="D54" s="71" t="s">
        <v>1057</v>
      </c>
      <c r="E54" s="102">
        <v>239052</v>
      </c>
      <c r="F54" s="102"/>
      <c r="G54" s="121">
        <v>20</v>
      </c>
      <c r="H54" s="103">
        <v>488400.53</v>
      </c>
      <c r="I54" s="104"/>
      <c r="J54" s="104"/>
      <c r="K54" s="104"/>
      <c r="L54" s="104">
        <f t="shared" si="109"/>
        <v>488400.53</v>
      </c>
      <c r="M54" s="104"/>
      <c r="N54" s="103"/>
      <c r="O54" s="104">
        <f t="shared" si="110"/>
        <v>488400.53</v>
      </c>
      <c r="P54" s="104"/>
      <c r="Q54" s="104"/>
      <c r="R54" s="104">
        <f t="shared" si="111"/>
        <v>488400.53</v>
      </c>
      <c r="S54" s="104"/>
      <c r="T54" s="104"/>
      <c r="U54" s="122">
        <f t="shared" si="112"/>
        <v>488400.53</v>
      </c>
      <c r="V54" s="121"/>
      <c r="W54" s="104"/>
      <c r="X54" s="122">
        <f t="shared" si="113"/>
        <v>488400.53</v>
      </c>
      <c r="Y54" s="103"/>
      <c r="Z54" s="104"/>
      <c r="AA54" s="122">
        <f t="shared" si="114"/>
        <v>488400.53</v>
      </c>
      <c r="AB54" s="103"/>
      <c r="AC54" s="104"/>
      <c r="AD54" s="122">
        <f t="shared" si="115"/>
        <v>488400.53</v>
      </c>
      <c r="AE54" s="103"/>
      <c r="AF54" s="104"/>
      <c r="AG54" s="122">
        <f t="shared" si="116"/>
        <v>488400.53</v>
      </c>
      <c r="AH54" s="103">
        <v>8296.1</v>
      </c>
      <c r="AI54" s="104">
        <f t="shared" si="117"/>
        <v>8296.1</v>
      </c>
      <c r="AJ54" s="122">
        <f t="shared" si="118"/>
        <v>480104.43000000005</v>
      </c>
      <c r="AK54" s="103">
        <v>8296.1</v>
      </c>
      <c r="AL54" s="104">
        <f t="shared" si="119"/>
        <v>16592.2</v>
      </c>
      <c r="AM54" s="122">
        <f t="shared" si="120"/>
        <v>471808.33000000007</v>
      </c>
      <c r="AN54" s="103">
        <v>8028.49</v>
      </c>
      <c r="AO54" s="104">
        <f t="shared" si="121"/>
        <v>24620.690000000002</v>
      </c>
      <c r="AP54" s="122">
        <f t="shared" si="122"/>
        <v>463779.84000000008</v>
      </c>
      <c r="AQ54" s="103">
        <v>8296.1</v>
      </c>
      <c r="AR54" s="104">
        <f t="shared" si="123"/>
        <v>32916.79</v>
      </c>
      <c r="AS54" s="122">
        <f t="shared" si="124"/>
        <v>455483.74000000011</v>
      </c>
      <c r="AT54" s="103">
        <v>8028.49</v>
      </c>
      <c r="AU54" s="104">
        <f t="shared" si="125"/>
        <v>40945.279999999999</v>
      </c>
      <c r="AV54" s="122">
        <f t="shared" si="126"/>
        <v>447455.25000000012</v>
      </c>
      <c r="AW54" s="103">
        <v>8296.1</v>
      </c>
      <c r="AX54" s="104">
        <f t="shared" si="127"/>
        <v>49241.38</v>
      </c>
      <c r="AY54" s="122">
        <f t="shared" si="128"/>
        <v>439159.15000000014</v>
      </c>
      <c r="AZ54" s="103">
        <v>8273.44</v>
      </c>
      <c r="BA54" s="104">
        <f t="shared" si="129"/>
        <v>57514.82</v>
      </c>
      <c r="BB54" s="122">
        <f t="shared" si="130"/>
        <v>430885.71000000014</v>
      </c>
      <c r="BC54" s="103">
        <v>7739.67</v>
      </c>
      <c r="BD54" s="104">
        <f t="shared" si="131"/>
        <v>65254.49</v>
      </c>
      <c r="BE54" s="122">
        <f t="shared" si="132"/>
        <v>423146.04000000015</v>
      </c>
      <c r="BF54" s="103">
        <v>8273.44</v>
      </c>
      <c r="BG54" s="104">
        <f t="shared" si="133"/>
        <v>73527.929999999993</v>
      </c>
      <c r="BH54" s="122">
        <f t="shared" si="134"/>
        <v>414872.60000000015</v>
      </c>
      <c r="BI54" s="103">
        <v>8006.55</v>
      </c>
      <c r="BJ54" s="104">
        <f t="shared" si="135"/>
        <v>81534.48</v>
      </c>
      <c r="BK54" s="122">
        <f t="shared" si="136"/>
        <v>406866.05000000016</v>
      </c>
      <c r="BL54" s="123">
        <v>8273.44</v>
      </c>
      <c r="BM54" s="104">
        <f t="shared" si="137"/>
        <v>89807.92</v>
      </c>
      <c r="BN54" s="122">
        <f t="shared" si="138"/>
        <v>398592.61000000016</v>
      </c>
      <c r="BO54" s="103">
        <v>8006.55</v>
      </c>
      <c r="BP54" s="104">
        <f t="shared" si="139"/>
        <v>97814.47</v>
      </c>
      <c r="BQ54" s="122">
        <f t="shared" si="140"/>
        <v>390586.06000000017</v>
      </c>
      <c r="BR54" s="103">
        <v>8273.44</v>
      </c>
      <c r="BS54" s="104">
        <f t="shared" si="141"/>
        <v>106087.91</v>
      </c>
      <c r="BT54" s="122">
        <f t="shared" si="142"/>
        <v>382312.62000000017</v>
      </c>
      <c r="BU54" s="103">
        <v>8273.44</v>
      </c>
      <c r="BV54" s="104">
        <f t="shared" si="143"/>
        <v>114361.35</v>
      </c>
      <c r="BW54" s="122">
        <f t="shared" si="144"/>
        <v>374039.18000000017</v>
      </c>
      <c r="BX54" s="123">
        <v>8006.55</v>
      </c>
      <c r="BY54" s="104">
        <f t="shared" si="145"/>
        <v>122367.90000000001</v>
      </c>
      <c r="BZ54" s="122">
        <f t="shared" si="146"/>
        <v>366032.63000000018</v>
      </c>
      <c r="CA54" s="123">
        <v>8273.44</v>
      </c>
      <c r="CB54" s="104">
        <f t="shared" si="147"/>
        <v>130641.34000000001</v>
      </c>
      <c r="CC54" s="122">
        <f t="shared" si="148"/>
        <v>357759.19000000018</v>
      </c>
      <c r="CD54" s="103">
        <v>8006.55</v>
      </c>
      <c r="CE54" s="104">
        <f t="shared" si="149"/>
        <v>138647.89000000001</v>
      </c>
      <c r="CF54" s="122">
        <f t="shared" si="150"/>
        <v>349752.64000000019</v>
      </c>
      <c r="CG54" s="103">
        <v>8273.4</v>
      </c>
      <c r="CH54" s="104">
        <f t="shared" si="151"/>
        <v>146921.29</v>
      </c>
      <c r="CI54" s="122">
        <f t="shared" si="152"/>
        <v>341479.24000000017</v>
      </c>
      <c r="CJ54" s="107">
        <v>8296.1</v>
      </c>
      <c r="CK54" s="104">
        <f t="shared" si="153"/>
        <v>155217.39000000001</v>
      </c>
      <c r="CL54" s="122">
        <f t="shared" si="154"/>
        <v>333183.14000000019</v>
      </c>
      <c r="CM54" s="107">
        <v>7493.25</v>
      </c>
      <c r="CN54" s="104">
        <f t="shared" si="155"/>
        <v>162710.64000000001</v>
      </c>
      <c r="CO54" s="122">
        <f t="shared" si="156"/>
        <v>325689.89000000019</v>
      </c>
      <c r="CP54" s="107">
        <v>8296.1</v>
      </c>
      <c r="CQ54" s="104">
        <f t="shared" si="157"/>
        <v>171006.74000000002</v>
      </c>
      <c r="CR54" s="122">
        <f t="shared" si="158"/>
        <v>317393.79000000021</v>
      </c>
      <c r="CS54" s="107">
        <v>8028.49</v>
      </c>
      <c r="CT54" s="104">
        <f t="shared" si="159"/>
        <v>179035.23</v>
      </c>
      <c r="CU54" s="122">
        <f t="shared" si="160"/>
        <v>309365.30000000022</v>
      </c>
      <c r="CV54" s="103">
        <v>8296.1</v>
      </c>
      <c r="CW54" s="104">
        <f t="shared" si="161"/>
        <v>187331.33000000002</v>
      </c>
      <c r="CX54" s="122">
        <f t="shared" si="162"/>
        <v>301069.20000000024</v>
      </c>
      <c r="CY54" s="103">
        <v>8028.49</v>
      </c>
      <c r="CZ54" s="104">
        <f t="shared" si="163"/>
        <v>195359.82</v>
      </c>
      <c r="DA54" s="122">
        <f t="shared" si="164"/>
        <v>293040.71000000025</v>
      </c>
      <c r="DB54" s="103">
        <v>8296.1</v>
      </c>
      <c r="DC54" s="104">
        <f t="shared" si="165"/>
        <v>203655.92</v>
      </c>
      <c r="DD54" s="122">
        <f t="shared" si="166"/>
        <v>284744.61000000028</v>
      </c>
      <c r="DE54" s="103">
        <v>8296.1</v>
      </c>
      <c r="DF54" s="104">
        <f t="shared" si="167"/>
        <v>211952.02000000002</v>
      </c>
      <c r="DG54" s="122">
        <f t="shared" si="168"/>
        <v>276448.5100000003</v>
      </c>
      <c r="DH54" s="103">
        <v>8028.49</v>
      </c>
      <c r="DI54" s="104">
        <f t="shared" si="169"/>
        <v>219980.51</v>
      </c>
      <c r="DJ54" s="122">
        <f t="shared" si="170"/>
        <v>268420.02000000031</v>
      </c>
      <c r="DK54" s="103">
        <v>8296.1</v>
      </c>
      <c r="DL54" s="104">
        <f t="shared" si="171"/>
        <v>228276.61000000002</v>
      </c>
      <c r="DM54" s="122">
        <f t="shared" si="172"/>
        <v>260123.9200000003</v>
      </c>
      <c r="DN54" s="103">
        <v>8028.49</v>
      </c>
      <c r="DO54" s="104">
        <f t="shared" si="173"/>
        <v>236305.1</v>
      </c>
      <c r="DP54" s="122">
        <f t="shared" si="174"/>
        <v>252095.43000000031</v>
      </c>
      <c r="DQ54" s="121">
        <v>8296.1</v>
      </c>
      <c r="DR54" s="104">
        <f t="shared" si="175"/>
        <v>244601.2</v>
      </c>
      <c r="DS54" s="122">
        <f t="shared" si="176"/>
        <v>243799.33000000031</v>
      </c>
      <c r="DT54" s="124">
        <v>8296.1</v>
      </c>
      <c r="DU54" s="104">
        <f t="shared" si="177"/>
        <v>252897.30000000002</v>
      </c>
      <c r="DV54" s="122">
        <f t="shared" si="178"/>
        <v>235503.2300000003</v>
      </c>
      <c r="DW54" s="124">
        <v>7493.25</v>
      </c>
      <c r="DX54" s="104">
        <f t="shared" si="179"/>
        <v>260390.55000000002</v>
      </c>
      <c r="DY54" s="122">
        <f t="shared" si="180"/>
        <v>228009.9800000003</v>
      </c>
      <c r="DZ54" s="125">
        <v>8296.1</v>
      </c>
      <c r="EA54" s="104">
        <f t="shared" si="181"/>
        <v>268686.65000000002</v>
      </c>
      <c r="EB54" s="122">
        <f t="shared" si="182"/>
        <v>219713.8800000003</v>
      </c>
      <c r="EC54" s="124">
        <v>8028.49</v>
      </c>
      <c r="ED54" s="104">
        <f t="shared" si="183"/>
        <v>276715.14</v>
      </c>
      <c r="EE54" s="122">
        <f t="shared" si="184"/>
        <v>211685.39000000031</v>
      </c>
      <c r="EF54" s="124">
        <v>8296.1</v>
      </c>
      <c r="EG54" s="104">
        <f t="shared" si="185"/>
        <v>285011.24</v>
      </c>
      <c r="EH54" s="122">
        <f t="shared" si="186"/>
        <v>203389.2900000003</v>
      </c>
      <c r="EI54" s="124">
        <v>8028.49</v>
      </c>
      <c r="EJ54" s="104">
        <f t="shared" si="187"/>
        <v>293039.73</v>
      </c>
      <c r="EK54" s="122">
        <f t="shared" si="188"/>
        <v>195360.80000000031</v>
      </c>
      <c r="EL54" s="108">
        <v>8296.1</v>
      </c>
      <c r="EM54" s="104">
        <f t="shared" si="189"/>
        <v>301335.82999999996</v>
      </c>
      <c r="EN54" s="122">
        <f t="shared" si="190"/>
        <v>187064.7000000003</v>
      </c>
      <c r="EO54" s="124">
        <v>8296.1</v>
      </c>
      <c r="EP54" s="104">
        <f t="shared" si="191"/>
        <v>309631.92999999993</v>
      </c>
      <c r="EQ54" s="122">
        <f t="shared" si="192"/>
        <v>178768.6000000003</v>
      </c>
      <c r="ER54" s="109">
        <v>8028.49</v>
      </c>
      <c r="ES54" s="104">
        <f t="shared" si="193"/>
        <v>317660.41999999993</v>
      </c>
      <c r="ET54" s="122">
        <f t="shared" si="194"/>
        <v>170740.11000000031</v>
      </c>
      <c r="EU54" s="110">
        <v>8296.1</v>
      </c>
      <c r="EV54" s="104">
        <f t="shared" si="195"/>
        <v>325956.5199999999</v>
      </c>
      <c r="EW54" s="122">
        <f t="shared" si="196"/>
        <v>162444.0100000003</v>
      </c>
      <c r="EX54" s="124">
        <v>8028.49</v>
      </c>
      <c r="EY54" s="104">
        <f t="shared" si="197"/>
        <v>333985.00999999989</v>
      </c>
      <c r="EZ54" s="122">
        <f t="shared" si="198"/>
        <v>154415.52000000031</v>
      </c>
      <c r="FA54" s="124">
        <v>8296.1</v>
      </c>
      <c r="FB54" s="104">
        <f t="shared" si="199"/>
        <v>342281.10999999987</v>
      </c>
      <c r="FC54" s="122">
        <f t="shared" si="200"/>
        <v>146119.4200000003</v>
      </c>
    </row>
    <row r="55" spans="1:159" ht="18" customHeight="1">
      <c r="A55" s="98">
        <v>42</v>
      </c>
      <c r="B55" s="98" t="s">
        <v>1083</v>
      </c>
      <c r="C55" s="98" t="s">
        <v>1084</v>
      </c>
      <c r="D55" s="98"/>
      <c r="E55" s="71">
        <v>239052</v>
      </c>
      <c r="G55" s="113">
        <v>20</v>
      </c>
      <c r="H55" s="72">
        <v>3284265.04</v>
      </c>
      <c r="I55" s="99"/>
      <c r="J55" s="99"/>
      <c r="K55" s="99"/>
      <c r="L55" s="99">
        <f t="shared" si="109"/>
        <v>3284265.04</v>
      </c>
      <c r="M55" s="99"/>
      <c r="O55" s="99">
        <f t="shared" si="110"/>
        <v>3284265.04</v>
      </c>
      <c r="P55" s="100"/>
      <c r="Q55" s="99"/>
      <c r="R55" s="99">
        <f t="shared" si="111"/>
        <v>3284265.04</v>
      </c>
      <c r="S55" s="100"/>
      <c r="T55" s="99"/>
      <c r="U55" s="112">
        <f t="shared" si="112"/>
        <v>3284265.04</v>
      </c>
      <c r="V55" s="113"/>
      <c r="W55" s="99"/>
      <c r="X55" s="112">
        <f t="shared" si="113"/>
        <v>3284265.04</v>
      </c>
      <c r="Y55" s="72"/>
      <c r="Z55" s="99"/>
      <c r="AA55" s="112">
        <f t="shared" si="114"/>
        <v>3284265.04</v>
      </c>
      <c r="AB55" s="72"/>
      <c r="AC55" s="99"/>
      <c r="AD55" s="112">
        <f t="shared" si="115"/>
        <v>3284265.04</v>
      </c>
      <c r="AE55" s="72"/>
      <c r="AF55" s="99"/>
      <c r="AG55" s="112">
        <f t="shared" si="116"/>
        <v>3284265.04</v>
      </c>
      <c r="AH55" s="72">
        <v>55787.5</v>
      </c>
      <c r="AI55" s="99">
        <f t="shared" si="117"/>
        <v>55787.5</v>
      </c>
      <c r="AJ55" s="112">
        <f t="shared" si="118"/>
        <v>3228477.54</v>
      </c>
      <c r="AK55" s="72">
        <v>55787.5</v>
      </c>
      <c r="AL55" s="99">
        <f t="shared" si="119"/>
        <v>111575</v>
      </c>
      <c r="AM55" s="112">
        <f t="shared" si="120"/>
        <v>3172690.04</v>
      </c>
      <c r="AN55" s="72">
        <v>53987.9</v>
      </c>
      <c r="AO55" s="99">
        <f t="shared" si="121"/>
        <v>165562.9</v>
      </c>
      <c r="AP55" s="112">
        <f t="shared" si="122"/>
        <v>3118702.14</v>
      </c>
      <c r="AQ55" s="72">
        <v>55787.5</v>
      </c>
      <c r="AR55" s="99">
        <f t="shared" si="123"/>
        <v>221350.39999999999</v>
      </c>
      <c r="AS55" s="112">
        <f t="shared" si="124"/>
        <v>3062914.64</v>
      </c>
      <c r="AT55" s="72">
        <v>53987.9</v>
      </c>
      <c r="AU55" s="99">
        <f t="shared" si="125"/>
        <v>275338.3</v>
      </c>
      <c r="AV55" s="112">
        <f t="shared" si="126"/>
        <v>3008926.74</v>
      </c>
      <c r="AW55" s="72">
        <v>55787.5</v>
      </c>
      <c r="AX55" s="99">
        <f t="shared" si="127"/>
        <v>331125.8</v>
      </c>
      <c r="AY55" s="112">
        <f t="shared" si="128"/>
        <v>2953139.24</v>
      </c>
      <c r="AZ55" s="72">
        <v>55635.07</v>
      </c>
      <c r="BA55" s="99">
        <f t="shared" si="129"/>
        <v>386760.87</v>
      </c>
      <c r="BB55" s="112">
        <f t="shared" si="130"/>
        <v>2897504.1700000004</v>
      </c>
      <c r="BC55" s="72">
        <v>52045.71</v>
      </c>
      <c r="BD55" s="99">
        <f t="shared" si="131"/>
        <v>438806.58</v>
      </c>
      <c r="BE55" s="112">
        <f t="shared" si="132"/>
        <v>2845458.4600000004</v>
      </c>
      <c r="BF55" s="72">
        <v>55635.07</v>
      </c>
      <c r="BG55" s="99">
        <f t="shared" si="133"/>
        <v>494441.65</v>
      </c>
      <c r="BH55" s="112">
        <f t="shared" si="134"/>
        <v>2789823.3900000006</v>
      </c>
      <c r="BI55" s="72">
        <v>53840.39</v>
      </c>
      <c r="BJ55" s="99">
        <f t="shared" si="135"/>
        <v>548282.04</v>
      </c>
      <c r="BK55" s="112">
        <f t="shared" si="136"/>
        <v>2735983.0000000005</v>
      </c>
      <c r="BL55" s="97">
        <v>55635.07</v>
      </c>
      <c r="BM55" s="99">
        <f t="shared" si="137"/>
        <v>603917.11</v>
      </c>
      <c r="BN55" s="112">
        <f t="shared" si="138"/>
        <v>2680347.9300000006</v>
      </c>
      <c r="BO55" s="72">
        <v>53840.39</v>
      </c>
      <c r="BP55" s="99">
        <f t="shared" si="139"/>
        <v>657757.5</v>
      </c>
      <c r="BQ55" s="112">
        <f t="shared" si="140"/>
        <v>2626507.5400000005</v>
      </c>
      <c r="BR55" s="72">
        <v>55635.07</v>
      </c>
      <c r="BS55" s="99">
        <f t="shared" si="141"/>
        <v>713392.57</v>
      </c>
      <c r="BT55" s="112">
        <f t="shared" si="142"/>
        <v>2570872.4700000007</v>
      </c>
      <c r="BU55" s="72">
        <v>55635.07</v>
      </c>
      <c r="BV55" s="99">
        <f t="shared" si="143"/>
        <v>769027.6399999999</v>
      </c>
      <c r="BW55" s="112">
        <f t="shared" si="144"/>
        <v>2515237.4000000008</v>
      </c>
      <c r="BX55" s="97">
        <v>53840.39</v>
      </c>
      <c r="BY55" s="99">
        <f t="shared" si="145"/>
        <v>822868.02999999991</v>
      </c>
      <c r="BZ55" s="112">
        <f t="shared" si="146"/>
        <v>2461397.0100000007</v>
      </c>
      <c r="CA55" s="97">
        <v>55635.07</v>
      </c>
      <c r="CB55" s="99">
        <f t="shared" si="147"/>
        <v>878503.09999999986</v>
      </c>
      <c r="CC55" s="112">
        <f t="shared" si="148"/>
        <v>2405761.9400000009</v>
      </c>
      <c r="CD55" s="72">
        <v>53840.39</v>
      </c>
      <c r="CE55" s="99">
        <f t="shared" si="149"/>
        <v>932343.48999999987</v>
      </c>
      <c r="CF55" s="112">
        <f t="shared" si="150"/>
        <v>2351921.5500000007</v>
      </c>
      <c r="CG55" s="72">
        <v>55635.12</v>
      </c>
      <c r="CH55" s="99">
        <f t="shared" si="151"/>
        <v>987978.60999999987</v>
      </c>
      <c r="CI55" s="112">
        <f t="shared" si="152"/>
        <v>2296286.4300000006</v>
      </c>
      <c r="CJ55" s="90">
        <v>55787.5</v>
      </c>
      <c r="CK55" s="99">
        <f t="shared" si="153"/>
        <v>1043766.1099999999</v>
      </c>
      <c r="CL55" s="112">
        <f t="shared" si="154"/>
        <v>2240498.9300000006</v>
      </c>
      <c r="CM55" s="90">
        <v>50388.71</v>
      </c>
      <c r="CN55" s="99">
        <f t="shared" si="155"/>
        <v>1094154.8199999998</v>
      </c>
      <c r="CO55" s="112">
        <f t="shared" si="156"/>
        <v>2190110.2200000007</v>
      </c>
      <c r="CP55" s="90">
        <v>55787.5</v>
      </c>
      <c r="CQ55" s="99">
        <f t="shared" si="157"/>
        <v>1149942.3199999998</v>
      </c>
      <c r="CR55" s="112">
        <f t="shared" si="158"/>
        <v>2134322.7200000007</v>
      </c>
      <c r="CS55" s="90">
        <v>53987.9</v>
      </c>
      <c r="CT55" s="99">
        <f t="shared" si="159"/>
        <v>1203930.2199999997</v>
      </c>
      <c r="CU55" s="112">
        <f t="shared" si="160"/>
        <v>2080334.8200000008</v>
      </c>
      <c r="CV55" s="72">
        <v>55787.5</v>
      </c>
      <c r="CW55" s="99">
        <f t="shared" si="161"/>
        <v>1259717.7199999997</v>
      </c>
      <c r="CX55" s="112">
        <f t="shared" si="162"/>
        <v>2024547.3200000008</v>
      </c>
      <c r="CY55" s="72">
        <v>53987.9</v>
      </c>
      <c r="CZ55" s="99">
        <f t="shared" si="163"/>
        <v>1313705.6199999996</v>
      </c>
      <c r="DA55" s="112">
        <f t="shared" si="164"/>
        <v>1970559.4200000009</v>
      </c>
      <c r="DB55" s="72">
        <v>55787.5</v>
      </c>
      <c r="DC55" s="99">
        <f t="shared" si="165"/>
        <v>1369493.1199999996</v>
      </c>
      <c r="DD55" s="112">
        <f t="shared" si="166"/>
        <v>1914771.9200000009</v>
      </c>
      <c r="DE55" s="72">
        <v>55787.5</v>
      </c>
      <c r="DF55" s="99">
        <f t="shared" si="167"/>
        <v>1425280.6199999996</v>
      </c>
      <c r="DG55" s="112">
        <f t="shared" si="168"/>
        <v>1858984.4200000009</v>
      </c>
      <c r="DH55" s="72">
        <v>53987.9</v>
      </c>
      <c r="DI55" s="99">
        <f t="shared" si="169"/>
        <v>1479268.5199999996</v>
      </c>
      <c r="DJ55" s="112">
        <f t="shared" si="170"/>
        <v>1804996.5200000009</v>
      </c>
      <c r="DK55" s="72">
        <v>55787.5</v>
      </c>
      <c r="DL55" s="99">
        <f t="shared" si="171"/>
        <v>1535056.0199999996</v>
      </c>
      <c r="DM55" s="112">
        <f t="shared" si="172"/>
        <v>1749209.0200000009</v>
      </c>
      <c r="DN55" s="72">
        <v>53987.9</v>
      </c>
      <c r="DO55" s="99">
        <f t="shared" si="173"/>
        <v>1589043.9199999995</v>
      </c>
      <c r="DP55" s="112">
        <f t="shared" si="174"/>
        <v>1695221.120000001</v>
      </c>
      <c r="DQ55" s="113">
        <v>55787.5</v>
      </c>
      <c r="DR55" s="99">
        <f t="shared" si="175"/>
        <v>1644831.4199999995</v>
      </c>
      <c r="DS55" s="112">
        <f t="shared" si="176"/>
        <v>1639433.620000001</v>
      </c>
      <c r="DT55" s="114">
        <v>55787.5</v>
      </c>
      <c r="DU55" s="99">
        <f t="shared" si="177"/>
        <v>1700618.9199999995</v>
      </c>
      <c r="DV55" s="112">
        <f t="shared" si="178"/>
        <v>1583646.120000001</v>
      </c>
      <c r="DW55" s="114">
        <v>50388.71</v>
      </c>
      <c r="DX55" s="99">
        <f t="shared" si="179"/>
        <v>1751007.6299999994</v>
      </c>
      <c r="DY55" s="112">
        <f t="shared" si="180"/>
        <v>1533257.4100000011</v>
      </c>
      <c r="DZ55" s="115">
        <v>55787.5</v>
      </c>
      <c r="EA55" s="99">
        <f t="shared" si="181"/>
        <v>1806795.1299999994</v>
      </c>
      <c r="EB55" s="112">
        <f t="shared" si="182"/>
        <v>1477469.9100000011</v>
      </c>
      <c r="EC55" s="114">
        <v>53987.9</v>
      </c>
      <c r="ED55" s="99">
        <f t="shared" si="183"/>
        <v>1860783.0299999993</v>
      </c>
      <c r="EE55" s="112">
        <f t="shared" si="184"/>
        <v>1423482.0100000012</v>
      </c>
      <c r="EF55" s="114">
        <v>55787.5</v>
      </c>
      <c r="EG55" s="99">
        <f t="shared" si="185"/>
        <v>1916570.5299999993</v>
      </c>
      <c r="EH55" s="112">
        <f t="shared" si="186"/>
        <v>1367694.5100000012</v>
      </c>
      <c r="EI55" s="114">
        <v>53987.9</v>
      </c>
      <c r="EJ55" s="99">
        <f t="shared" si="187"/>
        <v>1970558.4299999992</v>
      </c>
      <c r="EK55" s="112">
        <f t="shared" si="188"/>
        <v>1313706.6100000013</v>
      </c>
      <c r="EL55" s="94">
        <v>55787.5</v>
      </c>
      <c r="EM55" s="99">
        <f t="shared" si="189"/>
        <v>2026345.9299999992</v>
      </c>
      <c r="EN55" s="112">
        <f t="shared" si="190"/>
        <v>1257919.1100000013</v>
      </c>
      <c r="EO55" s="114">
        <v>55787.5</v>
      </c>
      <c r="EP55" s="99">
        <f t="shared" si="191"/>
        <v>2082133.4299999992</v>
      </c>
      <c r="EQ55" s="112">
        <f t="shared" si="192"/>
        <v>1202131.6100000013</v>
      </c>
      <c r="ER55" s="95">
        <v>53987.9</v>
      </c>
      <c r="ES55" s="99">
        <f t="shared" si="193"/>
        <v>2136121.3299999991</v>
      </c>
      <c r="ET55" s="112">
        <f t="shared" si="194"/>
        <v>1148143.7100000014</v>
      </c>
      <c r="EU55" s="96">
        <v>55787.5</v>
      </c>
      <c r="EV55" s="99">
        <f t="shared" si="195"/>
        <v>2191908.8299999991</v>
      </c>
      <c r="EW55" s="112">
        <f t="shared" si="196"/>
        <v>1092356.2100000014</v>
      </c>
      <c r="EX55" s="114">
        <v>53987.9</v>
      </c>
      <c r="EY55" s="99">
        <f t="shared" si="197"/>
        <v>2245896.7299999991</v>
      </c>
      <c r="EZ55" s="112">
        <f t="shared" si="198"/>
        <v>1038368.3100000013</v>
      </c>
      <c r="FA55" s="114">
        <v>55787.5</v>
      </c>
      <c r="FB55" s="99">
        <f t="shared" si="199"/>
        <v>2301684.2299999991</v>
      </c>
      <c r="FC55" s="112">
        <f t="shared" si="200"/>
        <v>982580.81000000134</v>
      </c>
    </row>
    <row r="56" spans="1:159" ht="18" customHeight="1">
      <c r="A56" s="98"/>
      <c r="B56" s="98"/>
      <c r="C56" s="98"/>
      <c r="D56" s="98"/>
      <c r="G56" s="113"/>
      <c r="H56" s="113"/>
      <c r="I56" s="99"/>
      <c r="J56" s="99"/>
      <c r="K56" s="99"/>
      <c r="L56" s="99"/>
      <c r="M56" s="99"/>
      <c r="O56" s="99"/>
      <c r="P56" s="100"/>
      <c r="Q56" s="99"/>
      <c r="R56" s="99"/>
      <c r="S56" s="100"/>
      <c r="T56" s="99"/>
      <c r="U56" s="112"/>
      <c r="V56" s="113"/>
      <c r="W56" s="99"/>
      <c r="X56" s="112"/>
      <c r="Y56" s="72"/>
      <c r="Z56" s="99"/>
      <c r="AA56" s="112"/>
      <c r="AB56" s="72"/>
      <c r="AC56" s="99"/>
      <c r="AD56" s="112"/>
      <c r="AE56" s="72"/>
      <c r="AF56" s="99"/>
      <c r="AG56" s="112"/>
      <c r="AH56" s="72"/>
      <c r="AI56" s="99"/>
      <c r="AJ56" s="112"/>
      <c r="AK56" s="72"/>
      <c r="AL56" s="99"/>
      <c r="AM56" s="112"/>
      <c r="AN56" s="72"/>
      <c r="AO56" s="99"/>
      <c r="AP56" s="112"/>
      <c r="AQ56" s="72"/>
      <c r="AR56" s="99"/>
      <c r="AS56" s="112"/>
      <c r="AT56" s="72"/>
      <c r="AU56" s="99"/>
      <c r="AV56" s="112"/>
      <c r="AW56" s="72"/>
      <c r="AX56" s="99"/>
      <c r="AY56" s="112"/>
      <c r="AZ56" s="72"/>
      <c r="BA56" s="99"/>
      <c r="BB56" s="112"/>
      <c r="BC56" s="72"/>
      <c r="BD56" s="99"/>
      <c r="BE56" s="112"/>
      <c r="BF56" s="72"/>
      <c r="BG56" s="99"/>
      <c r="BH56" s="112"/>
      <c r="BI56" s="72"/>
      <c r="BJ56" s="99"/>
      <c r="BK56" s="112"/>
      <c r="BL56" s="72"/>
      <c r="BM56" s="99"/>
      <c r="BN56" s="112"/>
      <c r="BO56" s="72"/>
      <c r="BP56" s="99"/>
      <c r="BQ56" s="112"/>
      <c r="BR56" s="72"/>
      <c r="BS56" s="99"/>
      <c r="BT56" s="112"/>
      <c r="BU56" s="72"/>
      <c r="BV56" s="99"/>
      <c r="BW56" s="112"/>
      <c r="BX56" s="72"/>
      <c r="BY56" s="99"/>
      <c r="BZ56" s="112"/>
      <c r="CA56" s="72"/>
      <c r="CB56" s="99"/>
      <c r="CC56" s="112"/>
      <c r="CD56" s="72"/>
      <c r="CE56" s="99"/>
      <c r="CF56" s="112"/>
      <c r="CG56" s="72"/>
      <c r="CH56" s="99"/>
      <c r="CI56" s="112"/>
      <c r="CJ56" s="72"/>
      <c r="CK56" s="99"/>
      <c r="CL56" s="112"/>
      <c r="CM56" s="72"/>
      <c r="CN56" s="99"/>
      <c r="CO56" s="112"/>
      <c r="CP56" s="72"/>
      <c r="CQ56" s="99"/>
      <c r="CR56" s="112"/>
      <c r="CS56" s="72"/>
      <c r="CT56" s="99"/>
      <c r="CU56" s="112"/>
      <c r="CV56" s="72"/>
      <c r="CW56" s="99"/>
      <c r="CX56" s="112"/>
      <c r="CY56" s="72"/>
      <c r="CZ56" s="99"/>
      <c r="DA56" s="112"/>
      <c r="DB56" s="72"/>
      <c r="DC56" s="99"/>
      <c r="DD56" s="112"/>
      <c r="DE56" s="72"/>
      <c r="DF56" s="99"/>
      <c r="DG56" s="112"/>
      <c r="DH56" s="72"/>
      <c r="DI56" s="99"/>
      <c r="DJ56" s="112"/>
      <c r="DK56" s="72"/>
      <c r="DL56" s="99"/>
      <c r="DM56" s="112"/>
      <c r="DN56" s="72"/>
      <c r="DO56" s="99"/>
      <c r="DP56" s="112"/>
      <c r="DQ56" s="72"/>
      <c r="DR56" s="99"/>
      <c r="DS56" s="112"/>
      <c r="DT56" s="72"/>
      <c r="DU56" s="99"/>
      <c r="DV56" s="112"/>
      <c r="DW56" s="72"/>
      <c r="DX56" s="99"/>
      <c r="DY56" s="112"/>
      <c r="DZ56" s="72"/>
      <c r="EA56" s="99"/>
      <c r="EB56" s="112"/>
      <c r="EC56" s="72"/>
      <c r="ED56" s="99"/>
      <c r="EE56" s="112"/>
      <c r="EF56" s="72"/>
      <c r="EG56" s="99"/>
      <c r="EH56" s="112"/>
      <c r="EI56" s="72"/>
      <c r="EJ56" s="99"/>
      <c r="EK56" s="112"/>
      <c r="EL56" s="72"/>
      <c r="EM56" s="99"/>
      <c r="EN56" s="112"/>
      <c r="EO56" s="72"/>
      <c r="EP56" s="99"/>
      <c r="EQ56" s="112"/>
      <c r="ER56" s="72"/>
      <c r="ES56" s="99"/>
      <c r="ET56" s="112"/>
      <c r="EU56" s="72"/>
      <c r="EV56" s="99"/>
      <c r="EW56" s="112"/>
      <c r="EX56" s="72"/>
      <c r="EY56" s="99"/>
      <c r="EZ56" s="112"/>
      <c r="FA56" s="72"/>
      <c r="FB56" s="99"/>
      <c r="FC56" s="112"/>
    </row>
    <row r="57" spans="1:159" ht="18" customHeight="1">
      <c r="A57" s="98"/>
      <c r="B57" s="98"/>
      <c r="C57" s="98"/>
      <c r="D57" s="98"/>
      <c r="H57" s="126">
        <f>SUM(H50:H55)</f>
        <v>6588709.5600000005</v>
      </c>
      <c r="I57" s="126">
        <f t="shared" ref="I57:AG57" si="201">SUM(I50:I53)</f>
        <v>0</v>
      </c>
      <c r="J57" s="126">
        <f t="shared" si="201"/>
        <v>0</v>
      </c>
      <c r="K57" s="126">
        <f t="shared" si="201"/>
        <v>0</v>
      </c>
      <c r="L57" s="126">
        <f t="shared" si="201"/>
        <v>2816043.99</v>
      </c>
      <c r="M57" s="126">
        <f t="shared" si="201"/>
        <v>0</v>
      </c>
      <c r="N57" s="126">
        <f t="shared" si="201"/>
        <v>0</v>
      </c>
      <c r="O57" s="126">
        <f t="shared" si="201"/>
        <v>2816043.99</v>
      </c>
      <c r="P57" s="126">
        <f t="shared" si="201"/>
        <v>0</v>
      </c>
      <c r="Q57" s="126">
        <f t="shared" si="201"/>
        <v>0</v>
      </c>
      <c r="R57" s="126">
        <f t="shared" si="201"/>
        <v>2816043.99</v>
      </c>
      <c r="S57" s="126">
        <f t="shared" si="201"/>
        <v>0</v>
      </c>
      <c r="T57" s="126">
        <f t="shared" si="201"/>
        <v>0</v>
      </c>
      <c r="U57" s="126">
        <f t="shared" si="201"/>
        <v>2816043.99</v>
      </c>
      <c r="V57" s="126">
        <f t="shared" si="201"/>
        <v>47834.1</v>
      </c>
      <c r="W57" s="126">
        <f t="shared" si="201"/>
        <v>47834.1</v>
      </c>
      <c r="X57" s="126">
        <f t="shared" si="201"/>
        <v>2768209.8899999997</v>
      </c>
      <c r="Y57" s="126">
        <f t="shared" si="201"/>
        <v>46291.07</v>
      </c>
      <c r="Z57" s="126">
        <f t="shared" si="201"/>
        <v>94125.17</v>
      </c>
      <c r="AA57" s="126">
        <f t="shared" si="201"/>
        <v>2721918.8200000003</v>
      </c>
      <c r="AB57" s="126">
        <f t="shared" si="201"/>
        <v>47834.1</v>
      </c>
      <c r="AC57" s="126">
        <f t="shared" si="201"/>
        <v>141959.26999999999</v>
      </c>
      <c r="AD57" s="126">
        <f t="shared" si="201"/>
        <v>2674084.7199999997</v>
      </c>
      <c r="AE57" s="126">
        <f t="shared" si="201"/>
        <v>46291.07</v>
      </c>
      <c r="AF57" s="126">
        <f t="shared" si="201"/>
        <v>188250.34</v>
      </c>
      <c r="AG57" s="126">
        <f t="shared" si="201"/>
        <v>2627793.65</v>
      </c>
      <c r="AH57" s="126">
        <f t="shared" ref="AH57:CS57" si="202">SUM(AH50:AH56)</f>
        <v>111917.7</v>
      </c>
      <c r="AI57" s="126">
        <f t="shared" si="202"/>
        <v>300168.03999999998</v>
      </c>
      <c r="AJ57" s="126">
        <f t="shared" si="202"/>
        <v>6288541.5199999996</v>
      </c>
      <c r="AK57" s="126">
        <f t="shared" si="202"/>
        <v>111917.7</v>
      </c>
      <c r="AL57" s="126">
        <f t="shared" si="202"/>
        <v>412085.74</v>
      </c>
      <c r="AM57" s="126">
        <f t="shared" si="202"/>
        <v>6176623.8200000003</v>
      </c>
      <c r="AN57" s="126">
        <f t="shared" si="202"/>
        <v>108307.45999999999</v>
      </c>
      <c r="AO57" s="126">
        <f t="shared" si="202"/>
        <v>520393.19999999995</v>
      </c>
      <c r="AP57" s="126">
        <f t="shared" si="202"/>
        <v>6068316.3599999994</v>
      </c>
      <c r="AQ57" s="126">
        <f t="shared" si="202"/>
        <v>111917.7</v>
      </c>
      <c r="AR57" s="126">
        <f t="shared" si="202"/>
        <v>632310.9</v>
      </c>
      <c r="AS57" s="126">
        <f t="shared" si="202"/>
        <v>5956398.6600000001</v>
      </c>
      <c r="AT57" s="126">
        <f t="shared" si="202"/>
        <v>108307.45999999999</v>
      </c>
      <c r="AU57" s="126">
        <f t="shared" si="202"/>
        <v>740618.35999999987</v>
      </c>
      <c r="AV57" s="126">
        <f t="shared" si="202"/>
        <v>5848091.2000000002</v>
      </c>
      <c r="AW57" s="126">
        <f t="shared" si="202"/>
        <v>111917.72</v>
      </c>
      <c r="AX57" s="126">
        <f t="shared" si="202"/>
        <v>852536.08000000007</v>
      </c>
      <c r="AY57" s="126">
        <f t="shared" si="202"/>
        <v>5736173.4800000004</v>
      </c>
      <c r="AZ57" s="126">
        <f t="shared" si="202"/>
        <v>111611.92000000001</v>
      </c>
      <c r="BA57" s="126">
        <f t="shared" si="202"/>
        <v>964148</v>
      </c>
      <c r="BB57" s="126">
        <f t="shared" si="202"/>
        <v>5624561.5600000005</v>
      </c>
      <c r="BC57" s="126">
        <f t="shared" si="202"/>
        <v>104411.15</v>
      </c>
      <c r="BD57" s="126">
        <f t="shared" si="202"/>
        <v>1068559.1499999999</v>
      </c>
      <c r="BE57" s="126">
        <f t="shared" si="202"/>
        <v>5520150.4100000001</v>
      </c>
      <c r="BF57" s="126">
        <f t="shared" si="202"/>
        <v>111611.92000000001</v>
      </c>
      <c r="BG57" s="126">
        <f t="shared" si="202"/>
        <v>1180171.0700000003</v>
      </c>
      <c r="BH57" s="126">
        <f t="shared" si="202"/>
        <v>5408538.4900000002</v>
      </c>
      <c r="BI57" s="126">
        <f t="shared" si="202"/>
        <v>108011.52</v>
      </c>
      <c r="BJ57" s="126">
        <f t="shared" si="202"/>
        <v>1288182.5900000001</v>
      </c>
      <c r="BK57" s="126">
        <f t="shared" si="202"/>
        <v>5300526.9700000007</v>
      </c>
      <c r="BL57" s="126">
        <f t="shared" si="202"/>
        <v>111611.92000000001</v>
      </c>
      <c r="BM57" s="126">
        <f t="shared" si="202"/>
        <v>1399794.5100000002</v>
      </c>
      <c r="BN57" s="126">
        <f t="shared" si="202"/>
        <v>5188915.0500000007</v>
      </c>
      <c r="BO57" s="126">
        <f t="shared" si="202"/>
        <v>108011.52</v>
      </c>
      <c r="BP57" s="126">
        <f t="shared" si="202"/>
        <v>1507806.03</v>
      </c>
      <c r="BQ57" s="126">
        <f t="shared" si="202"/>
        <v>5080903.5300000012</v>
      </c>
      <c r="BR57" s="126">
        <f t="shared" si="202"/>
        <v>111611.92000000001</v>
      </c>
      <c r="BS57" s="126">
        <f t="shared" si="202"/>
        <v>1619417.95</v>
      </c>
      <c r="BT57" s="126">
        <f t="shared" si="202"/>
        <v>4969291.6100000013</v>
      </c>
      <c r="BU57" s="126">
        <f t="shared" si="202"/>
        <v>111611.92000000001</v>
      </c>
      <c r="BV57" s="126">
        <f t="shared" si="202"/>
        <v>1731029.87</v>
      </c>
      <c r="BW57" s="126">
        <f t="shared" si="202"/>
        <v>4857679.6900000013</v>
      </c>
      <c r="BX57" s="126">
        <f t="shared" si="202"/>
        <v>108011.52</v>
      </c>
      <c r="BY57" s="126">
        <f t="shared" si="202"/>
        <v>1839041.3900000001</v>
      </c>
      <c r="BZ57" s="126">
        <f t="shared" si="202"/>
        <v>4749668.1700000018</v>
      </c>
      <c r="CA57" s="126">
        <f t="shared" si="202"/>
        <v>111611.92000000001</v>
      </c>
      <c r="CB57" s="126">
        <f t="shared" si="202"/>
        <v>1950653.31</v>
      </c>
      <c r="CC57" s="126">
        <f t="shared" si="202"/>
        <v>4638056.2500000019</v>
      </c>
      <c r="CD57" s="126">
        <f t="shared" si="202"/>
        <v>108011.52</v>
      </c>
      <c r="CE57" s="126">
        <f t="shared" si="202"/>
        <v>2058664.83</v>
      </c>
      <c r="CF57" s="126">
        <f t="shared" si="202"/>
        <v>4530044.7300000004</v>
      </c>
      <c r="CG57" s="126">
        <f t="shared" si="202"/>
        <v>111611.97</v>
      </c>
      <c r="CH57" s="126">
        <f t="shared" si="202"/>
        <v>2170276.7999999998</v>
      </c>
      <c r="CI57" s="126">
        <f t="shared" si="202"/>
        <v>4418432.7600000007</v>
      </c>
      <c r="CJ57" s="126">
        <f t="shared" si="202"/>
        <v>111917.7</v>
      </c>
      <c r="CK57" s="126">
        <f t="shared" si="202"/>
        <v>2282194.5</v>
      </c>
      <c r="CL57" s="126">
        <f t="shared" si="202"/>
        <v>4306515.0600000005</v>
      </c>
      <c r="CM57" s="126">
        <f t="shared" si="202"/>
        <v>101086.96</v>
      </c>
      <c r="CN57" s="126">
        <f t="shared" si="202"/>
        <v>2383281.46</v>
      </c>
      <c r="CO57" s="126">
        <f t="shared" si="202"/>
        <v>4205428.1000000015</v>
      </c>
      <c r="CP57" s="126">
        <f t="shared" si="202"/>
        <v>111917.7</v>
      </c>
      <c r="CQ57" s="126">
        <f t="shared" si="202"/>
        <v>2495199.16</v>
      </c>
      <c r="CR57" s="126">
        <f t="shared" si="202"/>
        <v>4093510.4000000013</v>
      </c>
      <c r="CS57" s="126">
        <f t="shared" si="202"/>
        <v>108307.45999999999</v>
      </c>
      <c r="CT57" s="126">
        <f t="shared" ref="CT57:FC57" si="203">SUM(CT50:CT56)</f>
        <v>2603506.62</v>
      </c>
      <c r="CU57" s="126">
        <f t="shared" si="203"/>
        <v>3985202.9400000013</v>
      </c>
      <c r="CV57" s="126">
        <f t="shared" si="203"/>
        <v>111917.7</v>
      </c>
      <c r="CW57" s="126">
        <f t="shared" si="203"/>
        <v>2715424.3200000003</v>
      </c>
      <c r="CX57" s="126">
        <f t="shared" si="203"/>
        <v>3873285.2400000012</v>
      </c>
      <c r="CY57" s="126">
        <f t="shared" si="203"/>
        <v>108307.45999999999</v>
      </c>
      <c r="CZ57" s="126">
        <f t="shared" si="203"/>
        <v>2823731.7800000003</v>
      </c>
      <c r="DA57" s="126">
        <f t="shared" si="203"/>
        <v>3764977.7800000012</v>
      </c>
      <c r="DB57" s="126">
        <f t="shared" si="203"/>
        <v>111917.7</v>
      </c>
      <c r="DC57" s="126">
        <f t="shared" si="203"/>
        <v>2935649.4799999995</v>
      </c>
      <c r="DD57" s="126">
        <f t="shared" si="203"/>
        <v>3653060.0800000015</v>
      </c>
      <c r="DE57" s="126">
        <f t="shared" si="203"/>
        <v>111917.7</v>
      </c>
      <c r="DF57" s="126">
        <f t="shared" si="203"/>
        <v>3047567.1799999997</v>
      </c>
      <c r="DG57" s="126">
        <f t="shared" si="203"/>
        <v>3541142.3800000018</v>
      </c>
      <c r="DH57" s="126">
        <f t="shared" si="203"/>
        <v>108307.45999999999</v>
      </c>
      <c r="DI57" s="126">
        <f t="shared" si="203"/>
        <v>3155874.6399999997</v>
      </c>
      <c r="DJ57" s="126">
        <f t="shared" si="203"/>
        <v>3432834.9200000018</v>
      </c>
      <c r="DK57" s="126">
        <f t="shared" si="203"/>
        <v>111917.7</v>
      </c>
      <c r="DL57" s="126">
        <f t="shared" si="203"/>
        <v>3267792.34</v>
      </c>
      <c r="DM57" s="126">
        <f t="shared" si="203"/>
        <v>3320917.2200000016</v>
      </c>
      <c r="DN57" s="126">
        <f t="shared" si="203"/>
        <v>108307.45999999999</v>
      </c>
      <c r="DO57" s="126">
        <f t="shared" si="203"/>
        <v>3376099.8</v>
      </c>
      <c r="DP57" s="126">
        <f t="shared" si="203"/>
        <v>3212609.7600000016</v>
      </c>
      <c r="DQ57" s="126">
        <f t="shared" si="203"/>
        <v>111917.72</v>
      </c>
      <c r="DR57" s="126">
        <f t="shared" si="203"/>
        <v>3488017.5199999996</v>
      </c>
      <c r="DS57" s="126">
        <f t="shared" si="203"/>
        <v>3100692.0400000019</v>
      </c>
      <c r="DT57" s="126">
        <f t="shared" si="203"/>
        <v>111917.7</v>
      </c>
      <c r="DU57" s="126">
        <f t="shared" si="203"/>
        <v>3599935.2199999997</v>
      </c>
      <c r="DV57" s="126">
        <f t="shared" si="203"/>
        <v>2988774.3400000017</v>
      </c>
      <c r="DW57" s="126">
        <f t="shared" si="203"/>
        <v>101086.96</v>
      </c>
      <c r="DX57" s="126">
        <f t="shared" si="203"/>
        <v>3701022.1799999997</v>
      </c>
      <c r="DY57" s="126">
        <f t="shared" si="203"/>
        <v>2887687.3800000018</v>
      </c>
      <c r="DZ57" s="126">
        <f t="shared" si="203"/>
        <v>111917.7</v>
      </c>
      <c r="EA57" s="126">
        <f t="shared" si="203"/>
        <v>3812939.8799999994</v>
      </c>
      <c r="EB57" s="126">
        <f t="shared" si="203"/>
        <v>2775769.6800000016</v>
      </c>
      <c r="EC57" s="126">
        <f t="shared" si="203"/>
        <v>108307.45999999999</v>
      </c>
      <c r="ED57" s="126">
        <f t="shared" si="203"/>
        <v>3921247.3399999994</v>
      </c>
      <c r="EE57" s="126">
        <f t="shared" si="203"/>
        <v>2667462.2200000016</v>
      </c>
      <c r="EF57" s="126">
        <f t="shared" si="203"/>
        <v>111917.7</v>
      </c>
      <c r="EG57" s="126">
        <f t="shared" si="203"/>
        <v>4033165.0399999991</v>
      </c>
      <c r="EH57" s="126">
        <f t="shared" si="203"/>
        <v>2555544.5200000019</v>
      </c>
      <c r="EI57" s="126">
        <f t="shared" si="203"/>
        <v>108307.45999999999</v>
      </c>
      <c r="EJ57" s="126">
        <f t="shared" si="203"/>
        <v>4141472.4999999991</v>
      </c>
      <c r="EK57" s="126">
        <f t="shared" si="203"/>
        <v>2447237.0600000015</v>
      </c>
      <c r="EL57" s="126">
        <f t="shared" si="203"/>
        <v>111917.7</v>
      </c>
      <c r="EM57" s="126">
        <f t="shared" si="203"/>
        <v>4253390.1999999993</v>
      </c>
      <c r="EN57" s="126">
        <f t="shared" si="203"/>
        <v>2335319.3600000017</v>
      </c>
      <c r="EO57" s="126">
        <f t="shared" si="203"/>
        <v>111917.7</v>
      </c>
      <c r="EP57" s="126">
        <f t="shared" si="203"/>
        <v>4365307.8999999985</v>
      </c>
      <c r="EQ57" s="126">
        <f t="shared" si="203"/>
        <v>2223401.660000002</v>
      </c>
      <c r="ER57" s="126">
        <f t="shared" si="203"/>
        <v>108307.45999999999</v>
      </c>
      <c r="ES57" s="126">
        <f t="shared" si="203"/>
        <v>4473615.3599999985</v>
      </c>
      <c r="ET57" s="126">
        <f t="shared" si="203"/>
        <v>2115094.200000002</v>
      </c>
      <c r="EU57" s="126">
        <f t="shared" si="203"/>
        <v>111917.7</v>
      </c>
      <c r="EV57" s="126">
        <f t="shared" si="203"/>
        <v>4585533.0599999987</v>
      </c>
      <c r="EW57" s="126">
        <f t="shared" si="203"/>
        <v>2003176.5000000019</v>
      </c>
      <c r="EX57" s="126">
        <f t="shared" si="203"/>
        <v>108307.45999999999</v>
      </c>
      <c r="EY57" s="126">
        <f t="shared" si="203"/>
        <v>4693840.5199999986</v>
      </c>
      <c r="EZ57" s="126">
        <f t="shared" si="203"/>
        <v>1894869.0400000019</v>
      </c>
      <c r="FA57" s="126">
        <f t="shared" si="203"/>
        <v>111917.72</v>
      </c>
      <c r="FB57" s="126">
        <f t="shared" si="203"/>
        <v>4805758.2399999984</v>
      </c>
      <c r="FC57" s="126">
        <f t="shared" si="203"/>
        <v>1782951.3200000017</v>
      </c>
    </row>
    <row r="58" spans="1:159" ht="18" customHeight="1">
      <c r="A58" s="98"/>
      <c r="B58" s="98"/>
      <c r="C58" s="98"/>
      <c r="D58" s="98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  <c r="BC58" s="99"/>
      <c r="BD58" s="99"/>
      <c r="BE58" s="99"/>
      <c r="BF58" s="99"/>
      <c r="BG58" s="99"/>
      <c r="BH58" s="99"/>
      <c r="BI58" s="99"/>
      <c r="BJ58" s="99"/>
      <c r="BK58" s="99"/>
      <c r="BL58" s="99"/>
      <c r="BM58" s="99"/>
      <c r="BN58" s="99"/>
      <c r="BO58" s="99"/>
      <c r="BP58" s="99"/>
      <c r="BQ58" s="99"/>
      <c r="BR58" s="99"/>
      <c r="BS58" s="99"/>
      <c r="BT58" s="99"/>
      <c r="BU58" s="99"/>
      <c r="BV58" s="99"/>
      <c r="BW58" s="99"/>
      <c r="BX58" s="99"/>
      <c r="BY58" s="99"/>
      <c r="BZ58" s="99"/>
      <c r="CA58" s="99"/>
      <c r="CB58" s="99"/>
      <c r="CC58" s="99"/>
      <c r="CD58" s="99"/>
      <c r="CE58" s="99"/>
      <c r="CF58" s="99"/>
      <c r="CG58" s="99"/>
      <c r="CH58" s="99"/>
      <c r="CI58" s="99"/>
      <c r="CJ58" s="99"/>
      <c r="CK58" s="99"/>
      <c r="CL58" s="99"/>
      <c r="CM58" s="99"/>
      <c r="CN58" s="99"/>
      <c r="CO58" s="99"/>
      <c r="CP58" s="99"/>
      <c r="CQ58" s="99"/>
      <c r="CR58" s="99"/>
      <c r="CS58" s="99"/>
      <c r="CT58" s="99"/>
      <c r="CU58" s="99"/>
      <c r="CV58" s="99"/>
      <c r="CW58" s="99"/>
      <c r="CX58" s="99"/>
      <c r="CY58" s="99"/>
      <c r="CZ58" s="99"/>
      <c r="DA58" s="99"/>
      <c r="DB58" s="99"/>
      <c r="DC58" s="99"/>
      <c r="DD58" s="99"/>
      <c r="DE58" s="99"/>
      <c r="DF58" s="99"/>
      <c r="DG58" s="99"/>
      <c r="DH58" s="99"/>
      <c r="DI58" s="99"/>
      <c r="DJ58" s="99"/>
      <c r="DK58" s="99"/>
      <c r="DL58" s="99"/>
      <c r="DM58" s="99"/>
      <c r="DN58" s="99"/>
      <c r="DO58" s="99"/>
      <c r="DP58" s="99"/>
      <c r="DQ58" s="99"/>
      <c r="DR58" s="99"/>
      <c r="DS58" s="99"/>
      <c r="DT58" s="99"/>
      <c r="DU58" s="99"/>
      <c r="DV58" s="99"/>
      <c r="DW58" s="99"/>
      <c r="DX58" s="99"/>
      <c r="DY58" s="99"/>
      <c r="DZ58" s="99"/>
      <c r="EA58" s="99"/>
      <c r="EB58" s="99"/>
      <c r="EC58" s="99"/>
      <c r="ED58" s="99"/>
      <c r="EE58" s="99"/>
      <c r="EF58" s="99"/>
      <c r="EG58" s="99"/>
      <c r="EH58" s="99"/>
      <c r="EI58" s="99"/>
      <c r="EJ58" s="99"/>
      <c r="EK58" s="99"/>
      <c r="EL58" s="99"/>
      <c r="EM58" s="99"/>
      <c r="EN58" s="99"/>
      <c r="EO58" s="99"/>
      <c r="EP58" s="99"/>
      <c r="EQ58" s="99"/>
      <c r="ER58" s="99"/>
      <c r="ES58" s="99"/>
      <c r="ET58" s="99"/>
      <c r="EU58" s="99"/>
      <c r="EV58" s="99"/>
      <c r="EW58" s="99"/>
      <c r="EX58" s="99"/>
      <c r="EY58" s="99"/>
      <c r="EZ58" s="99"/>
      <c r="FA58" s="99"/>
      <c r="FB58" s="99"/>
      <c r="FC58" s="99"/>
    </row>
    <row r="59" spans="1:159" s="127" customFormat="1" ht="18" customHeight="1">
      <c r="A59" s="98">
        <v>43</v>
      </c>
      <c r="B59" s="98" t="s">
        <v>1085</v>
      </c>
      <c r="C59" s="98" t="s">
        <v>1086</v>
      </c>
      <c r="D59" s="98"/>
      <c r="E59" s="71">
        <v>20179</v>
      </c>
      <c r="F59" s="71"/>
      <c r="G59" s="72">
        <v>12.5</v>
      </c>
      <c r="H59" s="72">
        <v>24397945.23</v>
      </c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99"/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  <c r="BC59" s="99"/>
      <c r="BD59" s="99"/>
      <c r="BE59" s="99"/>
      <c r="BF59" s="99"/>
      <c r="BG59" s="99"/>
      <c r="BH59" s="72">
        <v>24397945.23</v>
      </c>
      <c r="BI59" s="72">
        <v>249978.94</v>
      </c>
      <c r="BJ59" s="99">
        <f t="shared" ref="BJ59:BJ79" si="204">BG59+BI59</f>
        <v>249978.94</v>
      </c>
      <c r="BK59" s="112">
        <f t="shared" ref="BK59:BK79" si="205">BH59-BI59</f>
        <v>24147966.289999999</v>
      </c>
      <c r="BL59" s="97">
        <v>258311.57</v>
      </c>
      <c r="BM59" s="99">
        <f t="shared" ref="BM59:BM79" si="206">BJ59+BL59</f>
        <v>508290.51</v>
      </c>
      <c r="BN59" s="112">
        <f t="shared" ref="BN59:BN79" si="207">BK59-BL59</f>
        <v>23889654.719999999</v>
      </c>
      <c r="BO59" s="72">
        <v>249978.94</v>
      </c>
      <c r="BP59" s="99">
        <f t="shared" ref="BP59:BP79" si="208">BM59+BO59</f>
        <v>758269.45</v>
      </c>
      <c r="BQ59" s="112">
        <f t="shared" ref="BQ59:BQ79" si="209">BN59-BO59</f>
        <v>23639675.779999997</v>
      </c>
      <c r="BR59" s="72">
        <v>258311.57</v>
      </c>
      <c r="BS59" s="99">
        <f t="shared" ref="BS59:BS79" si="210">BP59+BR59</f>
        <v>1016581.02</v>
      </c>
      <c r="BT59" s="112">
        <f t="shared" ref="BT59:BT79" si="211">BQ59-BR59</f>
        <v>23381364.209999997</v>
      </c>
      <c r="BU59" s="72">
        <v>258311.57</v>
      </c>
      <c r="BV59" s="99">
        <f t="shared" ref="BV59:BV79" si="212">BS59+BU59</f>
        <v>1274892.5900000001</v>
      </c>
      <c r="BW59" s="112">
        <f t="shared" ref="BW59:BW79" si="213">BT59-BU59</f>
        <v>23123052.639999997</v>
      </c>
      <c r="BX59" s="97">
        <v>249978.94</v>
      </c>
      <c r="BY59" s="99">
        <f t="shared" ref="BY59:BY79" si="214">BV59+BX59</f>
        <v>1524871.53</v>
      </c>
      <c r="BZ59" s="112">
        <f t="shared" ref="BZ59:BZ79" si="215">BW59-BX59</f>
        <v>22873073.699999996</v>
      </c>
      <c r="CA59" s="97">
        <v>258311.57</v>
      </c>
      <c r="CB59" s="99">
        <f t="shared" ref="CB59:CB87" si="216">BY59+CA59</f>
        <v>1783183.1</v>
      </c>
      <c r="CC59" s="112">
        <f t="shared" ref="CC59:CC87" si="217">BZ59-CA59</f>
        <v>22614762.129999995</v>
      </c>
      <c r="CD59" s="72">
        <v>249978.94</v>
      </c>
      <c r="CE59" s="99">
        <f t="shared" ref="CE59:CE94" si="218">CB59+CD59</f>
        <v>2033162.04</v>
      </c>
      <c r="CF59" s="112">
        <f t="shared" ref="CF59:CF94" si="219">CC59-CD59</f>
        <v>22364783.189999994</v>
      </c>
      <c r="CG59" s="72">
        <v>258311.55</v>
      </c>
      <c r="CH59" s="99">
        <f t="shared" ref="CH59:CH94" si="220">CE59+CG59</f>
        <v>2291473.59</v>
      </c>
      <c r="CI59" s="112">
        <f t="shared" ref="CI59:CI94" si="221">CF59-CG59</f>
        <v>22106471.639999993</v>
      </c>
      <c r="CJ59" s="90">
        <v>259019.27</v>
      </c>
      <c r="CK59" s="99">
        <f t="shared" ref="CK59:CK94" si="222">CH59+CJ59</f>
        <v>2550492.86</v>
      </c>
      <c r="CL59" s="112">
        <f t="shared" ref="CL59:CL94" si="223">CI59-CJ59</f>
        <v>21847452.369999994</v>
      </c>
      <c r="CM59" s="90">
        <v>233952.89</v>
      </c>
      <c r="CN59" s="99">
        <f t="shared" ref="CN59:CN101" si="224">CK59+CM59</f>
        <v>2784445.75</v>
      </c>
      <c r="CO59" s="112">
        <f t="shared" ref="CO59:CO101" si="225">CL59-CM59</f>
        <v>21613499.479999993</v>
      </c>
      <c r="CP59" s="90">
        <v>259019.27</v>
      </c>
      <c r="CQ59" s="99">
        <f t="shared" ref="CQ59:CQ101" si="226">CN59+CP59</f>
        <v>3043465.02</v>
      </c>
      <c r="CR59" s="112">
        <f t="shared" ref="CR59:CR101" si="227">CO59-CP59</f>
        <v>21354480.209999993</v>
      </c>
      <c r="CS59" s="90">
        <v>250663.81</v>
      </c>
      <c r="CT59" s="99">
        <f t="shared" ref="CT59:CT101" si="228">CQ59+CS59</f>
        <v>3294128.83</v>
      </c>
      <c r="CU59" s="112">
        <f t="shared" ref="CU59:CU101" si="229">CR59-CS59</f>
        <v>21103816.399999995</v>
      </c>
      <c r="CV59" s="72">
        <v>259019.27</v>
      </c>
      <c r="CW59" s="99">
        <f t="shared" ref="CW59:CW101" si="230">CT59+CV59</f>
        <v>3553148.1</v>
      </c>
      <c r="CX59" s="112">
        <f t="shared" ref="CX59:CX101" si="231">CU59-CV59</f>
        <v>20844797.129999995</v>
      </c>
      <c r="CY59" s="72">
        <v>250663.81</v>
      </c>
      <c r="CZ59" s="99">
        <f t="shared" ref="CZ59:CZ109" si="232">CW59+CY59</f>
        <v>3803811.91</v>
      </c>
      <c r="DA59" s="112">
        <f t="shared" ref="DA59:DA109" si="233">CX59-CY59</f>
        <v>20594133.319999997</v>
      </c>
      <c r="DB59" s="72">
        <v>259019.27</v>
      </c>
      <c r="DC59" s="99">
        <f t="shared" ref="DC59:DC109" si="234">CZ59+DB59</f>
        <v>4062831.18</v>
      </c>
      <c r="DD59" s="112">
        <f t="shared" ref="DD59:DD109" si="235">DA59-DB59</f>
        <v>20335114.049999997</v>
      </c>
      <c r="DE59" s="72">
        <v>259019.27</v>
      </c>
      <c r="DF59" s="99">
        <f t="shared" ref="DF59:DF109" si="236">DC59+DE59</f>
        <v>4321850.45</v>
      </c>
      <c r="DG59" s="112">
        <f t="shared" ref="DG59:DG109" si="237">DD59-DE59</f>
        <v>20076094.779999997</v>
      </c>
      <c r="DH59" s="72">
        <v>250663.81</v>
      </c>
      <c r="DI59" s="99">
        <f t="shared" ref="DI59:DI109" si="238">DF59+DH59</f>
        <v>4572514.26</v>
      </c>
      <c r="DJ59" s="112">
        <f t="shared" ref="DJ59:DJ109" si="239">DG59-DH59</f>
        <v>19825430.969999999</v>
      </c>
      <c r="DK59" s="72">
        <v>259019.27</v>
      </c>
      <c r="DL59" s="99">
        <f t="shared" ref="DL59:DL109" si="240">DI59+DK59</f>
        <v>4831533.5299999993</v>
      </c>
      <c r="DM59" s="112">
        <f t="shared" ref="DM59:DM109" si="241">DJ59-DK59</f>
        <v>19566411.699999999</v>
      </c>
      <c r="DN59" s="72">
        <v>250663.81</v>
      </c>
      <c r="DO59" s="99">
        <f t="shared" ref="DO59:DO109" si="242">DL59+DN59</f>
        <v>5082197.3399999989</v>
      </c>
      <c r="DP59" s="112">
        <f t="shared" ref="DP59:DP109" si="243">DM59-DN59</f>
        <v>19315747.890000001</v>
      </c>
      <c r="DQ59" s="113">
        <v>259019.28</v>
      </c>
      <c r="DR59" s="99">
        <f t="shared" ref="DR59:DR109" si="244">DO59+DQ59</f>
        <v>5341216.6199999992</v>
      </c>
      <c r="DS59" s="112">
        <f t="shared" ref="DS59:DS109" si="245">DP59-DQ59</f>
        <v>19056728.609999999</v>
      </c>
      <c r="DT59" s="114">
        <v>259019.27</v>
      </c>
      <c r="DU59" s="99">
        <f t="shared" ref="DU59:DU109" si="246">DR59+DT59</f>
        <v>5600235.8899999987</v>
      </c>
      <c r="DV59" s="112">
        <f t="shared" ref="DV59:DV109" si="247">DS59-DT59</f>
        <v>18797709.34</v>
      </c>
      <c r="DW59" s="114">
        <v>233952.89</v>
      </c>
      <c r="DX59" s="99">
        <f t="shared" ref="DX59:DX109" si="248">DU59+DW59</f>
        <v>5834188.7799999984</v>
      </c>
      <c r="DY59" s="112">
        <f t="shared" ref="DY59:DY109" si="249">DV59-DW59</f>
        <v>18563756.449999999</v>
      </c>
      <c r="DZ59" s="113">
        <v>259019.27</v>
      </c>
      <c r="EA59" s="99">
        <f t="shared" ref="EA59:EA109" si="250">DX59+DZ59</f>
        <v>6093208.049999998</v>
      </c>
      <c r="EB59" s="112">
        <f t="shared" ref="EB59:EB109" si="251">DY59-DZ59</f>
        <v>18304737.18</v>
      </c>
      <c r="EC59" s="114">
        <v>250663.81</v>
      </c>
      <c r="ED59" s="99">
        <f t="shared" ref="ED59:ED109" si="252">EA59+EC59</f>
        <v>6343871.8599999975</v>
      </c>
      <c r="EE59" s="112">
        <f t="shared" ref="EE59:EE109" si="253">EB59-EC59</f>
        <v>18054073.370000001</v>
      </c>
      <c r="EF59" s="114">
        <v>259019.27</v>
      </c>
      <c r="EG59" s="99">
        <f t="shared" ref="EG59:EG109" si="254">ED59+EF59</f>
        <v>6602891.1299999971</v>
      </c>
      <c r="EH59" s="112">
        <f t="shared" ref="EH59:EH109" si="255">EE59-EF59</f>
        <v>17795054.100000001</v>
      </c>
      <c r="EI59" s="114">
        <v>250663.81</v>
      </c>
      <c r="EJ59" s="99">
        <f t="shared" ref="EJ59:EJ115" si="256">EG59+EI59</f>
        <v>6853554.9399999967</v>
      </c>
      <c r="EK59" s="112">
        <f t="shared" ref="EK59:EK115" si="257">EH59-EI59</f>
        <v>17544390.290000003</v>
      </c>
      <c r="EL59" s="94">
        <v>259019.27</v>
      </c>
      <c r="EM59" s="99">
        <f t="shared" ref="EM59:EM115" si="258">EJ59+EL59</f>
        <v>7112574.2099999962</v>
      </c>
      <c r="EN59" s="112">
        <f t="shared" ref="EN59:EN115" si="259">EK59-EL59</f>
        <v>17285371.020000003</v>
      </c>
      <c r="EO59" s="114">
        <v>259019.27</v>
      </c>
      <c r="EP59" s="99">
        <f t="shared" ref="EP59:EP118" si="260">EM59+EO59</f>
        <v>7371593.4799999958</v>
      </c>
      <c r="EQ59" s="112">
        <f t="shared" ref="EQ59:EQ118" si="261">EN59-EO59</f>
        <v>17026351.750000004</v>
      </c>
      <c r="ER59" s="95">
        <v>250663.81</v>
      </c>
      <c r="ES59" s="99">
        <f t="shared" ref="ES59:ES118" si="262">EP59+ER59</f>
        <v>7622257.2899999954</v>
      </c>
      <c r="ET59" s="112">
        <f t="shared" ref="ET59:ET118" si="263">EQ59-ER59</f>
        <v>16775687.940000003</v>
      </c>
      <c r="EU59" s="96">
        <v>259019.27</v>
      </c>
      <c r="EV59" s="99">
        <f t="shared" ref="EV59:EV118" si="264">ES59+EU59</f>
        <v>7881276.5599999949</v>
      </c>
      <c r="EW59" s="112">
        <f t="shared" ref="EW59:EW118" si="265">ET59-EU59</f>
        <v>16516668.670000004</v>
      </c>
      <c r="EX59" s="114">
        <v>250663.81</v>
      </c>
      <c r="EY59" s="99">
        <f t="shared" ref="EY59:EY118" si="266">EV59+EX59</f>
        <v>8131940.3699999945</v>
      </c>
      <c r="EZ59" s="112">
        <f t="shared" ref="EZ59:EZ118" si="267">EW59-EX59</f>
        <v>16266004.860000003</v>
      </c>
      <c r="FA59" s="114">
        <v>259019.28</v>
      </c>
      <c r="FB59" s="99">
        <f t="shared" ref="FB59:FB118" si="268">EY59+FA59</f>
        <v>8390959.6499999948</v>
      </c>
      <c r="FC59" s="112">
        <f t="shared" ref="FC59:FC118" si="269">EZ59-FA59</f>
        <v>16006985.580000004</v>
      </c>
    </row>
    <row r="60" spans="1:159" s="127" customFormat="1" ht="18" customHeight="1">
      <c r="A60" s="98">
        <v>44</v>
      </c>
      <c r="B60" s="98" t="s">
        <v>1087</v>
      </c>
      <c r="C60" s="98" t="s">
        <v>1088</v>
      </c>
      <c r="D60" s="98"/>
      <c r="E60" s="71">
        <v>20179</v>
      </c>
      <c r="F60" s="71"/>
      <c r="G60" s="72">
        <v>12.5</v>
      </c>
      <c r="H60" s="72">
        <v>5606787.6200000001</v>
      </c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  <c r="BC60" s="99"/>
      <c r="BD60" s="99"/>
      <c r="BE60" s="99"/>
      <c r="BF60" s="99"/>
      <c r="BG60" s="99"/>
      <c r="BH60" s="72">
        <v>5606787.6200000001</v>
      </c>
      <c r="BI60" s="72">
        <v>57446.58</v>
      </c>
      <c r="BJ60" s="99">
        <f t="shared" si="204"/>
        <v>57446.58</v>
      </c>
      <c r="BK60" s="112">
        <f t="shared" si="205"/>
        <v>5549341.04</v>
      </c>
      <c r="BL60" s="97">
        <v>59361.47</v>
      </c>
      <c r="BM60" s="99">
        <f t="shared" si="206"/>
        <v>116808.05</v>
      </c>
      <c r="BN60" s="112">
        <f t="shared" si="207"/>
        <v>5489979.5700000003</v>
      </c>
      <c r="BO60" s="72">
        <v>57446.58</v>
      </c>
      <c r="BP60" s="99">
        <f t="shared" si="208"/>
        <v>174254.63</v>
      </c>
      <c r="BQ60" s="112">
        <f t="shared" si="209"/>
        <v>5432532.9900000002</v>
      </c>
      <c r="BR60" s="72">
        <v>59361.47</v>
      </c>
      <c r="BS60" s="99">
        <f t="shared" si="210"/>
        <v>233616.1</v>
      </c>
      <c r="BT60" s="112">
        <f t="shared" si="211"/>
        <v>5373171.5200000005</v>
      </c>
      <c r="BU60" s="72">
        <v>59361.47</v>
      </c>
      <c r="BV60" s="99">
        <f t="shared" si="212"/>
        <v>292977.57</v>
      </c>
      <c r="BW60" s="112">
        <f t="shared" si="213"/>
        <v>5313810.0500000007</v>
      </c>
      <c r="BX60" s="97">
        <v>57446.58</v>
      </c>
      <c r="BY60" s="99">
        <f t="shared" si="214"/>
        <v>350424.15</v>
      </c>
      <c r="BZ60" s="112">
        <f t="shared" si="215"/>
        <v>5256363.4700000007</v>
      </c>
      <c r="CA60" s="97">
        <v>59361.47</v>
      </c>
      <c r="CB60" s="99">
        <f t="shared" si="216"/>
        <v>409785.62</v>
      </c>
      <c r="CC60" s="112">
        <f t="shared" si="217"/>
        <v>5197002.0000000009</v>
      </c>
      <c r="CD60" s="72">
        <v>57446.58</v>
      </c>
      <c r="CE60" s="99">
        <f t="shared" si="218"/>
        <v>467232.2</v>
      </c>
      <c r="CF60" s="112">
        <f t="shared" si="219"/>
        <v>5139555.4200000009</v>
      </c>
      <c r="CG60" s="72">
        <v>59361.49</v>
      </c>
      <c r="CH60" s="99">
        <f t="shared" si="220"/>
        <v>526593.69000000006</v>
      </c>
      <c r="CI60" s="112">
        <f t="shared" si="221"/>
        <v>5080193.9300000006</v>
      </c>
      <c r="CJ60" s="90">
        <v>59524.1</v>
      </c>
      <c r="CK60" s="99">
        <f t="shared" si="222"/>
        <v>586117.79</v>
      </c>
      <c r="CL60" s="112">
        <f t="shared" si="223"/>
        <v>5020669.830000001</v>
      </c>
      <c r="CM60" s="90">
        <v>53763.71</v>
      </c>
      <c r="CN60" s="99">
        <f t="shared" si="224"/>
        <v>639881.5</v>
      </c>
      <c r="CO60" s="112">
        <f t="shared" si="225"/>
        <v>4966906.120000001</v>
      </c>
      <c r="CP60" s="90">
        <v>59524.1</v>
      </c>
      <c r="CQ60" s="99">
        <f t="shared" si="226"/>
        <v>699405.6</v>
      </c>
      <c r="CR60" s="112">
        <f t="shared" si="227"/>
        <v>4907382.0200000014</v>
      </c>
      <c r="CS60" s="90">
        <v>57603.97</v>
      </c>
      <c r="CT60" s="99">
        <f t="shared" si="228"/>
        <v>757009.57</v>
      </c>
      <c r="CU60" s="112">
        <f t="shared" si="229"/>
        <v>4849778.0500000017</v>
      </c>
      <c r="CV60" s="72">
        <v>59524.1</v>
      </c>
      <c r="CW60" s="99">
        <f t="shared" si="230"/>
        <v>816533.66999999993</v>
      </c>
      <c r="CX60" s="112">
        <f t="shared" si="231"/>
        <v>4790253.950000002</v>
      </c>
      <c r="CY60" s="72">
        <v>57603.97</v>
      </c>
      <c r="CZ60" s="99">
        <f t="shared" si="232"/>
        <v>874137.6399999999</v>
      </c>
      <c r="DA60" s="112">
        <f t="shared" si="233"/>
        <v>4732649.9800000023</v>
      </c>
      <c r="DB60" s="72">
        <v>59524.1</v>
      </c>
      <c r="DC60" s="99">
        <f t="shared" si="234"/>
        <v>933661.73999999987</v>
      </c>
      <c r="DD60" s="112">
        <f t="shared" si="235"/>
        <v>4673125.8800000027</v>
      </c>
      <c r="DE60" s="72">
        <v>59524.1</v>
      </c>
      <c r="DF60" s="99">
        <f t="shared" si="236"/>
        <v>993185.83999999985</v>
      </c>
      <c r="DG60" s="112">
        <f t="shared" si="237"/>
        <v>4613601.7800000031</v>
      </c>
      <c r="DH60" s="72">
        <v>57603.97</v>
      </c>
      <c r="DI60" s="99">
        <f t="shared" si="238"/>
        <v>1050789.8099999998</v>
      </c>
      <c r="DJ60" s="112">
        <f t="shared" si="239"/>
        <v>4555997.8100000033</v>
      </c>
      <c r="DK60" s="72">
        <v>59524.1</v>
      </c>
      <c r="DL60" s="99">
        <f t="shared" si="240"/>
        <v>1110313.9099999999</v>
      </c>
      <c r="DM60" s="112">
        <f t="shared" si="241"/>
        <v>4496473.7100000037</v>
      </c>
      <c r="DN60" s="72">
        <v>57603.97</v>
      </c>
      <c r="DO60" s="99">
        <f t="shared" si="242"/>
        <v>1167917.8799999999</v>
      </c>
      <c r="DP60" s="112">
        <f t="shared" si="243"/>
        <v>4438869.7400000039</v>
      </c>
      <c r="DQ60" s="113">
        <v>59524.14</v>
      </c>
      <c r="DR60" s="99">
        <f t="shared" si="244"/>
        <v>1227442.0199999998</v>
      </c>
      <c r="DS60" s="112">
        <f t="shared" si="245"/>
        <v>4379345.6000000043</v>
      </c>
      <c r="DT60" s="114">
        <v>59524.1</v>
      </c>
      <c r="DU60" s="99">
        <f t="shared" si="246"/>
        <v>1286966.1199999999</v>
      </c>
      <c r="DV60" s="112">
        <f t="shared" si="247"/>
        <v>4319821.5000000047</v>
      </c>
      <c r="DW60" s="114">
        <v>53763.71</v>
      </c>
      <c r="DX60" s="99">
        <f t="shared" si="248"/>
        <v>1340729.8299999998</v>
      </c>
      <c r="DY60" s="112">
        <f t="shared" si="249"/>
        <v>4266057.7900000047</v>
      </c>
      <c r="DZ60" s="115">
        <v>59524.1</v>
      </c>
      <c r="EA60" s="99">
        <f t="shared" si="250"/>
        <v>1400253.93</v>
      </c>
      <c r="EB60" s="112">
        <f t="shared" si="251"/>
        <v>4206533.6900000051</v>
      </c>
      <c r="EC60" s="114">
        <v>57603.97</v>
      </c>
      <c r="ED60" s="99">
        <f t="shared" si="252"/>
        <v>1457857.9</v>
      </c>
      <c r="EE60" s="112">
        <f t="shared" si="253"/>
        <v>4148929.7200000049</v>
      </c>
      <c r="EF60" s="114">
        <v>59524.1</v>
      </c>
      <c r="EG60" s="99">
        <f t="shared" si="254"/>
        <v>1517382</v>
      </c>
      <c r="EH60" s="112">
        <f t="shared" si="255"/>
        <v>4089405.6200000048</v>
      </c>
      <c r="EI60" s="114">
        <v>57603.97</v>
      </c>
      <c r="EJ60" s="99">
        <f t="shared" si="256"/>
        <v>1574985.97</v>
      </c>
      <c r="EK60" s="112">
        <f t="shared" si="257"/>
        <v>4031801.6500000046</v>
      </c>
      <c r="EL60" s="94">
        <v>59524.1</v>
      </c>
      <c r="EM60" s="99">
        <f t="shared" si="258"/>
        <v>1634510.07</v>
      </c>
      <c r="EN60" s="112">
        <f t="shared" si="259"/>
        <v>3972277.5500000045</v>
      </c>
      <c r="EO60" s="114">
        <v>59524.1</v>
      </c>
      <c r="EP60" s="99">
        <f t="shared" si="260"/>
        <v>1694034.1700000002</v>
      </c>
      <c r="EQ60" s="112">
        <f t="shared" si="261"/>
        <v>3912753.4500000044</v>
      </c>
      <c r="ER60" s="95">
        <v>57603.97</v>
      </c>
      <c r="ES60" s="99">
        <f t="shared" si="262"/>
        <v>1751638.1400000001</v>
      </c>
      <c r="ET60" s="112">
        <f t="shared" si="263"/>
        <v>3855149.4800000042</v>
      </c>
      <c r="EU60" s="96">
        <v>59524.1</v>
      </c>
      <c r="EV60" s="99">
        <f t="shared" si="264"/>
        <v>1811162.2400000002</v>
      </c>
      <c r="EW60" s="112">
        <f t="shared" si="265"/>
        <v>3795625.3800000041</v>
      </c>
      <c r="EX60" s="114">
        <v>57603.97</v>
      </c>
      <c r="EY60" s="99">
        <f t="shared" si="266"/>
        <v>1868766.2100000002</v>
      </c>
      <c r="EZ60" s="112">
        <f t="shared" si="267"/>
        <v>3738021.4100000039</v>
      </c>
      <c r="FA60" s="114">
        <v>59524.14</v>
      </c>
      <c r="FB60" s="99">
        <f t="shared" si="268"/>
        <v>1928290.35</v>
      </c>
      <c r="FC60" s="112">
        <f t="shared" si="269"/>
        <v>3678497.2700000037</v>
      </c>
    </row>
    <row r="61" spans="1:159" s="127" customFormat="1" ht="18" customHeight="1">
      <c r="A61" s="98">
        <v>45</v>
      </c>
      <c r="B61" s="98" t="s">
        <v>1089</v>
      </c>
      <c r="C61" s="98" t="s">
        <v>1090</v>
      </c>
      <c r="D61" s="98"/>
      <c r="E61" s="71">
        <v>20179</v>
      </c>
      <c r="F61" s="71"/>
      <c r="G61" s="72">
        <v>12.5</v>
      </c>
      <c r="H61" s="72">
        <v>455955.6</v>
      </c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99"/>
      <c r="AB61" s="99"/>
      <c r="AC61" s="99"/>
      <c r="AD61" s="99"/>
      <c r="AE61" s="99"/>
      <c r="AF61" s="99"/>
      <c r="AG61" s="99"/>
      <c r="AH61" s="99"/>
      <c r="AI61" s="99"/>
      <c r="AJ61" s="99"/>
      <c r="AK61" s="99"/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  <c r="BC61" s="99"/>
      <c r="BD61" s="99"/>
      <c r="BE61" s="99"/>
      <c r="BF61" s="99"/>
      <c r="BG61" s="99"/>
      <c r="BH61" s="72">
        <v>455955.6</v>
      </c>
      <c r="BI61" s="72">
        <v>4671.67</v>
      </c>
      <c r="BJ61" s="99">
        <f t="shared" si="204"/>
        <v>4671.67</v>
      </c>
      <c r="BK61" s="112">
        <f t="shared" si="205"/>
        <v>451283.93</v>
      </c>
      <c r="BL61" s="97">
        <v>4827.3900000000003</v>
      </c>
      <c r="BM61" s="99">
        <f t="shared" si="206"/>
        <v>9499.0600000000013</v>
      </c>
      <c r="BN61" s="112">
        <f t="shared" si="207"/>
        <v>446456.54</v>
      </c>
      <c r="BO61" s="72">
        <v>4671.67</v>
      </c>
      <c r="BP61" s="99">
        <f t="shared" si="208"/>
        <v>14170.730000000001</v>
      </c>
      <c r="BQ61" s="112">
        <f t="shared" si="209"/>
        <v>441784.87</v>
      </c>
      <c r="BR61" s="72">
        <v>4827.3900000000003</v>
      </c>
      <c r="BS61" s="99">
        <f t="shared" si="210"/>
        <v>18998.120000000003</v>
      </c>
      <c r="BT61" s="112">
        <f t="shared" si="211"/>
        <v>436957.48</v>
      </c>
      <c r="BU61" s="72">
        <v>4827.3900000000003</v>
      </c>
      <c r="BV61" s="99">
        <f t="shared" si="212"/>
        <v>23825.510000000002</v>
      </c>
      <c r="BW61" s="112">
        <f t="shared" si="213"/>
        <v>432130.08999999997</v>
      </c>
      <c r="BX61" s="97">
        <v>4671.67</v>
      </c>
      <c r="BY61" s="99">
        <f t="shared" si="214"/>
        <v>28497.18</v>
      </c>
      <c r="BZ61" s="112">
        <f t="shared" si="215"/>
        <v>427458.42</v>
      </c>
      <c r="CA61" s="97">
        <v>4827.3900000000003</v>
      </c>
      <c r="CB61" s="99">
        <f t="shared" si="216"/>
        <v>33324.57</v>
      </c>
      <c r="CC61" s="112">
        <f t="shared" si="217"/>
        <v>422631.02999999997</v>
      </c>
      <c r="CD61" s="72">
        <v>4671.67</v>
      </c>
      <c r="CE61" s="99">
        <f t="shared" si="218"/>
        <v>37996.239999999998</v>
      </c>
      <c r="CF61" s="112">
        <f t="shared" si="219"/>
        <v>417959.36</v>
      </c>
      <c r="CG61" s="72">
        <v>4827.37</v>
      </c>
      <c r="CH61" s="99">
        <f t="shared" si="220"/>
        <v>42823.61</v>
      </c>
      <c r="CI61" s="112">
        <f t="shared" si="221"/>
        <v>413131.99</v>
      </c>
      <c r="CJ61" s="90">
        <v>4840.6099999999997</v>
      </c>
      <c r="CK61" s="99">
        <f t="shared" si="222"/>
        <v>47664.22</v>
      </c>
      <c r="CL61" s="112">
        <f t="shared" si="223"/>
        <v>408291.38</v>
      </c>
      <c r="CM61" s="90">
        <v>4372.17</v>
      </c>
      <c r="CN61" s="99">
        <f t="shared" si="224"/>
        <v>52036.39</v>
      </c>
      <c r="CO61" s="112">
        <f t="shared" si="225"/>
        <v>403919.21</v>
      </c>
      <c r="CP61" s="90">
        <v>4840.6099999999997</v>
      </c>
      <c r="CQ61" s="99">
        <f t="shared" si="226"/>
        <v>56877</v>
      </c>
      <c r="CR61" s="112">
        <f t="shared" si="227"/>
        <v>399078.60000000003</v>
      </c>
      <c r="CS61" s="90">
        <v>4684.47</v>
      </c>
      <c r="CT61" s="99">
        <f t="shared" si="228"/>
        <v>61561.47</v>
      </c>
      <c r="CU61" s="112">
        <f t="shared" si="229"/>
        <v>394394.13000000006</v>
      </c>
      <c r="CV61" s="72">
        <v>4840.6099999999997</v>
      </c>
      <c r="CW61" s="99">
        <f t="shared" si="230"/>
        <v>66402.080000000002</v>
      </c>
      <c r="CX61" s="112">
        <f t="shared" si="231"/>
        <v>389553.52000000008</v>
      </c>
      <c r="CY61" s="72">
        <v>4684.47</v>
      </c>
      <c r="CZ61" s="99">
        <f t="shared" si="232"/>
        <v>71086.55</v>
      </c>
      <c r="DA61" s="112">
        <f t="shared" si="233"/>
        <v>384869.0500000001</v>
      </c>
      <c r="DB61" s="72">
        <v>4840.6099999999997</v>
      </c>
      <c r="DC61" s="99">
        <f t="shared" si="234"/>
        <v>75927.16</v>
      </c>
      <c r="DD61" s="112">
        <f t="shared" si="235"/>
        <v>380028.44000000012</v>
      </c>
      <c r="DE61" s="72">
        <v>4840.6099999999997</v>
      </c>
      <c r="DF61" s="99">
        <f t="shared" si="236"/>
        <v>80767.77</v>
      </c>
      <c r="DG61" s="112">
        <f t="shared" si="237"/>
        <v>375187.83000000013</v>
      </c>
      <c r="DH61" s="72">
        <v>4684.47</v>
      </c>
      <c r="DI61" s="99">
        <f t="shared" si="238"/>
        <v>85452.24</v>
      </c>
      <c r="DJ61" s="112">
        <f t="shared" si="239"/>
        <v>370503.36000000016</v>
      </c>
      <c r="DK61" s="72">
        <v>4840.6099999999997</v>
      </c>
      <c r="DL61" s="99">
        <f t="shared" si="240"/>
        <v>90292.85</v>
      </c>
      <c r="DM61" s="112">
        <f t="shared" si="241"/>
        <v>365662.75000000017</v>
      </c>
      <c r="DN61" s="72">
        <v>4684.47</v>
      </c>
      <c r="DO61" s="99">
        <f t="shared" si="242"/>
        <v>94977.32</v>
      </c>
      <c r="DP61" s="112">
        <f t="shared" si="243"/>
        <v>360978.2800000002</v>
      </c>
      <c r="DQ61" s="113">
        <v>4840.62</v>
      </c>
      <c r="DR61" s="99">
        <f t="shared" si="244"/>
        <v>99817.94</v>
      </c>
      <c r="DS61" s="112">
        <f t="shared" si="245"/>
        <v>356137.66000000021</v>
      </c>
      <c r="DT61" s="114">
        <v>4840.6099999999997</v>
      </c>
      <c r="DU61" s="99">
        <f t="shared" si="246"/>
        <v>104658.55</v>
      </c>
      <c r="DV61" s="112">
        <f t="shared" si="247"/>
        <v>351297.05000000022</v>
      </c>
      <c r="DW61" s="114">
        <v>4372.17</v>
      </c>
      <c r="DX61" s="99">
        <f t="shared" si="248"/>
        <v>109030.72</v>
      </c>
      <c r="DY61" s="112">
        <f t="shared" si="249"/>
        <v>346924.88000000024</v>
      </c>
      <c r="DZ61" s="115">
        <v>4840.6099999999997</v>
      </c>
      <c r="EA61" s="99">
        <f t="shared" si="250"/>
        <v>113871.33</v>
      </c>
      <c r="EB61" s="112">
        <f t="shared" si="251"/>
        <v>342084.27000000025</v>
      </c>
      <c r="EC61" s="114">
        <v>4684.47</v>
      </c>
      <c r="ED61" s="99">
        <f t="shared" si="252"/>
        <v>118555.8</v>
      </c>
      <c r="EE61" s="112">
        <f t="shared" si="253"/>
        <v>337399.80000000028</v>
      </c>
      <c r="EF61" s="114">
        <v>4840.6099999999997</v>
      </c>
      <c r="EG61" s="99">
        <f t="shared" si="254"/>
        <v>123396.41</v>
      </c>
      <c r="EH61" s="112">
        <f t="shared" si="255"/>
        <v>332559.19000000029</v>
      </c>
      <c r="EI61" s="114">
        <v>4684.47</v>
      </c>
      <c r="EJ61" s="99">
        <f t="shared" si="256"/>
        <v>128080.88</v>
      </c>
      <c r="EK61" s="112">
        <f t="shared" si="257"/>
        <v>327874.72000000032</v>
      </c>
      <c r="EL61" s="94">
        <v>4840.6099999999997</v>
      </c>
      <c r="EM61" s="99">
        <f t="shared" si="258"/>
        <v>132921.49</v>
      </c>
      <c r="EN61" s="112">
        <f t="shared" si="259"/>
        <v>323034.11000000034</v>
      </c>
      <c r="EO61" s="114">
        <v>4840.6099999999997</v>
      </c>
      <c r="EP61" s="99">
        <f t="shared" si="260"/>
        <v>137762.09999999998</v>
      </c>
      <c r="EQ61" s="112">
        <f t="shared" si="261"/>
        <v>318193.50000000035</v>
      </c>
      <c r="ER61" s="95">
        <v>4684.47</v>
      </c>
      <c r="ES61" s="99">
        <f t="shared" si="262"/>
        <v>142446.56999999998</v>
      </c>
      <c r="ET61" s="112">
        <f t="shared" si="263"/>
        <v>313509.03000000038</v>
      </c>
      <c r="EU61" s="96">
        <v>4840.6099999999997</v>
      </c>
      <c r="EV61" s="99">
        <f t="shared" si="264"/>
        <v>147287.17999999996</v>
      </c>
      <c r="EW61" s="112">
        <f t="shared" si="265"/>
        <v>308668.42000000039</v>
      </c>
      <c r="EX61" s="114">
        <v>4684.47</v>
      </c>
      <c r="EY61" s="99">
        <f t="shared" si="266"/>
        <v>151971.64999999997</v>
      </c>
      <c r="EZ61" s="112">
        <f t="shared" si="267"/>
        <v>303983.95000000042</v>
      </c>
      <c r="FA61" s="114">
        <v>4840.62</v>
      </c>
      <c r="FB61" s="99">
        <f t="shared" si="268"/>
        <v>156812.26999999996</v>
      </c>
      <c r="FC61" s="112">
        <f t="shared" si="269"/>
        <v>299143.33000000042</v>
      </c>
    </row>
    <row r="62" spans="1:159" s="127" customFormat="1" ht="18" customHeight="1">
      <c r="A62" s="98">
        <v>46</v>
      </c>
      <c r="B62" s="98" t="s">
        <v>1091</v>
      </c>
      <c r="C62" s="98" t="s">
        <v>1092</v>
      </c>
      <c r="D62" s="98"/>
      <c r="E62" s="71">
        <v>20179</v>
      </c>
      <c r="F62" s="71"/>
      <c r="G62" s="72">
        <v>12.5</v>
      </c>
      <c r="H62" s="72">
        <v>254605.64</v>
      </c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99"/>
      <c r="AA62" s="99"/>
      <c r="AB62" s="99"/>
      <c r="AC62" s="99"/>
      <c r="AD62" s="99"/>
      <c r="AE62" s="99"/>
      <c r="AF62" s="99"/>
      <c r="AG62" s="99"/>
      <c r="AH62" s="99"/>
      <c r="AI62" s="99"/>
      <c r="AJ62" s="99"/>
      <c r="AK62" s="99"/>
      <c r="AL62" s="99"/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  <c r="AX62" s="99"/>
      <c r="AY62" s="99"/>
      <c r="AZ62" s="99"/>
      <c r="BA62" s="99"/>
      <c r="BB62" s="99"/>
      <c r="BC62" s="99"/>
      <c r="BD62" s="99"/>
      <c r="BE62" s="99"/>
      <c r="BF62" s="99"/>
      <c r="BG62" s="99"/>
      <c r="BH62" s="72">
        <v>254605.64</v>
      </c>
      <c r="BI62" s="72">
        <v>2608.65</v>
      </c>
      <c r="BJ62" s="99">
        <f t="shared" si="204"/>
        <v>2608.65</v>
      </c>
      <c r="BK62" s="112">
        <f t="shared" si="205"/>
        <v>251996.99000000002</v>
      </c>
      <c r="BL62" s="97">
        <v>2695.61</v>
      </c>
      <c r="BM62" s="99">
        <f t="shared" si="206"/>
        <v>5304.26</v>
      </c>
      <c r="BN62" s="112">
        <f t="shared" si="207"/>
        <v>249301.38000000003</v>
      </c>
      <c r="BO62" s="72">
        <v>2608.65</v>
      </c>
      <c r="BP62" s="99">
        <f t="shared" si="208"/>
        <v>7912.91</v>
      </c>
      <c r="BQ62" s="112">
        <f t="shared" si="209"/>
        <v>246692.73000000004</v>
      </c>
      <c r="BR62" s="72">
        <v>2695.61</v>
      </c>
      <c r="BS62" s="99">
        <f t="shared" si="210"/>
        <v>10608.52</v>
      </c>
      <c r="BT62" s="112">
        <f t="shared" si="211"/>
        <v>243997.12000000005</v>
      </c>
      <c r="BU62" s="72">
        <v>2695.61</v>
      </c>
      <c r="BV62" s="99">
        <f t="shared" si="212"/>
        <v>13304.130000000001</v>
      </c>
      <c r="BW62" s="112">
        <f t="shared" si="213"/>
        <v>241301.51000000007</v>
      </c>
      <c r="BX62" s="97">
        <v>2608.65</v>
      </c>
      <c r="BY62" s="99">
        <f t="shared" si="214"/>
        <v>15912.78</v>
      </c>
      <c r="BZ62" s="112">
        <f t="shared" si="215"/>
        <v>238692.86000000007</v>
      </c>
      <c r="CA62" s="97">
        <v>2695.61</v>
      </c>
      <c r="CB62" s="99">
        <f t="shared" si="216"/>
        <v>18608.39</v>
      </c>
      <c r="CC62" s="112">
        <f t="shared" si="217"/>
        <v>235997.25000000009</v>
      </c>
      <c r="CD62" s="72">
        <v>2608.65</v>
      </c>
      <c r="CE62" s="99">
        <f t="shared" si="218"/>
        <v>21217.040000000001</v>
      </c>
      <c r="CF62" s="112">
        <f t="shared" si="219"/>
        <v>233388.60000000009</v>
      </c>
      <c r="CG62" s="72">
        <v>2695.62</v>
      </c>
      <c r="CH62" s="99">
        <f t="shared" si="220"/>
        <v>23912.66</v>
      </c>
      <c r="CI62" s="112">
        <f t="shared" si="221"/>
        <v>230692.9800000001</v>
      </c>
      <c r="CJ62" s="90">
        <v>2702.99</v>
      </c>
      <c r="CK62" s="99">
        <f t="shared" si="222"/>
        <v>26615.65</v>
      </c>
      <c r="CL62" s="112">
        <f t="shared" si="223"/>
        <v>227989.99000000011</v>
      </c>
      <c r="CM62" s="90">
        <v>2441.41</v>
      </c>
      <c r="CN62" s="99">
        <f t="shared" si="224"/>
        <v>29057.06</v>
      </c>
      <c r="CO62" s="112">
        <f t="shared" si="225"/>
        <v>225548.5800000001</v>
      </c>
      <c r="CP62" s="90">
        <v>2702.99</v>
      </c>
      <c r="CQ62" s="99">
        <f t="shared" si="226"/>
        <v>31760.050000000003</v>
      </c>
      <c r="CR62" s="112">
        <f t="shared" si="227"/>
        <v>222845.59000000011</v>
      </c>
      <c r="CS62" s="90">
        <v>2615.8000000000002</v>
      </c>
      <c r="CT62" s="99">
        <f t="shared" si="228"/>
        <v>34375.850000000006</v>
      </c>
      <c r="CU62" s="112">
        <f t="shared" si="229"/>
        <v>220229.79000000012</v>
      </c>
      <c r="CV62" s="72">
        <v>2702.99</v>
      </c>
      <c r="CW62" s="99">
        <f t="shared" si="230"/>
        <v>37078.840000000004</v>
      </c>
      <c r="CX62" s="112">
        <f t="shared" si="231"/>
        <v>217526.80000000013</v>
      </c>
      <c r="CY62" s="72">
        <v>2615.8000000000002</v>
      </c>
      <c r="CZ62" s="99">
        <f t="shared" si="232"/>
        <v>39694.640000000007</v>
      </c>
      <c r="DA62" s="112">
        <f t="shared" si="233"/>
        <v>214911.00000000015</v>
      </c>
      <c r="DB62" s="72">
        <v>2702.99</v>
      </c>
      <c r="DC62" s="99">
        <f t="shared" si="234"/>
        <v>42397.630000000005</v>
      </c>
      <c r="DD62" s="112">
        <f t="shared" si="235"/>
        <v>212208.01000000015</v>
      </c>
      <c r="DE62" s="72">
        <v>2702.99</v>
      </c>
      <c r="DF62" s="99">
        <f t="shared" si="236"/>
        <v>45100.62</v>
      </c>
      <c r="DG62" s="112">
        <f t="shared" si="237"/>
        <v>209505.02000000016</v>
      </c>
      <c r="DH62" s="72">
        <v>2615.8000000000002</v>
      </c>
      <c r="DI62" s="99">
        <f t="shared" si="238"/>
        <v>47716.420000000006</v>
      </c>
      <c r="DJ62" s="112">
        <f t="shared" si="239"/>
        <v>206889.22000000018</v>
      </c>
      <c r="DK62" s="72">
        <v>2702.99</v>
      </c>
      <c r="DL62" s="99">
        <f t="shared" si="240"/>
        <v>50419.41</v>
      </c>
      <c r="DM62" s="112">
        <f t="shared" si="241"/>
        <v>204186.23000000019</v>
      </c>
      <c r="DN62" s="72">
        <v>2615.8000000000002</v>
      </c>
      <c r="DO62" s="99">
        <f t="shared" si="242"/>
        <v>53035.210000000006</v>
      </c>
      <c r="DP62" s="112">
        <f t="shared" si="243"/>
        <v>201570.4300000002</v>
      </c>
      <c r="DQ62" s="113">
        <v>2703.03</v>
      </c>
      <c r="DR62" s="99">
        <f t="shared" si="244"/>
        <v>55738.240000000005</v>
      </c>
      <c r="DS62" s="112">
        <f t="shared" si="245"/>
        <v>198867.4000000002</v>
      </c>
      <c r="DT62" s="114">
        <v>2702.99</v>
      </c>
      <c r="DU62" s="99">
        <f t="shared" si="246"/>
        <v>58441.23</v>
      </c>
      <c r="DV62" s="112">
        <f t="shared" si="247"/>
        <v>196164.41000000021</v>
      </c>
      <c r="DW62" s="114">
        <v>2441.41</v>
      </c>
      <c r="DX62" s="99">
        <f t="shared" si="248"/>
        <v>60882.64</v>
      </c>
      <c r="DY62" s="112">
        <f t="shared" si="249"/>
        <v>193723.0000000002</v>
      </c>
      <c r="DZ62" s="115">
        <v>2702.99</v>
      </c>
      <c r="EA62" s="99">
        <f t="shared" si="250"/>
        <v>63585.63</v>
      </c>
      <c r="EB62" s="112">
        <f t="shared" si="251"/>
        <v>191020.01000000021</v>
      </c>
      <c r="EC62" s="114">
        <v>2615.8000000000002</v>
      </c>
      <c r="ED62" s="99">
        <f t="shared" si="252"/>
        <v>66201.429999999993</v>
      </c>
      <c r="EE62" s="112">
        <f t="shared" si="253"/>
        <v>188404.21000000022</v>
      </c>
      <c r="EF62" s="114">
        <v>2702.99</v>
      </c>
      <c r="EG62" s="99">
        <f t="shared" si="254"/>
        <v>68904.42</v>
      </c>
      <c r="EH62" s="112">
        <f t="shared" si="255"/>
        <v>185701.22000000023</v>
      </c>
      <c r="EI62" s="114">
        <v>2615.8000000000002</v>
      </c>
      <c r="EJ62" s="99">
        <f t="shared" si="256"/>
        <v>71520.22</v>
      </c>
      <c r="EK62" s="112">
        <f t="shared" si="257"/>
        <v>183085.42000000025</v>
      </c>
      <c r="EL62" s="94">
        <v>2702.99</v>
      </c>
      <c r="EM62" s="99">
        <f t="shared" si="258"/>
        <v>74223.210000000006</v>
      </c>
      <c r="EN62" s="112">
        <f t="shared" si="259"/>
        <v>180382.43000000025</v>
      </c>
      <c r="EO62" s="114">
        <v>2702.99</v>
      </c>
      <c r="EP62" s="99">
        <f t="shared" si="260"/>
        <v>76926.200000000012</v>
      </c>
      <c r="EQ62" s="112">
        <f t="shared" si="261"/>
        <v>177679.44000000026</v>
      </c>
      <c r="ER62" s="95">
        <v>2615.8000000000002</v>
      </c>
      <c r="ES62" s="99">
        <f t="shared" si="262"/>
        <v>79542.000000000015</v>
      </c>
      <c r="ET62" s="112">
        <f t="shared" si="263"/>
        <v>175063.64000000028</v>
      </c>
      <c r="EU62" s="96">
        <v>2702.99</v>
      </c>
      <c r="EV62" s="99">
        <f t="shared" si="264"/>
        <v>82244.99000000002</v>
      </c>
      <c r="EW62" s="112">
        <f t="shared" si="265"/>
        <v>172360.65000000029</v>
      </c>
      <c r="EX62" s="114">
        <v>2615.8000000000002</v>
      </c>
      <c r="EY62" s="99">
        <f t="shared" si="266"/>
        <v>84860.790000000023</v>
      </c>
      <c r="EZ62" s="112">
        <f t="shared" si="267"/>
        <v>169744.8500000003</v>
      </c>
      <c r="FA62" s="114">
        <v>2703.03</v>
      </c>
      <c r="FB62" s="99">
        <f t="shared" si="268"/>
        <v>87563.820000000022</v>
      </c>
      <c r="FC62" s="112">
        <f t="shared" si="269"/>
        <v>167041.8200000003</v>
      </c>
    </row>
    <row r="63" spans="1:159" s="127" customFormat="1" ht="18" customHeight="1">
      <c r="A63" s="98">
        <v>47</v>
      </c>
      <c r="B63" s="98" t="s">
        <v>1093</v>
      </c>
      <c r="C63" s="98" t="s">
        <v>1094</v>
      </c>
      <c r="D63" s="98"/>
      <c r="E63" s="71">
        <v>20179</v>
      </c>
      <c r="F63" s="71"/>
      <c r="G63" s="72">
        <v>12.5</v>
      </c>
      <c r="H63" s="72">
        <v>42456</v>
      </c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  <c r="AA63" s="99"/>
      <c r="AB63" s="99"/>
      <c r="AC63" s="99"/>
      <c r="AD63" s="99"/>
      <c r="AE63" s="99"/>
      <c r="AF63" s="99"/>
      <c r="AG63" s="99"/>
      <c r="AH63" s="99"/>
      <c r="AI63" s="99"/>
      <c r="AJ63" s="99"/>
      <c r="AK63" s="99"/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B63" s="99"/>
      <c r="BC63" s="99"/>
      <c r="BD63" s="99"/>
      <c r="BE63" s="99"/>
      <c r="BF63" s="99"/>
      <c r="BG63" s="99"/>
      <c r="BH63" s="72">
        <v>42456</v>
      </c>
      <c r="BI63" s="72">
        <v>434.99</v>
      </c>
      <c r="BJ63" s="99">
        <f t="shared" si="204"/>
        <v>434.99</v>
      </c>
      <c r="BK63" s="112">
        <f t="shared" si="205"/>
        <v>42021.01</v>
      </c>
      <c r="BL63" s="70">
        <v>449.49</v>
      </c>
      <c r="BM63" s="99">
        <f t="shared" si="206"/>
        <v>884.48</v>
      </c>
      <c r="BN63" s="112">
        <f t="shared" si="207"/>
        <v>41571.520000000004</v>
      </c>
      <c r="BO63" s="72">
        <v>434.99</v>
      </c>
      <c r="BP63" s="99">
        <f t="shared" si="208"/>
        <v>1319.47</v>
      </c>
      <c r="BQ63" s="112">
        <f t="shared" si="209"/>
        <v>41136.530000000006</v>
      </c>
      <c r="BR63" s="72">
        <v>449.49</v>
      </c>
      <c r="BS63" s="99">
        <f t="shared" si="210"/>
        <v>1768.96</v>
      </c>
      <c r="BT63" s="112">
        <f t="shared" si="211"/>
        <v>40687.040000000008</v>
      </c>
      <c r="BU63" s="72">
        <v>449.49</v>
      </c>
      <c r="BV63" s="99">
        <f t="shared" si="212"/>
        <v>2218.4499999999998</v>
      </c>
      <c r="BW63" s="112">
        <f t="shared" si="213"/>
        <v>40237.55000000001</v>
      </c>
      <c r="BX63" s="70">
        <v>434.99</v>
      </c>
      <c r="BY63" s="99">
        <f t="shared" si="214"/>
        <v>2653.4399999999996</v>
      </c>
      <c r="BZ63" s="112">
        <f t="shared" si="215"/>
        <v>39802.560000000012</v>
      </c>
      <c r="CA63" s="70">
        <v>449.49</v>
      </c>
      <c r="CB63" s="99">
        <f t="shared" si="216"/>
        <v>3102.9299999999994</v>
      </c>
      <c r="CC63" s="112">
        <f t="shared" si="217"/>
        <v>39353.070000000014</v>
      </c>
      <c r="CD63" s="72">
        <v>434.99</v>
      </c>
      <c r="CE63" s="99">
        <f t="shared" si="218"/>
        <v>3537.9199999999992</v>
      </c>
      <c r="CF63" s="112">
        <f t="shared" si="219"/>
        <v>38918.080000000016</v>
      </c>
      <c r="CG63" s="72">
        <v>449.49</v>
      </c>
      <c r="CH63" s="99">
        <f t="shared" si="220"/>
        <v>3987.4099999999989</v>
      </c>
      <c r="CI63" s="112">
        <f t="shared" si="221"/>
        <v>38468.590000000018</v>
      </c>
      <c r="CJ63" s="90">
        <v>450.72</v>
      </c>
      <c r="CK63" s="99">
        <f t="shared" si="222"/>
        <v>4438.1299999999992</v>
      </c>
      <c r="CL63" s="112">
        <f t="shared" si="223"/>
        <v>38017.870000000017</v>
      </c>
      <c r="CM63" s="90">
        <v>407.1</v>
      </c>
      <c r="CN63" s="99">
        <f t="shared" si="224"/>
        <v>4845.2299999999996</v>
      </c>
      <c r="CO63" s="112">
        <f t="shared" si="225"/>
        <v>37610.770000000019</v>
      </c>
      <c r="CP63" s="90">
        <v>450.72</v>
      </c>
      <c r="CQ63" s="99">
        <f t="shared" si="226"/>
        <v>5295.95</v>
      </c>
      <c r="CR63" s="112">
        <f t="shared" si="227"/>
        <v>37160.050000000017</v>
      </c>
      <c r="CS63" s="90">
        <v>436.18</v>
      </c>
      <c r="CT63" s="99">
        <f t="shared" si="228"/>
        <v>5732.13</v>
      </c>
      <c r="CU63" s="112">
        <f t="shared" si="229"/>
        <v>36723.870000000017</v>
      </c>
      <c r="CV63" s="72">
        <v>450.72</v>
      </c>
      <c r="CW63" s="99">
        <f t="shared" si="230"/>
        <v>6182.85</v>
      </c>
      <c r="CX63" s="112">
        <f t="shared" si="231"/>
        <v>36273.150000000016</v>
      </c>
      <c r="CY63" s="72">
        <v>436.18</v>
      </c>
      <c r="CZ63" s="99">
        <f t="shared" si="232"/>
        <v>6619.0300000000007</v>
      </c>
      <c r="DA63" s="112">
        <f t="shared" si="233"/>
        <v>35836.970000000016</v>
      </c>
      <c r="DB63" s="72">
        <v>450.72</v>
      </c>
      <c r="DC63" s="99">
        <f t="shared" si="234"/>
        <v>7069.7500000000009</v>
      </c>
      <c r="DD63" s="112">
        <f t="shared" si="235"/>
        <v>35386.250000000015</v>
      </c>
      <c r="DE63" s="72">
        <v>450.72</v>
      </c>
      <c r="DF63" s="99">
        <f t="shared" si="236"/>
        <v>7520.4700000000012</v>
      </c>
      <c r="DG63" s="112">
        <f t="shared" si="237"/>
        <v>34935.530000000013</v>
      </c>
      <c r="DH63" s="72">
        <v>436.18</v>
      </c>
      <c r="DI63" s="99">
        <f t="shared" si="238"/>
        <v>7956.6500000000015</v>
      </c>
      <c r="DJ63" s="112">
        <f t="shared" si="239"/>
        <v>34499.350000000013</v>
      </c>
      <c r="DK63" s="72">
        <v>450.72</v>
      </c>
      <c r="DL63" s="99">
        <f t="shared" si="240"/>
        <v>8407.3700000000008</v>
      </c>
      <c r="DM63" s="112">
        <f t="shared" si="241"/>
        <v>34048.630000000012</v>
      </c>
      <c r="DN63" s="72">
        <v>436.18</v>
      </c>
      <c r="DO63" s="99">
        <f t="shared" si="242"/>
        <v>8843.5500000000011</v>
      </c>
      <c r="DP63" s="112">
        <f t="shared" si="243"/>
        <v>33612.450000000012</v>
      </c>
      <c r="DQ63" s="113">
        <v>450.74</v>
      </c>
      <c r="DR63" s="99">
        <f t="shared" si="244"/>
        <v>9294.2900000000009</v>
      </c>
      <c r="DS63" s="112">
        <f t="shared" si="245"/>
        <v>33161.710000000014</v>
      </c>
      <c r="DT63" s="114">
        <v>450.72</v>
      </c>
      <c r="DU63" s="99">
        <f t="shared" si="246"/>
        <v>9745.01</v>
      </c>
      <c r="DV63" s="112">
        <f t="shared" si="247"/>
        <v>32710.990000000013</v>
      </c>
      <c r="DW63" s="114">
        <v>407.1</v>
      </c>
      <c r="DX63" s="99">
        <f t="shared" si="248"/>
        <v>10152.11</v>
      </c>
      <c r="DY63" s="112">
        <f t="shared" si="249"/>
        <v>32303.890000000014</v>
      </c>
      <c r="DZ63" s="115">
        <v>450.72</v>
      </c>
      <c r="EA63" s="99">
        <f t="shared" si="250"/>
        <v>10602.83</v>
      </c>
      <c r="EB63" s="112">
        <f t="shared" si="251"/>
        <v>31853.170000000013</v>
      </c>
      <c r="EC63" s="114">
        <v>436.18</v>
      </c>
      <c r="ED63" s="99">
        <f t="shared" si="252"/>
        <v>11039.01</v>
      </c>
      <c r="EE63" s="112">
        <f t="shared" si="253"/>
        <v>31416.990000000013</v>
      </c>
      <c r="EF63" s="114">
        <v>450.72</v>
      </c>
      <c r="EG63" s="99">
        <f t="shared" si="254"/>
        <v>11489.73</v>
      </c>
      <c r="EH63" s="112">
        <f t="shared" si="255"/>
        <v>30966.270000000011</v>
      </c>
      <c r="EI63" s="114">
        <v>436.18</v>
      </c>
      <c r="EJ63" s="99">
        <f t="shared" si="256"/>
        <v>11925.91</v>
      </c>
      <c r="EK63" s="112">
        <f t="shared" si="257"/>
        <v>30530.090000000011</v>
      </c>
      <c r="EL63" s="94">
        <v>450.72</v>
      </c>
      <c r="EM63" s="99">
        <f t="shared" si="258"/>
        <v>12376.63</v>
      </c>
      <c r="EN63" s="112">
        <f t="shared" si="259"/>
        <v>30079.37000000001</v>
      </c>
      <c r="EO63" s="114">
        <v>450.72</v>
      </c>
      <c r="EP63" s="99">
        <f t="shared" si="260"/>
        <v>12827.349999999999</v>
      </c>
      <c r="EQ63" s="112">
        <f t="shared" si="261"/>
        <v>29628.650000000009</v>
      </c>
      <c r="ER63" s="95">
        <v>436.18</v>
      </c>
      <c r="ES63" s="99">
        <f t="shared" si="262"/>
        <v>13263.529999999999</v>
      </c>
      <c r="ET63" s="112">
        <f t="shared" si="263"/>
        <v>29192.470000000008</v>
      </c>
      <c r="EU63" s="96">
        <v>450.72</v>
      </c>
      <c r="EV63" s="99">
        <f t="shared" si="264"/>
        <v>13714.249999999998</v>
      </c>
      <c r="EW63" s="112">
        <f t="shared" si="265"/>
        <v>28741.750000000007</v>
      </c>
      <c r="EX63" s="114">
        <v>436.18</v>
      </c>
      <c r="EY63" s="99">
        <f t="shared" si="266"/>
        <v>14150.429999999998</v>
      </c>
      <c r="EZ63" s="112">
        <f t="shared" si="267"/>
        <v>28305.570000000007</v>
      </c>
      <c r="FA63" s="114">
        <v>450.74</v>
      </c>
      <c r="FB63" s="99">
        <f t="shared" si="268"/>
        <v>14601.169999999998</v>
      </c>
      <c r="FC63" s="112">
        <f t="shared" si="269"/>
        <v>27854.830000000005</v>
      </c>
    </row>
    <row r="64" spans="1:159" s="127" customFormat="1" ht="18" customHeight="1">
      <c r="A64" s="98">
        <v>48</v>
      </c>
      <c r="B64" s="98" t="s">
        <v>1095</v>
      </c>
      <c r="C64" s="98" t="s">
        <v>1096</v>
      </c>
      <c r="D64" s="98"/>
      <c r="E64" s="71">
        <v>20179</v>
      </c>
      <c r="F64" s="71"/>
      <c r="G64" s="72">
        <v>12.5</v>
      </c>
      <c r="H64" s="72">
        <v>106865.89</v>
      </c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  <c r="AA64" s="99"/>
      <c r="AB64" s="99"/>
      <c r="AC64" s="99"/>
      <c r="AD64" s="99"/>
      <c r="AE64" s="99"/>
      <c r="AF64" s="99"/>
      <c r="AG64" s="99"/>
      <c r="AH64" s="99"/>
      <c r="AI64" s="99"/>
      <c r="AJ64" s="99"/>
      <c r="AK64" s="99"/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72">
        <v>106865.89</v>
      </c>
      <c r="BI64" s="72">
        <v>1094.93</v>
      </c>
      <c r="BJ64" s="99">
        <f t="shared" si="204"/>
        <v>1094.93</v>
      </c>
      <c r="BK64" s="112">
        <f t="shared" si="205"/>
        <v>105770.96</v>
      </c>
      <c r="BL64" s="97">
        <v>1131.42</v>
      </c>
      <c r="BM64" s="99">
        <f t="shared" si="206"/>
        <v>2226.3500000000004</v>
      </c>
      <c r="BN64" s="112">
        <f t="shared" si="207"/>
        <v>104639.54000000001</v>
      </c>
      <c r="BO64" s="72">
        <v>1094.93</v>
      </c>
      <c r="BP64" s="99">
        <f t="shared" si="208"/>
        <v>3321.2800000000007</v>
      </c>
      <c r="BQ64" s="112">
        <f t="shared" si="209"/>
        <v>103544.61000000002</v>
      </c>
      <c r="BR64" s="72">
        <v>1131.42</v>
      </c>
      <c r="BS64" s="99">
        <f t="shared" si="210"/>
        <v>4452.7000000000007</v>
      </c>
      <c r="BT64" s="112">
        <f t="shared" si="211"/>
        <v>102413.19000000002</v>
      </c>
      <c r="BU64" s="72">
        <v>1131.42</v>
      </c>
      <c r="BV64" s="99">
        <f t="shared" si="212"/>
        <v>5584.1200000000008</v>
      </c>
      <c r="BW64" s="112">
        <f t="shared" si="213"/>
        <v>101281.77000000002</v>
      </c>
      <c r="BX64" s="97">
        <v>1094.93</v>
      </c>
      <c r="BY64" s="99">
        <f t="shared" si="214"/>
        <v>6679.0500000000011</v>
      </c>
      <c r="BZ64" s="112">
        <f t="shared" si="215"/>
        <v>100186.84000000003</v>
      </c>
      <c r="CA64" s="97">
        <v>1131.42</v>
      </c>
      <c r="CB64" s="99">
        <f t="shared" si="216"/>
        <v>7810.4700000000012</v>
      </c>
      <c r="CC64" s="112">
        <f t="shared" si="217"/>
        <v>99055.420000000027</v>
      </c>
      <c r="CD64" s="72">
        <v>1094.93</v>
      </c>
      <c r="CE64" s="99">
        <f t="shared" si="218"/>
        <v>8905.4000000000015</v>
      </c>
      <c r="CF64" s="112">
        <f t="shared" si="219"/>
        <v>97960.490000000034</v>
      </c>
      <c r="CG64" s="72">
        <v>1131.43</v>
      </c>
      <c r="CH64" s="99">
        <f t="shared" si="220"/>
        <v>10036.830000000002</v>
      </c>
      <c r="CI64" s="112">
        <f t="shared" si="221"/>
        <v>96829.060000000041</v>
      </c>
      <c r="CJ64" s="90">
        <v>1134.52</v>
      </c>
      <c r="CK64" s="99">
        <f t="shared" si="222"/>
        <v>11171.350000000002</v>
      </c>
      <c r="CL64" s="112">
        <f t="shared" si="223"/>
        <v>95694.540000000037</v>
      </c>
      <c r="CM64" s="90">
        <v>1024.73</v>
      </c>
      <c r="CN64" s="99">
        <f t="shared" si="224"/>
        <v>12196.080000000002</v>
      </c>
      <c r="CO64" s="112">
        <f t="shared" si="225"/>
        <v>94669.810000000041</v>
      </c>
      <c r="CP64" s="90">
        <v>1134.52</v>
      </c>
      <c r="CQ64" s="99">
        <f t="shared" si="226"/>
        <v>13330.600000000002</v>
      </c>
      <c r="CR64" s="112">
        <f t="shared" si="227"/>
        <v>93535.290000000037</v>
      </c>
      <c r="CS64" s="90">
        <v>1097.93</v>
      </c>
      <c r="CT64" s="99">
        <f t="shared" si="228"/>
        <v>14428.530000000002</v>
      </c>
      <c r="CU64" s="112">
        <f t="shared" si="229"/>
        <v>92437.360000000044</v>
      </c>
      <c r="CV64" s="72">
        <v>1134.52</v>
      </c>
      <c r="CW64" s="99">
        <f t="shared" si="230"/>
        <v>15563.050000000003</v>
      </c>
      <c r="CX64" s="112">
        <f t="shared" si="231"/>
        <v>91302.84000000004</v>
      </c>
      <c r="CY64" s="72">
        <v>1097.93</v>
      </c>
      <c r="CZ64" s="99">
        <f t="shared" si="232"/>
        <v>16660.980000000003</v>
      </c>
      <c r="DA64" s="112">
        <f t="shared" si="233"/>
        <v>90204.910000000047</v>
      </c>
      <c r="DB64" s="72">
        <v>1134.52</v>
      </c>
      <c r="DC64" s="99">
        <f t="shared" si="234"/>
        <v>17795.500000000004</v>
      </c>
      <c r="DD64" s="112">
        <f t="shared" si="235"/>
        <v>89070.390000000043</v>
      </c>
      <c r="DE64" s="72">
        <v>1134.52</v>
      </c>
      <c r="DF64" s="99">
        <f t="shared" si="236"/>
        <v>18930.020000000004</v>
      </c>
      <c r="DG64" s="112">
        <f t="shared" si="237"/>
        <v>87935.870000000039</v>
      </c>
      <c r="DH64" s="72">
        <v>1097.93</v>
      </c>
      <c r="DI64" s="99">
        <f t="shared" si="238"/>
        <v>20027.950000000004</v>
      </c>
      <c r="DJ64" s="112">
        <f t="shared" si="239"/>
        <v>86837.940000000046</v>
      </c>
      <c r="DK64" s="72">
        <v>1134.52</v>
      </c>
      <c r="DL64" s="99">
        <f t="shared" si="240"/>
        <v>21162.470000000005</v>
      </c>
      <c r="DM64" s="112">
        <f t="shared" si="241"/>
        <v>85703.420000000042</v>
      </c>
      <c r="DN64" s="72">
        <v>1097.93</v>
      </c>
      <c r="DO64" s="99">
        <f t="shared" si="242"/>
        <v>22260.400000000005</v>
      </c>
      <c r="DP64" s="112">
        <f t="shared" si="243"/>
        <v>84605.490000000049</v>
      </c>
      <c r="DQ64" s="113">
        <v>1134.54</v>
      </c>
      <c r="DR64" s="99">
        <f t="shared" si="244"/>
        <v>23394.940000000006</v>
      </c>
      <c r="DS64" s="112">
        <f t="shared" si="245"/>
        <v>83470.950000000055</v>
      </c>
      <c r="DT64" s="114">
        <v>1134.52</v>
      </c>
      <c r="DU64" s="99">
        <f t="shared" si="246"/>
        <v>24529.460000000006</v>
      </c>
      <c r="DV64" s="112">
        <f t="shared" si="247"/>
        <v>82336.430000000051</v>
      </c>
      <c r="DW64" s="114">
        <v>1024.73</v>
      </c>
      <c r="DX64" s="99">
        <f t="shared" si="248"/>
        <v>25554.190000000006</v>
      </c>
      <c r="DY64" s="112">
        <f t="shared" si="249"/>
        <v>81311.700000000055</v>
      </c>
      <c r="DZ64" s="115">
        <v>1134.52</v>
      </c>
      <c r="EA64" s="99">
        <f t="shared" si="250"/>
        <v>26688.710000000006</v>
      </c>
      <c r="EB64" s="112">
        <f t="shared" si="251"/>
        <v>80177.180000000051</v>
      </c>
      <c r="EC64" s="114">
        <v>1097.93</v>
      </c>
      <c r="ED64" s="99">
        <f t="shared" si="252"/>
        <v>27786.640000000007</v>
      </c>
      <c r="EE64" s="112">
        <f t="shared" si="253"/>
        <v>79079.250000000058</v>
      </c>
      <c r="EF64" s="114">
        <v>1134.52</v>
      </c>
      <c r="EG64" s="99">
        <f t="shared" si="254"/>
        <v>28921.160000000007</v>
      </c>
      <c r="EH64" s="112">
        <f t="shared" si="255"/>
        <v>77944.730000000054</v>
      </c>
      <c r="EI64" s="114">
        <v>1097.93</v>
      </c>
      <c r="EJ64" s="99">
        <f t="shared" si="256"/>
        <v>30019.090000000007</v>
      </c>
      <c r="EK64" s="112">
        <f t="shared" si="257"/>
        <v>76846.800000000061</v>
      </c>
      <c r="EL64" s="94">
        <v>1134.52</v>
      </c>
      <c r="EM64" s="99">
        <f t="shared" si="258"/>
        <v>31153.610000000008</v>
      </c>
      <c r="EN64" s="112">
        <f t="shared" si="259"/>
        <v>75712.280000000057</v>
      </c>
      <c r="EO64" s="114">
        <v>1134.52</v>
      </c>
      <c r="EP64" s="99">
        <f t="shared" si="260"/>
        <v>32288.130000000008</v>
      </c>
      <c r="EQ64" s="112">
        <f t="shared" si="261"/>
        <v>74577.760000000053</v>
      </c>
      <c r="ER64" s="95">
        <v>1097.93</v>
      </c>
      <c r="ES64" s="99">
        <f t="shared" si="262"/>
        <v>33386.060000000005</v>
      </c>
      <c r="ET64" s="112">
        <f t="shared" si="263"/>
        <v>73479.83000000006</v>
      </c>
      <c r="EU64" s="96">
        <v>1134.52</v>
      </c>
      <c r="EV64" s="99">
        <f t="shared" si="264"/>
        <v>34520.58</v>
      </c>
      <c r="EW64" s="112">
        <f t="shared" si="265"/>
        <v>72345.310000000056</v>
      </c>
      <c r="EX64" s="114">
        <v>1097.93</v>
      </c>
      <c r="EY64" s="99">
        <f t="shared" si="266"/>
        <v>35618.51</v>
      </c>
      <c r="EZ64" s="112">
        <f t="shared" si="267"/>
        <v>71247.380000000063</v>
      </c>
      <c r="FA64" s="114">
        <v>1134.54</v>
      </c>
      <c r="FB64" s="99">
        <f t="shared" si="268"/>
        <v>36753.050000000003</v>
      </c>
      <c r="FC64" s="112">
        <f t="shared" si="269"/>
        <v>70112.840000000069</v>
      </c>
    </row>
    <row r="65" spans="1:159" s="128" customFormat="1" ht="18" customHeight="1">
      <c r="A65" s="101">
        <v>49</v>
      </c>
      <c r="B65" s="101" t="s">
        <v>1097</v>
      </c>
      <c r="C65" s="101" t="s">
        <v>1098</v>
      </c>
      <c r="D65" s="71" t="s">
        <v>1057</v>
      </c>
      <c r="E65" s="102">
        <v>20179</v>
      </c>
      <c r="F65" s="102"/>
      <c r="G65" s="103">
        <v>12.5</v>
      </c>
      <c r="H65" s="103">
        <v>2012053.81</v>
      </c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4"/>
      <c r="AD65" s="104"/>
      <c r="AE65" s="104"/>
      <c r="AF65" s="104"/>
      <c r="AG65" s="104"/>
      <c r="AH65" s="104"/>
      <c r="AI65" s="104"/>
      <c r="AJ65" s="104"/>
      <c r="AK65" s="104"/>
      <c r="AL65" s="104"/>
      <c r="AM65" s="104"/>
      <c r="AN65" s="104"/>
      <c r="AO65" s="104"/>
      <c r="AP65" s="104"/>
      <c r="AQ65" s="104"/>
      <c r="AR65" s="104"/>
      <c r="AS65" s="104"/>
      <c r="AT65" s="104"/>
      <c r="AU65" s="104"/>
      <c r="AV65" s="104"/>
      <c r="AW65" s="104"/>
      <c r="AX65" s="10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3">
        <v>2012053.81</v>
      </c>
      <c r="BI65" s="103">
        <v>20615.3</v>
      </c>
      <c r="BJ65" s="104">
        <f t="shared" si="204"/>
        <v>20615.3</v>
      </c>
      <c r="BK65" s="122">
        <f t="shared" si="205"/>
        <v>1991438.51</v>
      </c>
      <c r="BL65" s="123">
        <v>21302.47</v>
      </c>
      <c r="BM65" s="104">
        <f t="shared" si="206"/>
        <v>41917.770000000004</v>
      </c>
      <c r="BN65" s="122">
        <f t="shared" si="207"/>
        <v>1970136.04</v>
      </c>
      <c r="BO65" s="103">
        <v>20615.3</v>
      </c>
      <c r="BP65" s="104">
        <f t="shared" si="208"/>
        <v>62533.070000000007</v>
      </c>
      <c r="BQ65" s="122">
        <f t="shared" si="209"/>
        <v>1949520.74</v>
      </c>
      <c r="BR65" s="103">
        <v>21302.47</v>
      </c>
      <c r="BS65" s="104">
        <f t="shared" si="210"/>
        <v>83835.540000000008</v>
      </c>
      <c r="BT65" s="122">
        <f t="shared" si="211"/>
        <v>1928218.27</v>
      </c>
      <c r="BU65" s="103">
        <v>21302.47</v>
      </c>
      <c r="BV65" s="104">
        <f t="shared" si="212"/>
        <v>105138.01000000001</v>
      </c>
      <c r="BW65" s="122">
        <f t="shared" si="213"/>
        <v>1906915.8</v>
      </c>
      <c r="BX65" s="123">
        <v>20615.3</v>
      </c>
      <c r="BY65" s="104">
        <f t="shared" si="214"/>
        <v>125753.31000000001</v>
      </c>
      <c r="BZ65" s="122">
        <f t="shared" si="215"/>
        <v>1886300.5</v>
      </c>
      <c r="CA65" s="123">
        <v>21302.47</v>
      </c>
      <c r="CB65" s="104">
        <f t="shared" si="216"/>
        <v>147055.78000000003</v>
      </c>
      <c r="CC65" s="122">
        <f t="shared" si="217"/>
        <v>1864998.03</v>
      </c>
      <c r="CD65" s="103">
        <v>20615.3</v>
      </c>
      <c r="CE65" s="104">
        <f t="shared" si="218"/>
        <v>167671.08000000002</v>
      </c>
      <c r="CF65" s="122">
        <f t="shared" si="219"/>
        <v>1844382.73</v>
      </c>
      <c r="CG65" s="103">
        <v>21302.46</v>
      </c>
      <c r="CH65" s="104">
        <f t="shared" si="220"/>
        <v>188973.54</v>
      </c>
      <c r="CI65" s="122">
        <f t="shared" si="221"/>
        <v>1823080.27</v>
      </c>
      <c r="CJ65" s="107">
        <v>21360.83</v>
      </c>
      <c r="CK65" s="104">
        <f t="shared" si="222"/>
        <v>210334.37</v>
      </c>
      <c r="CL65" s="122">
        <f t="shared" si="223"/>
        <v>1801719.44</v>
      </c>
      <c r="CM65" s="107">
        <v>19293.66</v>
      </c>
      <c r="CN65" s="104">
        <f t="shared" si="224"/>
        <v>229628.03</v>
      </c>
      <c r="CO65" s="122">
        <f t="shared" si="225"/>
        <v>1782425.78</v>
      </c>
      <c r="CP65" s="107">
        <v>21360.83</v>
      </c>
      <c r="CQ65" s="104">
        <f t="shared" si="226"/>
        <v>250988.86</v>
      </c>
      <c r="CR65" s="122">
        <f t="shared" si="227"/>
        <v>1761064.95</v>
      </c>
      <c r="CS65" s="107">
        <v>20671.78</v>
      </c>
      <c r="CT65" s="104">
        <f t="shared" si="228"/>
        <v>271660.64</v>
      </c>
      <c r="CU65" s="122">
        <f t="shared" si="229"/>
        <v>1740393.17</v>
      </c>
      <c r="CV65" s="103">
        <v>21360.83</v>
      </c>
      <c r="CW65" s="104">
        <f t="shared" si="230"/>
        <v>293021.47000000003</v>
      </c>
      <c r="CX65" s="122">
        <f t="shared" si="231"/>
        <v>1719032.3399999999</v>
      </c>
      <c r="CY65" s="103">
        <v>20671.78</v>
      </c>
      <c r="CZ65" s="104">
        <f t="shared" si="232"/>
        <v>313693.25</v>
      </c>
      <c r="DA65" s="122">
        <f t="shared" si="233"/>
        <v>1698360.5599999998</v>
      </c>
      <c r="DB65" s="103">
        <v>21360.83</v>
      </c>
      <c r="DC65" s="104">
        <f t="shared" si="234"/>
        <v>335054.08000000002</v>
      </c>
      <c r="DD65" s="122">
        <f t="shared" si="235"/>
        <v>1676999.7299999997</v>
      </c>
      <c r="DE65" s="103">
        <v>21360.83</v>
      </c>
      <c r="DF65" s="104">
        <f t="shared" si="236"/>
        <v>356414.91000000003</v>
      </c>
      <c r="DG65" s="122">
        <f t="shared" si="237"/>
        <v>1655638.8999999997</v>
      </c>
      <c r="DH65" s="103">
        <v>20671.78</v>
      </c>
      <c r="DI65" s="104">
        <f t="shared" si="238"/>
        <v>377086.69000000006</v>
      </c>
      <c r="DJ65" s="122">
        <f t="shared" si="239"/>
        <v>1634967.1199999996</v>
      </c>
      <c r="DK65" s="103">
        <v>21360.83</v>
      </c>
      <c r="DL65" s="104">
        <f t="shared" si="240"/>
        <v>398447.52000000008</v>
      </c>
      <c r="DM65" s="122">
        <f t="shared" si="241"/>
        <v>1613606.2899999996</v>
      </c>
      <c r="DN65" s="103">
        <v>20671.78</v>
      </c>
      <c r="DO65" s="104">
        <f t="shared" si="242"/>
        <v>419119.30000000005</v>
      </c>
      <c r="DP65" s="122">
        <f t="shared" si="243"/>
        <v>1592934.5099999995</v>
      </c>
      <c r="DQ65" s="121">
        <v>21360.84</v>
      </c>
      <c r="DR65" s="104">
        <f t="shared" si="244"/>
        <v>440480.14000000007</v>
      </c>
      <c r="DS65" s="122">
        <f t="shared" si="245"/>
        <v>1571573.6699999995</v>
      </c>
      <c r="DT65" s="124">
        <v>21360.83</v>
      </c>
      <c r="DU65" s="104">
        <f t="shared" si="246"/>
        <v>461840.97000000009</v>
      </c>
      <c r="DV65" s="122">
        <f t="shared" si="247"/>
        <v>1550212.8399999994</v>
      </c>
      <c r="DW65" s="124">
        <v>19293.66</v>
      </c>
      <c r="DX65" s="104">
        <f t="shared" si="248"/>
        <v>481134.63000000006</v>
      </c>
      <c r="DY65" s="122">
        <f t="shared" si="249"/>
        <v>1530919.1799999995</v>
      </c>
      <c r="DZ65" s="125">
        <v>21360.83</v>
      </c>
      <c r="EA65" s="104">
        <f t="shared" si="250"/>
        <v>502495.46000000008</v>
      </c>
      <c r="EB65" s="122">
        <f t="shared" si="251"/>
        <v>1509558.3499999994</v>
      </c>
      <c r="EC65" s="124">
        <v>20671.78</v>
      </c>
      <c r="ED65" s="104">
        <f t="shared" si="252"/>
        <v>523167.24000000011</v>
      </c>
      <c r="EE65" s="122">
        <f t="shared" si="253"/>
        <v>1488886.5699999994</v>
      </c>
      <c r="EF65" s="124">
        <v>21360.83</v>
      </c>
      <c r="EG65" s="104">
        <f t="shared" si="254"/>
        <v>544528.07000000007</v>
      </c>
      <c r="EH65" s="122">
        <f t="shared" si="255"/>
        <v>1467525.7399999993</v>
      </c>
      <c r="EI65" s="124">
        <v>20671.78</v>
      </c>
      <c r="EJ65" s="104">
        <f t="shared" si="256"/>
        <v>565199.85000000009</v>
      </c>
      <c r="EK65" s="122">
        <f t="shared" si="257"/>
        <v>1446853.9599999993</v>
      </c>
      <c r="EL65" s="108">
        <v>21360.83</v>
      </c>
      <c r="EM65" s="104">
        <f t="shared" si="258"/>
        <v>586560.68000000005</v>
      </c>
      <c r="EN65" s="122">
        <f t="shared" si="259"/>
        <v>1425493.1299999992</v>
      </c>
      <c r="EO65" s="124">
        <v>21360.83</v>
      </c>
      <c r="EP65" s="104">
        <f t="shared" si="260"/>
        <v>607921.51</v>
      </c>
      <c r="EQ65" s="122">
        <f t="shared" si="261"/>
        <v>1404132.2999999991</v>
      </c>
      <c r="ER65" s="109">
        <v>20671.78</v>
      </c>
      <c r="ES65" s="104">
        <f t="shared" si="262"/>
        <v>628593.29</v>
      </c>
      <c r="ET65" s="122">
        <f t="shared" si="263"/>
        <v>1383460.5199999991</v>
      </c>
      <c r="EU65" s="110">
        <v>21360.83</v>
      </c>
      <c r="EV65" s="104">
        <f t="shared" si="264"/>
        <v>649954.12</v>
      </c>
      <c r="EW65" s="122">
        <f t="shared" si="265"/>
        <v>1362099.689999999</v>
      </c>
      <c r="EX65" s="124">
        <v>20671.78</v>
      </c>
      <c r="EY65" s="104">
        <f t="shared" si="266"/>
        <v>670625.9</v>
      </c>
      <c r="EZ65" s="122">
        <f t="shared" si="267"/>
        <v>1341427.909999999</v>
      </c>
      <c r="FA65" s="124">
        <v>21360.84</v>
      </c>
      <c r="FB65" s="104">
        <f t="shared" si="268"/>
        <v>691986.74</v>
      </c>
      <c r="FC65" s="122">
        <f t="shared" si="269"/>
        <v>1320067.0699999989</v>
      </c>
    </row>
    <row r="66" spans="1:159" s="127" customFormat="1" ht="18" customHeight="1">
      <c r="A66" s="98">
        <v>50</v>
      </c>
      <c r="B66" s="98" t="s">
        <v>1099</v>
      </c>
      <c r="C66" s="98" t="s">
        <v>1100</v>
      </c>
      <c r="D66" s="98"/>
      <c r="E66" s="71">
        <v>20179</v>
      </c>
      <c r="F66" s="71"/>
      <c r="G66" s="72">
        <v>12.5</v>
      </c>
      <c r="H66" s="72">
        <v>740870.15</v>
      </c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99"/>
      <c r="Z66" s="99"/>
      <c r="AA66" s="99"/>
      <c r="AB66" s="99"/>
      <c r="AC66" s="99"/>
      <c r="AD66" s="99"/>
      <c r="AE66" s="99"/>
      <c r="AF66" s="99"/>
      <c r="AG66" s="99"/>
      <c r="AH66" s="99"/>
      <c r="AI66" s="99"/>
      <c r="AJ66" s="99"/>
      <c r="AK66" s="99"/>
      <c r="AL66" s="99"/>
      <c r="AM66" s="99"/>
      <c r="AN66" s="99"/>
      <c r="AO66" s="99"/>
      <c r="AP66" s="99"/>
      <c r="AQ66" s="99"/>
      <c r="AR66" s="99"/>
      <c r="AS66" s="99"/>
      <c r="AT66" s="99"/>
      <c r="AU66" s="99"/>
      <c r="AV66" s="99"/>
      <c r="AW66" s="99"/>
      <c r="AX66" s="99"/>
      <c r="AY66" s="99"/>
      <c r="AZ66" s="99"/>
      <c r="BA66" s="99"/>
      <c r="BB66" s="99"/>
      <c r="BC66" s="99"/>
      <c r="BD66" s="99"/>
      <c r="BE66" s="99"/>
      <c r="BF66" s="99"/>
      <c r="BG66" s="99"/>
      <c r="BH66" s="72">
        <v>740870.15</v>
      </c>
      <c r="BI66" s="72">
        <v>7590.87</v>
      </c>
      <c r="BJ66" s="99">
        <f t="shared" si="204"/>
        <v>7590.87</v>
      </c>
      <c r="BK66" s="112">
        <f t="shared" si="205"/>
        <v>733279.28</v>
      </c>
      <c r="BL66" s="97">
        <v>7843.9</v>
      </c>
      <c r="BM66" s="99">
        <f t="shared" si="206"/>
        <v>15434.77</v>
      </c>
      <c r="BN66" s="112">
        <f t="shared" si="207"/>
        <v>725435.38</v>
      </c>
      <c r="BO66" s="72">
        <v>7590.87</v>
      </c>
      <c r="BP66" s="99">
        <f t="shared" si="208"/>
        <v>23025.64</v>
      </c>
      <c r="BQ66" s="112">
        <f t="shared" si="209"/>
        <v>717844.51</v>
      </c>
      <c r="BR66" s="72">
        <v>7843.9</v>
      </c>
      <c r="BS66" s="99">
        <f t="shared" si="210"/>
        <v>30869.54</v>
      </c>
      <c r="BT66" s="112">
        <f t="shared" si="211"/>
        <v>710000.61</v>
      </c>
      <c r="BU66" s="72">
        <v>7843.9</v>
      </c>
      <c r="BV66" s="99">
        <f t="shared" si="212"/>
        <v>38713.440000000002</v>
      </c>
      <c r="BW66" s="112">
        <f t="shared" si="213"/>
        <v>702156.71</v>
      </c>
      <c r="BX66" s="97">
        <v>7590.87</v>
      </c>
      <c r="BY66" s="99">
        <f t="shared" si="214"/>
        <v>46304.310000000005</v>
      </c>
      <c r="BZ66" s="112">
        <f t="shared" si="215"/>
        <v>694565.84</v>
      </c>
      <c r="CA66" s="97">
        <v>7843.9</v>
      </c>
      <c r="CB66" s="99">
        <f t="shared" si="216"/>
        <v>54148.210000000006</v>
      </c>
      <c r="CC66" s="112">
        <f t="shared" si="217"/>
        <v>686721.94</v>
      </c>
      <c r="CD66" s="72">
        <v>7590.87</v>
      </c>
      <c r="CE66" s="99">
        <f t="shared" si="218"/>
        <v>61739.080000000009</v>
      </c>
      <c r="CF66" s="112">
        <f t="shared" si="219"/>
        <v>679131.07</v>
      </c>
      <c r="CG66" s="72">
        <v>7843.91</v>
      </c>
      <c r="CH66" s="99">
        <f t="shared" si="220"/>
        <v>69582.990000000005</v>
      </c>
      <c r="CI66" s="112">
        <f t="shared" si="221"/>
        <v>671287.15999999992</v>
      </c>
      <c r="CJ66" s="90">
        <v>7865.39</v>
      </c>
      <c r="CK66" s="99">
        <f t="shared" si="222"/>
        <v>77448.38</v>
      </c>
      <c r="CL66" s="112">
        <f t="shared" si="223"/>
        <v>663421.7699999999</v>
      </c>
      <c r="CM66" s="90">
        <v>7104.22</v>
      </c>
      <c r="CN66" s="99">
        <f t="shared" si="224"/>
        <v>84552.6</v>
      </c>
      <c r="CO66" s="112">
        <f t="shared" si="225"/>
        <v>656317.54999999993</v>
      </c>
      <c r="CP66" s="90">
        <v>7865.39</v>
      </c>
      <c r="CQ66" s="99">
        <f t="shared" si="226"/>
        <v>92417.99</v>
      </c>
      <c r="CR66" s="112">
        <f t="shared" si="227"/>
        <v>648452.15999999992</v>
      </c>
      <c r="CS66" s="90">
        <v>7611.67</v>
      </c>
      <c r="CT66" s="99">
        <f t="shared" si="228"/>
        <v>100029.66</v>
      </c>
      <c r="CU66" s="112">
        <f t="shared" si="229"/>
        <v>640840.48999999987</v>
      </c>
      <c r="CV66" s="72">
        <v>7865.39</v>
      </c>
      <c r="CW66" s="99">
        <f t="shared" si="230"/>
        <v>107895.05</v>
      </c>
      <c r="CX66" s="112">
        <f t="shared" si="231"/>
        <v>632975.09999999986</v>
      </c>
      <c r="CY66" s="72">
        <v>7611.67</v>
      </c>
      <c r="CZ66" s="99">
        <f t="shared" si="232"/>
        <v>115506.72</v>
      </c>
      <c r="DA66" s="112">
        <f t="shared" si="233"/>
        <v>625363.42999999982</v>
      </c>
      <c r="DB66" s="72">
        <v>7865.39</v>
      </c>
      <c r="DC66" s="99">
        <f t="shared" si="234"/>
        <v>123372.11</v>
      </c>
      <c r="DD66" s="112">
        <f t="shared" si="235"/>
        <v>617498.0399999998</v>
      </c>
      <c r="DE66" s="72">
        <v>7865.39</v>
      </c>
      <c r="DF66" s="99">
        <f t="shared" si="236"/>
        <v>131237.5</v>
      </c>
      <c r="DG66" s="112">
        <f t="shared" si="237"/>
        <v>609632.64999999979</v>
      </c>
      <c r="DH66" s="72">
        <v>7611.67</v>
      </c>
      <c r="DI66" s="99">
        <f t="shared" si="238"/>
        <v>138849.17000000001</v>
      </c>
      <c r="DJ66" s="112">
        <f t="shared" si="239"/>
        <v>602020.97999999975</v>
      </c>
      <c r="DK66" s="72">
        <v>7865.39</v>
      </c>
      <c r="DL66" s="99">
        <f t="shared" si="240"/>
        <v>146714.56000000003</v>
      </c>
      <c r="DM66" s="112">
        <f t="shared" si="241"/>
        <v>594155.58999999973</v>
      </c>
      <c r="DN66" s="72">
        <v>7611.67</v>
      </c>
      <c r="DO66" s="99">
        <f t="shared" si="242"/>
        <v>154326.23000000004</v>
      </c>
      <c r="DP66" s="112">
        <f t="shared" si="243"/>
        <v>586543.91999999969</v>
      </c>
      <c r="DQ66" s="113">
        <v>7865.4</v>
      </c>
      <c r="DR66" s="99">
        <f t="shared" si="244"/>
        <v>162191.63000000003</v>
      </c>
      <c r="DS66" s="112">
        <f t="shared" si="245"/>
        <v>578678.51999999967</v>
      </c>
      <c r="DT66" s="114">
        <v>7865.39</v>
      </c>
      <c r="DU66" s="99">
        <f t="shared" si="246"/>
        <v>170057.02000000005</v>
      </c>
      <c r="DV66" s="112">
        <f t="shared" si="247"/>
        <v>570813.12999999966</v>
      </c>
      <c r="DW66" s="114">
        <v>7104.22</v>
      </c>
      <c r="DX66" s="99">
        <f t="shared" si="248"/>
        <v>177161.24000000005</v>
      </c>
      <c r="DY66" s="112">
        <f t="shared" si="249"/>
        <v>563708.90999999968</v>
      </c>
      <c r="DZ66" s="115">
        <v>7865.39</v>
      </c>
      <c r="EA66" s="99">
        <f t="shared" si="250"/>
        <v>185026.63000000006</v>
      </c>
      <c r="EB66" s="112">
        <f t="shared" si="251"/>
        <v>555843.51999999967</v>
      </c>
      <c r="EC66" s="114">
        <v>7611.67</v>
      </c>
      <c r="ED66" s="99">
        <f t="shared" si="252"/>
        <v>192638.30000000008</v>
      </c>
      <c r="EE66" s="112">
        <f t="shared" si="253"/>
        <v>548231.84999999963</v>
      </c>
      <c r="EF66" s="114">
        <v>7865.39</v>
      </c>
      <c r="EG66" s="99">
        <f t="shared" si="254"/>
        <v>200503.69000000009</v>
      </c>
      <c r="EH66" s="112">
        <f t="shared" si="255"/>
        <v>540366.45999999961</v>
      </c>
      <c r="EI66" s="114">
        <v>7611.67</v>
      </c>
      <c r="EJ66" s="99">
        <f t="shared" si="256"/>
        <v>208115.3600000001</v>
      </c>
      <c r="EK66" s="112">
        <f t="shared" si="257"/>
        <v>532754.78999999957</v>
      </c>
      <c r="EL66" s="94">
        <v>7865.39</v>
      </c>
      <c r="EM66" s="99">
        <f t="shared" si="258"/>
        <v>215980.75000000012</v>
      </c>
      <c r="EN66" s="112">
        <f t="shared" si="259"/>
        <v>524889.39999999956</v>
      </c>
      <c r="EO66" s="114">
        <v>7865.39</v>
      </c>
      <c r="EP66" s="99">
        <f t="shared" si="260"/>
        <v>223846.14000000013</v>
      </c>
      <c r="EQ66" s="112">
        <f t="shared" si="261"/>
        <v>517024.00999999954</v>
      </c>
      <c r="ER66" s="95">
        <v>7611.67</v>
      </c>
      <c r="ES66" s="99">
        <f t="shared" si="262"/>
        <v>231457.81000000014</v>
      </c>
      <c r="ET66" s="112">
        <f t="shared" si="263"/>
        <v>509412.33999999956</v>
      </c>
      <c r="EU66" s="96">
        <v>7865.39</v>
      </c>
      <c r="EV66" s="99">
        <f t="shared" si="264"/>
        <v>239323.20000000016</v>
      </c>
      <c r="EW66" s="112">
        <f t="shared" si="265"/>
        <v>501546.94999999955</v>
      </c>
      <c r="EX66" s="114">
        <v>7611.67</v>
      </c>
      <c r="EY66" s="99">
        <f t="shared" si="266"/>
        <v>246934.87000000017</v>
      </c>
      <c r="EZ66" s="112">
        <f t="shared" si="267"/>
        <v>493935.27999999956</v>
      </c>
      <c r="FA66" s="114">
        <v>7865.4</v>
      </c>
      <c r="FB66" s="99">
        <f t="shared" si="268"/>
        <v>254800.27000000016</v>
      </c>
      <c r="FC66" s="112">
        <f t="shared" si="269"/>
        <v>486069.87999999954</v>
      </c>
    </row>
    <row r="67" spans="1:159" s="127" customFormat="1" ht="18" customHeight="1">
      <c r="A67" s="98">
        <v>51</v>
      </c>
      <c r="B67" s="98" t="s">
        <v>1101</v>
      </c>
      <c r="C67" s="98" t="s">
        <v>1102</v>
      </c>
      <c r="D67" s="98"/>
      <c r="E67" s="71">
        <v>20179</v>
      </c>
      <c r="F67" s="71"/>
      <c r="G67" s="72">
        <v>12.5</v>
      </c>
      <c r="H67" s="72">
        <v>183757</v>
      </c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99"/>
      <c r="Z67" s="99"/>
      <c r="AA67" s="99"/>
      <c r="AB67" s="99"/>
      <c r="AC67" s="99"/>
      <c r="AD67" s="99"/>
      <c r="AE67" s="99"/>
      <c r="AF67" s="99"/>
      <c r="AG67" s="99"/>
      <c r="AH67" s="99"/>
      <c r="AI67" s="99"/>
      <c r="AJ67" s="99"/>
      <c r="AK67" s="99"/>
      <c r="AL67" s="99"/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99"/>
      <c r="AX67" s="99"/>
      <c r="AY67" s="99"/>
      <c r="AZ67" s="99"/>
      <c r="BA67" s="99"/>
      <c r="BB67" s="99"/>
      <c r="BC67" s="99"/>
      <c r="BD67" s="99"/>
      <c r="BE67" s="99"/>
      <c r="BF67" s="99"/>
      <c r="BG67" s="99"/>
      <c r="BH67" s="72">
        <v>183757</v>
      </c>
      <c r="BI67" s="72">
        <v>1882.75</v>
      </c>
      <c r="BJ67" s="99">
        <f t="shared" si="204"/>
        <v>1882.75</v>
      </c>
      <c r="BK67" s="112">
        <f t="shared" si="205"/>
        <v>181874.25</v>
      </c>
      <c r="BL67" s="97">
        <v>1945.5</v>
      </c>
      <c r="BM67" s="99">
        <f t="shared" si="206"/>
        <v>3828.25</v>
      </c>
      <c r="BN67" s="112">
        <f t="shared" si="207"/>
        <v>179928.75</v>
      </c>
      <c r="BO67" s="72">
        <v>1882.75</v>
      </c>
      <c r="BP67" s="99">
        <f t="shared" si="208"/>
        <v>5711</v>
      </c>
      <c r="BQ67" s="112">
        <f t="shared" si="209"/>
        <v>178046</v>
      </c>
      <c r="BR67" s="72">
        <v>1945.5</v>
      </c>
      <c r="BS67" s="99">
        <f t="shared" si="210"/>
        <v>7656.5</v>
      </c>
      <c r="BT67" s="112">
        <f t="shared" si="211"/>
        <v>176100.5</v>
      </c>
      <c r="BU67" s="72">
        <v>1945.5</v>
      </c>
      <c r="BV67" s="99">
        <f t="shared" si="212"/>
        <v>9602</v>
      </c>
      <c r="BW67" s="112">
        <f t="shared" si="213"/>
        <v>174155</v>
      </c>
      <c r="BX67" s="97">
        <v>1882.75</v>
      </c>
      <c r="BY67" s="99">
        <f t="shared" si="214"/>
        <v>11484.75</v>
      </c>
      <c r="BZ67" s="112">
        <f t="shared" si="215"/>
        <v>172272.25</v>
      </c>
      <c r="CA67" s="97">
        <v>1945.5</v>
      </c>
      <c r="CB67" s="99">
        <f t="shared" si="216"/>
        <v>13430.25</v>
      </c>
      <c r="CC67" s="112">
        <f t="shared" si="217"/>
        <v>170326.75</v>
      </c>
      <c r="CD67" s="72">
        <v>1882.75</v>
      </c>
      <c r="CE67" s="99">
        <f t="shared" si="218"/>
        <v>15313</v>
      </c>
      <c r="CF67" s="112">
        <f t="shared" si="219"/>
        <v>168444</v>
      </c>
      <c r="CG67" s="72">
        <v>1945.5</v>
      </c>
      <c r="CH67" s="99">
        <f t="shared" si="220"/>
        <v>17258.5</v>
      </c>
      <c r="CI67" s="112">
        <f t="shared" si="221"/>
        <v>166498.5</v>
      </c>
      <c r="CJ67" s="90">
        <v>1950.83</v>
      </c>
      <c r="CK67" s="99">
        <f t="shared" si="222"/>
        <v>19209.330000000002</v>
      </c>
      <c r="CL67" s="112">
        <f t="shared" si="223"/>
        <v>164547.67000000001</v>
      </c>
      <c r="CM67" s="90">
        <v>1762.04</v>
      </c>
      <c r="CN67" s="99">
        <f t="shared" si="224"/>
        <v>20971.370000000003</v>
      </c>
      <c r="CO67" s="112">
        <f t="shared" si="225"/>
        <v>162785.63</v>
      </c>
      <c r="CP67" s="90">
        <v>1950.83</v>
      </c>
      <c r="CQ67" s="99">
        <f t="shared" si="226"/>
        <v>22922.200000000004</v>
      </c>
      <c r="CR67" s="112">
        <f t="shared" si="227"/>
        <v>160834.80000000002</v>
      </c>
      <c r="CS67" s="90">
        <v>1887.9</v>
      </c>
      <c r="CT67" s="99">
        <f t="shared" si="228"/>
        <v>24810.100000000006</v>
      </c>
      <c r="CU67" s="112">
        <f t="shared" si="229"/>
        <v>158946.90000000002</v>
      </c>
      <c r="CV67" s="72">
        <v>1950.83</v>
      </c>
      <c r="CW67" s="99">
        <f t="shared" si="230"/>
        <v>26760.930000000008</v>
      </c>
      <c r="CX67" s="112">
        <f t="shared" si="231"/>
        <v>156996.07000000004</v>
      </c>
      <c r="CY67" s="72">
        <v>1887.9</v>
      </c>
      <c r="CZ67" s="99">
        <f t="shared" si="232"/>
        <v>28648.830000000009</v>
      </c>
      <c r="DA67" s="112">
        <f t="shared" si="233"/>
        <v>155108.17000000004</v>
      </c>
      <c r="DB67" s="72">
        <v>1950.83</v>
      </c>
      <c r="DC67" s="99">
        <f t="shared" si="234"/>
        <v>30599.660000000011</v>
      </c>
      <c r="DD67" s="112">
        <f t="shared" si="235"/>
        <v>153157.34000000005</v>
      </c>
      <c r="DE67" s="72">
        <v>1950.83</v>
      </c>
      <c r="DF67" s="99">
        <f t="shared" si="236"/>
        <v>32550.490000000013</v>
      </c>
      <c r="DG67" s="112">
        <f t="shared" si="237"/>
        <v>151206.51000000007</v>
      </c>
      <c r="DH67" s="72">
        <v>1887.9</v>
      </c>
      <c r="DI67" s="99">
        <f t="shared" si="238"/>
        <v>34438.390000000014</v>
      </c>
      <c r="DJ67" s="112">
        <f t="shared" si="239"/>
        <v>149318.61000000007</v>
      </c>
      <c r="DK67" s="72">
        <v>1950.83</v>
      </c>
      <c r="DL67" s="99">
        <f t="shared" si="240"/>
        <v>36389.220000000016</v>
      </c>
      <c r="DM67" s="112">
        <f t="shared" si="241"/>
        <v>147367.78000000009</v>
      </c>
      <c r="DN67" s="72">
        <v>1887.9</v>
      </c>
      <c r="DO67" s="99">
        <f t="shared" si="242"/>
        <v>38277.120000000017</v>
      </c>
      <c r="DP67" s="112">
        <f t="shared" si="243"/>
        <v>145479.88000000009</v>
      </c>
      <c r="DQ67" s="113">
        <v>1950.88</v>
      </c>
      <c r="DR67" s="99">
        <f t="shared" si="244"/>
        <v>40228.000000000015</v>
      </c>
      <c r="DS67" s="112">
        <f t="shared" si="245"/>
        <v>143529.00000000009</v>
      </c>
      <c r="DT67" s="114">
        <v>1950.83</v>
      </c>
      <c r="DU67" s="99">
        <f t="shared" si="246"/>
        <v>42178.830000000016</v>
      </c>
      <c r="DV67" s="112">
        <f t="shared" si="247"/>
        <v>141578.1700000001</v>
      </c>
      <c r="DW67" s="114">
        <v>1762.04</v>
      </c>
      <c r="DX67" s="99">
        <f t="shared" si="248"/>
        <v>43940.870000000017</v>
      </c>
      <c r="DY67" s="112">
        <f t="shared" si="249"/>
        <v>139816.13000000009</v>
      </c>
      <c r="DZ67" s="115">
        <v>1950.83</v>
      </c>
      <c r="EA67" s="99">
        <f t="shared" si="250"/>
        <v>45891.700000000019</v>
      </c>
      <c r="EB67" s="112">
        <f t="shared" si="251"/>
        <v>137865.3000000001</v>
      </c>
      <c r="EC67" s="114">
        <v>1887.9</v>
      </c>
      <c r="ED67" s="99">
        <f t="shared" si="252"/>
        <v>47779.60000000002</v>
      </c>
      <c r="EE67" s="112">
        <f t="shared" si="253"/>
        <v>135977.40000000011</v>
      </c>
      <c r="EF67" s="114">
        <v>1950.83</v>
      </c>
      <c r="EG67" s="99">
        <f t="shared" si="254"/>
        <v>49730.430000000022</v>
      </c>
      <c r="EH67" s="112">
        <f t="shared" si="255"/>
        <v>134026.57000000012</v>
      </c>
      <c r="EI67" s="114">
        <v>1887.9</v>
      </c>
      <c r="EJ67" s="99">
        <f t="shared" si="256"/>
        <v>51618.330000000024</v>
      </c>
      <c r="EK67" s="112">
        <f t="shared" si="257"/>
        <v>132138.67000000013</v>
      </c>
      <c r="EL67" s="94">
        <v>1950.83</v>
      </c>
      <c r="EM67" s="99">
        <f t="shared" si="258"/>
        <v>53569.160000000025</v>
      </c>
      <c r="EN67" s="112">
        <f t="shared" si="259"/>
        <v>130187.84000000013</v>
      </c>
      <c r="EO67" s="114">
        <v>1950.83</v>
      </c>
      <c r="EP67" s="99">
        <f t="shared" si="260"/>
        <v>55519.990000000027</v>
      </c>
      <c r="EQ67" s="112">
        <f t="shared" si="261"/>
        <v>128237.01000000013</v>
      </c>
      <c r="ER67" s="95">
        <v>1887.9</v>
      </c>
      <c r="ES67" s="99">
        <f t="shared" si="262"/>
        <v>57407.890000000029</v>
      </c>
      <c r="ET67" s="112">
        <f t="shared" si="263"/>
        <v>126349.11000000013</v>
      </c>
      <c r="EU67" s="96">
        <v>1950.83</v>
      </c>
      <c r="EV67" s="99">
        <f t="shared" si="264"/>
        <v>59358.72000000003</v>
      </c>
      <c r="EW67" s="112">
        <f t="shared" si="265"/>
        <v>124398.28000000013</v>
      </c>
      <c r="EX67" s="114">
        <v>1887.9</v>
      </c>
      <c r="EY67" s="99">
        <f t="shared" si="266"/>
        <v>61246.620000000032</v>
      </c>
      <c r="EZ67" s="112">
        <f t="shared" si="267"/>
        <v>122510.38000000014</v>
      </c>
      <c r="FA67" s="114">
        <v>1950.88</v>
      </c>
      <c r="FB67" s="99">
        <f t="shared" si="268"/>
        <v>63197.500000000029</v>
      </c>
      <c r="FC67" s="112">
        <f t="shared" si="269"/>
        <v>120559.50000000013</v>
      </c>
    </row>
    <row r="68" spans="1:159" s="127" customFormat="1" ht="18" customHeight="1">
      <c r="A68" s="98">
        <v>52</v>
      </c>
      <c r="B68" s="98" t="s">
        <v>1103</v>
      </c>
      <c r="C68" s="98" t="s">
        <v>1104</v>
      </c>
      <c r="D68" s="98"/>
      <c r="E68" s="71">
        <v>20179</v>
      </c>
      <c r="F68" s="71"/>
      <c r="G68" s="72">
        <v>12.5</v>
      </c>
      <c r="H68" s="72">
        <v>398975</v>
      </c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99"/>
      <c r="AA68" s="99"/>
      <c r="AB68" s="99"/>
      <c r="AC68" s="99"/>
      <c r="AD68" s="99"/>
      <c r="AE68" s="99"/>
      <c r="AF68" s="99"/>
      <c r="AG68" s="99"/>
      <c r="AH68" s="99"/>
      <c r="AI68" s="99"/>
      <c r="AJ68" s="99"/>
      <c r="AK68" s="99"/>
      <c r="AL68" s="99"/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  <c r="BC68" s="99"/>
      <c r="BD68" s="99"/>
      <c r="BE68" s="99"/>
      <c r="BF68" s="99"/>
      <c r="BG68" s="99"/>
      <c r="BH68" s="72">
        <v>398975</v>
      </c>
      <c r="BI68" s="72">
        <v>4087.85</v>
      </c>
      <c r="BJ68" s="99">
        <f t="shared" si="204"/>
        <v>4087.85</v>
      </c>
      <c r="BK68" s="112">
        <f t="shared" si="205"/>
        <v>394887.15</v>
      </c>
      <c r="BL68" s="97">
        <v>4224.1099999999997</v>
      </c>
      <c r="BM68" s="99">
        <f t="shared" si="206"/>
        <v>8311.9599999999991</v>
      </c>
      <c r="BN68" s="112">
        <f t="shared" si="207"/>
        <v>390663.04000000004</v>
      </c>
      <c r="BO68" s="72">
        <v>4087.85</v>
      </c>
      <c r="BP68" s="99">
        <f t="shared" si="208"/>
        <v>12399.81</v>
      </c>
      <c r="BQ68" s="112">
        <f t="shared" si="209"/>
        <v>386575.19000000006</v>
      </c>
      <c r="BR68" s="72">
        <v>4224.1099999999997</v>
      </c>
      <c r="BS68" s="99">
        <f t="shared" si="210"/>
        <v>16623.919999999998</v>
      </c>
      <c r="BT68" s="112">
        <f t="shared" si="211"/>
        <v>382351.08000000007</v>
      </c>
      <c r="BU68" s="72">
        <v>4224.1099999999997</v>
      </c>
      <c r="BV68" s="99">
        <f t="shared" si="212"/>
        <v>20848.03</v>
      </c>
      <c r="BW68" s="112">
        <f t="shared" si="213"/>
        <v>378126.97000000009</v>
      </c>
      <c r="BX68" s="97">
        <v>4087.85</v>
      </c>
      <c r="BY68" s="99">
        <f t="shared" si="214"/>
        <v>24935.879999999997</v>
      </c>
      <c r="BZ68" s="112">
        <f t="shared" si="215"/>
        <v>374039.12000000011</v>
      </c>
      <c r="CA68" s="97">
        <v>4224.1099999999997</v>
      </c>
      <c r="CB68" s="99">
        <f t="shared" si="216"/>
        <v>29159.989999999998</v>
      </c>
      <c r="CC68" s="112">
        <f t="shared" si="217"/>
        <v>369815.01000000013</v>
      </c>
      <c r="CD68" s="72">
        <v>4087.85</v>
      </c>
      <c r="CE68" s="99">
        <f t="shared" si="218"/>
        <v>33247.839999999997</v>
      </c>
      <c r="CF68" s="112">
        <f t="shared" si="219"/>
        <v>365727.16000000015</v>
      </c>
      <c r="CG68" s="72">
        <v>4224.1000000000004</v>
      </c>
      <c r="CH68" s="99">
        <f t="shared" si="220"/>
        <v>37471.939999999995</v>
      </c>
      <c r="CI68" s="112">
        <f t="shared" si="221"/>
        <v>361503.06000000017</v>
      </c>
      <c r="CJ68" s="90">
        <v>4235.68</v>
      </c>
      <c r="CK68" s="99">
        <f t="shared" si="222"/>
        <v>41707.619999999995</v>
      </c>
      <c r="CL68" s="112">
        <f t="shared" si="223"/>
        <v>357267.38000000018</v>
      </c>
      <c r="CM68" s="90">
        <v>3825.78</v>
      </c>
      <c r="CN68" s="99">
        <f t="shared" si="224"/>
        <v>45533.399999999994</v>
      </c>
      <c r="CO68" s="112">
        <f t="shared" si="225"/>
        <v>353441.60000000015</v>
      </c>
      <c r="CP68" s="90">
        <v>4235.68</v>
      </c>
      <c r="CQ68" s="99">
        <f t="shared" si="226"/>
        <v>49769.079999999994</v>
      </c>
      <c r="CR68" s="112">
        <f t="shared" si="227"/>
        <v>349205.92000000016</v>
      </c>
      <c r="CS68" s="90">
        <v>4099.05</v>
      </c>
      <c r="CT68" s="99">
        <f t="shared" si="228"/>
        <v>53868.13</v>
      </c>
      <c r="CU68" s="112">
        <f t="shared" si="229"/>
        <v>345106.87000000017</v>
      </c>
      <c r="CV68" s="72">
        <v>4235.68</v>
      </c>
      <c r="CW68" s="99">
        <f t="shared" si="230"/>
        <v>58103.81</v>
      </c>
      <c r="CX68" s="112">
        <f t="shared" si="231"/>
        <v>340871.19000000018</v>
      </c>
      <c r="CY68" s="72">
        <v>4099.05</v>
      </c>
      <c r="CZ68" s="99">
        <f t="shared" si="232"/>
        <v>62202.86</v>
      </c>
      <c r="DA68" s="112">
        <f t="shared" si="233"/>
        <v>336772.14000000019</v>
      </c>
      <c r="DB68" s="72">
        <v>4235.68</v>
      </c>
      <c r="DC68" s="99">
        <f t="shared" si="234"/>
        <v>66438.540000000008</v>
      </c>
      <c r="DD68" s="112">
        <f t="shared" si="235"/>
        <v>332536.4600000002</v>
      </c>
      <c r="DE68" s="72">
        <v>4235.68</v>
      </c>
      <c r="DF68" s="99">
        <f t="shared" si="236"/>
        <v>70674.22</v>
      </c>
      <c r="DG68" s="112">
        <f t="shared" si="237"/>
        <v>328300.7800000002</v>
      </c>
      <c r="DH68" s="72">
        <v>4099.05</v>
      </c>
      <c r="DI68" s="99">
        <f t="shared" si="238"/>
        <v>74773.27</v>
      </c>
      <c r="DJ68" s="112">
        <f t="shared" si="239"/>
        <v>324201.73000000021</v>
      </c>
      <c r="DK68" s="72">
        <v>4235.68</v>
      </c>
      <c r="DL68" s="99">
        <f t="shared" si="240"/>
        <v>79008.950000000012</v>
      </c>
      <c r="DM68" s="112">
        <f t="shared" si="241"/>
        <v>319966.05000000022</v>
      </c>
      <c r="DN68" s="72">
        <v>4099.05</v>
      </c>
      <c r="DO68" s="99">
        <f t="shared" si="242"/>
        <v>83108.000000000015</v>
      </c>
      <c r="DP68" s="112">
        <f t="shared" si="243"/>
        <v>315867.00000000023</v>
      </c>
      <c r="DQ68" s="113">
        <v>4235.6899999999996</v>
      </c>
      <c r="DR68" s="99">
        <f t="shared" si="244"/>
        <v>87343.690000000017</v>
      </c>
      <c r="DS68" s="112">
        <f t="shared" si="245"/>
        <v>311631.31000000023</v>
      </c>
      <c r="DT68" s="114">
        <v>4235.68</v>
      </c>
      <c r="DU68" s="99">
        <f t="shared" si="246"/>
        <v>91579.370000000024</v>
      </c>
      <c r="DV68" s="112">
        <f t="shared" si="247"/>
        <v>307395.63000000024</v>
      </c>
      <c r="DW68" s="114">
        <v>3825.78</v>
      </c>
      <c r="DX68" s="99">
        <f t="shared" si="248"/>
        <v>95405.150000000023</v>
      </c>
      <c r="DY68" s="112">
        <f t="shared" si="249"/>
        <v>303569.85000000021</v>
      </c>
      <c r="DZ68" s="115">
        <v>4235.68</v>
      </c>
      <c r="EA68" s="99">
        <f t="shared" si="250"/>
        <v>99640.830000000016</v>
      </c>
      <c r="EB68" s="112">
        <f t="shared" si="251"/>
        <v>299334.17000000022</v>
      </c>
      <c r="EC68" s="114">
        <v>4099.05</v>
      </c>
      <c r="ED68" s="99">
        <f t="shared" si="252"/>
        <v>103739.88000000002</v>
      </c>
      <c r="EE68" s="112">
        <f t="shared" si="253"/>
        <v>295235.12000000023</v>
      </c>
      <c r="EF68" s="114">
        <v>4235.68</v>
      </c>
      <c r="EG68" s="99">
        <f t="shared" si="254"/>
        <v>107975.56000000003</v>
      </c>
      <c r="EH68" s="112">
        <f t="shared" si="255"/>
        <v>290999.44000000024</v>
      </c>
      <c r="EI68" s="114">
        <v>4099.05</v>
      </c>
      <c r="EJ68" s="99">
        <f t="shared" si="256"/>
        <v>112074.61000000003</v>
      </c>
      <c r="EK68" s="112">
        <f t="shared" si="257"/>
        <v>286900.39000000025</v>
      </c>
      <c r="EL68" s="94">
        <v>4235.68</v>
      </c>
      <c r="EM68" s="99">
        <f t="shared" si="258"/>
        <v>116310.29000000004</v>
      </c>
      <c r="EN68" s="112">
        <f t="shared" si="259"/>
        <v>282664.71000000025</v>
      </c>
      <c r="EO68" s="114">
        <v>4235.68</v>
      </c>
      <c r="EP68" s="99">
        <f t="shared" si="260"/>
        <v>120545.97000000003</v>
      </c>
      <c r="EQ68" s="112">
        <f t="shared" si="261"/>
        <v>278429.03000000026</v>
      </c>
      <c r="ER68" s="95">
        <v>4099.05</v>
      </c>
      <c r="ES68" s="99">
        <f t="shared" si="262"/>
        <v>124645.02000000003</v>
      </c>
      <c r="ET68" s="112">
        <f t="shared" si="263"/>
        <v>274329.98000000027</v>
      </c>
      <c r="EU68" s="96">
        <v>4235.68</v>
      </c>
      <c r="EV68" s="99">
        <f t="shared" si="264"/>
        <v>128880.70000000004</v>
      </c>
      <c r="EW68" s="112">
        <f t="shared" si="265"/>
        <v>270094.30000000028</v>
      </c>
      <c r="EX68" s="114">
        <v>4099.05</v>
      </c>
      <c r="EY68" s="99">
        <f t="shared" si="266"/>
        <v>132979.75000000003</v>
      </c>
      <c r="EZ68" s="112">
        <f t="shared" si="267"/>
        <v>265995.25000000029</v>
      </c>
      <c r="FA68" s="114">
        <v>4235.6899999999996</v>
      </c>
      <c r="FB68" s="99">
        <f t="shared" si="268"/>
        <v>137215.44000000003</v>
      </c>
      <c r="FC68" s="112">
        <f t="shared" si="269"/>
        <v>261759.56000000029</v>
      </c>
    </row>
    <row r="69" spans="1:159" s="127" customFormat="1" ht="18" customHeight="1">
      <c r="A69" s="98">
        <v>53</v>
      </c>
      <c r="B69" s="98" t="s">
        <v>1105</v>
      </c>
      <c r="C69" s="98" t="s">
        <v>1106</v>
      </c>
      <c r="D69" s="98"/>
      <c r="E69" s="71">
        <v>20179</v>
      </c>
      <c r="F69" s="71"/>
      <c r="G69" s="72">
        <v>12.5</v>
      </c>
      <c r="H69" s="72">
        <v>222079.97</v>
      </c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99"/>
      <c r="Z69" s="99"/>
      <c r="AA69" s="99"/>
      <c r="AB69" s="99"/>
      <c r="AC69" s="99"/>
      <c r="AD69" s="99"/>
      <c r="AE69" s="99"/>
      <c r="AF69" s="99"/>
      <c r="AG69" s="99"/>
      <c r="AH69" s="99"/>
      <c r="AI69" s="99"/>
      <c r="AJ69" s="99"/>
      <c r="AK69" s="99"/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  <c r="BC69" s="99"/>
      <c r="BD69" s="99"/>
      <c r="BE69" s="99"/>
      <c r="BF69" s="99"/>
      <c r="BG69" s="99"/>
      <c r="BH69" s="72">
        <v>222079.97</v>
      </c>
      <c r="BI69" s="72">
        <v>2275.4</v>
      </c>
      <c r="BJ69" s="99">
        <f t="shared" si="204"/>
        <v>2275.4</v>
      </c>
      <c r="BK69" s="112">
        <f t="shared" si="205"/>
        <v>219804.57</v>
      </c>
      <c r="BL69" s="97">
        <v>2351.25</v>
      </c>
      <c r="BM69" s="99">
        <f t="shared" si="206"/>
        <v>4626.6499999999996</v>
      </c>
      <c r="BN69" s="112">
        <f t="shared" si="207"/>
        <v>217453.32</v>
      </c>
      <c r="BO69" s="72">
        <v>2275.4</v>
      </c>
      <c r="BP69" s="99">
        <f t="shared" si="208"/>
        <v>6902.0499999999993</v>
      </c>
      <c r="BQ69" s="112">
        <f t="shared" si="209"/>
        <v>215177.92</v>
      </c>
      <c r="BR69" s="72">
        <v>2351.25</v>
      </c>
      <c r="BS69" s="99">
        <f t="shared" si="210"/>
        <v>9253.2999999999993</v>
      </c>
      <c r="BT69" s="112">
        <f t="shared" si="211"/>
        <v>212826.67</v>
      </c>
      <c r="BU69" s="72">
        <v>2351.25</v>
      </c>
      <c r="BV69" s="99">
        <f t="shared" si="212"/>
        <v>11604.55</v>
      </c>
      <c r="BW69" s="112">
        <f t="shared" si="213"/>
        <v>210475.42</v>
      </c>
      <c r="BX69" s="97">
        <v>2275.4</v>
      </c>
      <c r="BY69" s="99">
        <f t="shared" si="214"/>
        <v>13879.949999999999</v>
      </c>
      <c r="BZ69" s="112">
        <f t="shared" si="215"/>
        <v>208200.02000000002</v>
      </c>
      <c r="CA69" s="97">
        <v>2351.25</v>
      </c>
      <c r="CB69" s="99">
        <f t="shared" si="216"/>
        <v>16231.199999999999</v>
      </c>
      <c r="CC69" s="112">
        <f t="shared" si="217"/>
        <v>205848.77000000002</v>
      </c>
      <c r="CD69" s="72">
        <v>2275.4</v>
      </c>
      <c r="CE69" s="99">
        <f t="shared" si="218"/>
        <v>18506.599999999999</v>
      </c>
      <c r="CF69" s="112">
        <f t="shared" si="219"/>
        <v>203573.37000000002</v>
      </c>
      <c r="CG69" s="72">
        <v>2351.23</v>
      </c>
      <c r="CH69" s="99">
        <f t="shared" si="220"/>
        <v>20857.829999999998</v>
      </c>
      <c r="CI69" s="112">
        <f t="shared" si="221"/>
        <v>201222.14</v>
      </c>
      <c r="CJ69" s="90">
        <v>2357.69</v>
      </c>
      <c r="CK69" s="99">
        <f t="shared" si="222"/>
        <v>23215.519999999997</v>
      </c>
      <c r="CL69" s="112">
        <f t="shared" si="223"/>
        <v>198864.45</v>
      </c>
      <c r="CM69" s="90">
        <v>2129.52</v>
      </c>
      <c r="CN69" s="99">
        <f t="shared" si="224"/>
        <v>25345.039999999997</v>
      </c>
      <c r="CO69" s="112">
        <f t="shared" si="225"/>
        <v>196734.93000000002</v>
      </c>
      <c r="CP69" s="90">
        <v>2357.69</v>
      </c>
      <c r="CQ69" s="99">
        <f t="shared" si="226"/>
        <v>27702.729999999996</v>
      </c>
      <c r="CR69" s="112">
        <f t="shared" si="227"/>
        <v>194377.24000000002</v>
      </c>
      <c r="CS69" s="90">
        <v>2281.63</v>
      </c>
      <c r="CT69" s="99">
        <f t="shared" si="228"/>
        <v>29984.359999999997</v>
      </c>
      <c r="CU69" s="112">
        <f t="shared" si="229"/>
        <v>192095.61000000002</v>
      </c>
      <c r="CV69" s="72">
        <v>2357.69</v>
      </c>
      <c r="CW69" s="99">
        <f t="shared" si="230"/>
        <v>32342.049999999996</v>
      </c>
      <c r="CX69" s="112">
        <f t="shared" si="231"/>
        <v>189737.92</v>
      </c>
      <c r="CY69" s="72">
        <v>2281.63</v>
      </c>
      <c r="CZ69" s="99">
        <f t="shared" si="232"/>
        <v>34623.679999999993</v>
      </c>
      <c r="DA69" s="112">
        <f t="shared" si="233"/>
        <v>187456.29</v>
      </c>
      <c r="DB69" s="72">
        <v>2357.69</v>
      </c>
      <c r="DC69" s="99">
        <f t="shared" si="234"/>
        <v>36981.369999999995</v>
      </c>
      <c r="DD69" s="112">
        <f t="shared" si="235"/>
        <v>185098.6</v>
      </c>
      <c r="DE69" s="72">
        <v>2357.69</v>
      </c>
      <c r="DF69" s="99">
        <f t="shared" si="236"/>
        <v>39339.06</v>
      </c>
      <c r="DG69" s="112">
        <f t="shared" si="237"/>
        <v>182740.91</v>
      </c>
      <c r="DH69" s="72">
        <v>2281.63</v>
      </c>
      <c r="DI69" s="99">
        <f t="shared" si="238"/>
        <v>41620.689999999995</v>
      </c>
      <c r="DJ69" s="112">
        <f t="shared" si="239"/>
        <v>180459.28</v>
      </c>
      <c r="DK69" s="72">
        <v>2357.69</v>
      </c>
      <c r="DL69" s="99">
        <f t="shared" si="240"/>
        <v>43978.38</v>
      </c>
      <c r="DM69" s="112">
        <f t="shared" si="241"/>
        <v>178101.59</v>
      </c>
      <c r="DN69" s="72">
        <v>2281.63</v>
      </c>
      <c r="DO69" s="99">
        <f t="shared" si="242"/>
        <v>46260.009999999995</v>
      </c>
      <c r="DP69" s="112">
        <f t="shared" si="243"/>
        <v>175819.96</v>
      </c>
      <c r="DQ69" s="113">
        <v>2357.69</v>
      </c>
      <c r="DR69" s="99">
        <f t="shared" si="244"/>
        <v>48617.7</v>
      </c>
      <c r="DS69" s="112">
        <f t="shared" si="245"/>
        <v>173462.27</v>
      </c>
      <c r="DT69" s="114">
        <v>2357.69</v>
      </c>
      <c r="DU69" s="99">
        <f t="shared" si="246"/>
        <v>50975.39</v>
      </c>
      <c r="DV69" s="112">
        <f t="shared" si="247"/>
        <v>171104.58</v>
      </c>
      <c r="DW69" s="114">
        <v>2129.52</v>
      </c>
      <c r="DX69" s="99">
        <f t="shared" si="248"/>
        <v>53104.909999999996</v>
      </c>
      <c r="DY69" s="112">
        <f t="shared" si="249"/>
        <v>168975.06</v>
      </c>
      <c r="DZ69" s="115">
        <v>2357.69</v>
      </c>
      <c r="EA69" s="99">
        <f t="shared" si="250"/>
        <v>55462.6</v>
      </c>
      <c r="EB69" s="112">
        <f t="shared" si="251"/>
        <v>166617.37</v>
      </c>
      <c r="EC69" s="114">
        <v>2281.63</v>
      </c>
      <c r="ED69" s="99">
        <f t="shared" si="252"/>
        <v>57744.229999999996</v>
      </c>
      <c r="EE69" s="112">
        <f t="shared" si="253"/>
        <v>164335.74</v>
      </c>
      <c r="EF69" s="114">
        <v>2357.69</v>
      </c>
      <c r="EG69" s="99">
        <f t="shared" si="254"/>
        <v>60101.919999999998</v>
      </c>
      <c r="EH69" s="112">
        <f t="shared" si="255"/>
        <v>161978.04999999999</v>
      </c>
      <c r="EI69" s="114">
        <v>2281.63</v>
      </c>
      <c r="EJ69" s="99">
        <f t="shared" si="256"/>
        <v>62383.549999999996</v>
      </c>
      <c r="EK69" s="112">
        <f t="shared" si="257"/>
        <v>159696.41999999998</v>
      </c>
      <c r="EL69" s="94">
        <v>2357.69</v>
      </c>
      <c r="EM69" s="99">
        <f t="shared" si="258"/>
        <v>64741.24</v>
      </c>
      <c r="EN69" s="112">
        <f t="shared" si="259"/>
        <v>157338.72999999998</v>
      </c>
      <c r="EO69" s="114">
        <v>2357.69</v>
      </c>
      <c r="EP69" s="99">
        <f t="shared" si="260"/>
        <v>67098.929999999993</v>
      </c>
      <c r="EQ69" s="112">
        <f t="shared" si="261"/>
        <v>154981.03999999998</v>
      </c>
      <c r="ER69" s="95">
        <v>2281.63</v>
      </c>
      <c r="ES69" s="99">
        <f t="shared" si="262"/>
        <v>69380.56</v>
      </c>
      <c r="ET69" s="112">
        <f t="shared" si="263"/>
        <v>152699.40999999997</v>
      </c>
      <c r="EU69" s="96">
        <v>2357.69</v>
      </c>
      <c r="EV69" s="99">
        <f t="shared" si="264"/>
        <v>71738.25</v>
      </c>
      <c r="EW69" s="112">
        <f t="shared" si="265"/>
        <v>150341.71999999997</v>
      </c>
      <c r="EX69" s="114">
        <v>2281.63</v>
      </c>
      <c r="EY69" s="99">
        <f t="shared" si="266"/>
        <v>74019.88</v>
      </c>
      <c r="EZ69" s="112">
        <f t="shared" si="267"/>
        <v>148060.08999999997</v>
      </c>
      <c r="FA69" s="114">
        <v>2357.69</v>
      </c>
      <c r="FB69" s="99">
        <f t="shared" si="268"/>
        <v>76377.570000000007</v>
      </c>
      <c r="FC69" s="112">
        <f t="shared" si="269"/>
        <v>145702.39999999997</v>
      </c>
    </row>
    <row r="70" spans="1:159" s="127" customFormat="1" ht="18" customHeight="1">
      <c r="A70" s="98">
        <v>54</v>
      </c>
      <c r="B70" s="98" t="s">
        <v>1107</v>
      </c>
      <c r="C70" s="98" t="s">
        <v>1108</v>
      </c>
      <c r="D70" s="98"/>
      <c r="E70" s="71">
        <v>20179</v>
      </c>
      <c r="F70" s="71"/>
      <c r="G70" s="72">
        <v>12.5</v>
      </c>
      <c r="H70" s="72">
        <v>1102620</v>
      </c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72">
        <v>1102620</v>
      </c>
      <c r="BI70" s="72">
        <v>11297.33</v>
      </c>
      <c r="BJ70" s="99">
        <f t="shared" si="204"/>
        <v>11297.33</v>
      </c>
      <c r="BK70" s="112">
        <f t="shared" si="205"/>
        <v>1091322.67</v>
      </c>
      <c r="BL70" s="97">
        <v>11673.9</v>
      </c>
      <c r="BM70" s="99">
        <f t="shared" si="206"/>
        <v>22971.23</v>
      </c>
      <c r="BN70" s="112">
        <f t="shared" si="207"/>
        <v>1079648.77</v>
      </c>
      <c r="BO70" s="72">
        <v>11297.33</v>
      </c>
      <c r="BP70" s="99">
        <f t="shared" si="208"/>
        <v>34268.559999999998</v>
      </c>
      <c r="BQ70" s="112">
        <f t="shared" si="209"/>
        <v>1068351.44</v>
      </c>
      <c r="BR70" s="72">
        <v>11673.9</v>
      </c>
      <c r="BS70" s="99">
        <f t="shared" si="210"/>
        <v>45942.46</v>
      </c>
      <c r="BT70" s="112">
        <f t="shared" si="211"/>
        <v>1056677.54</v>
      </c>
      <c r="BU70" s="72">
        <v>11673.9</v>
      </c>
      <c r="BV70" s="99">
        <f t="shared" si="212"/>
        <v>57616.36</v>
      </c>
      <c r="BW70" s="112">
        <f t="shared" si="213"/>
        <v>1045003.64</v>
      </c>
      <c r="BX70" s="97">
        <v>11297.33</v>
      </c>
      <c r="BY70" s="99">
        <f t="shared" si="214"/>
        <v>68913.69</v>
      </c>
      <c r="BZ70" s="112">
        <f t="shared" si="215"/>
        <v>1033706.31</v>
      </c>
      <c r="CA70" s="97">
        <v>11673.9</v>
      </c>
      <c r="CB70" s="99">
        <f t="shared" si="216"/>
        <v>80587.59</v>
      </c>
      <c r="CC70" s="112">
        <f t="shared" si="217"/>
        <v>1022032.41</v>
      </c>
      <c r="CD70" s="72">
        <v>11297.33</v>
      </c>
      <c r="CE70" s="99">
        <f t="shared" si="218"/>
        <v>91884.92</v>
      </c>
      <c r="CF70" s="112">
        <f t="shared" si="219"/>
        <v>1010735.0800000001</v>
      </c>
      <c r="CG70" s="72">
        <v>11673.9</v>
      </c>
      <c r="CH70" s="99">
        <f t="shared" si="220"/>
        <v>103558.81999999999</v>
      </c>
      <c r="CI70" s="112">
        <f t="shared" si="221"/>
        <v>999061.18</v>
      </c>
      <c r="CJ70" s="90">
        <v>11705.89</v>
      </c>
      <c r="CK70" s="99">
        <f t="shared" si="222"/>
        <v>115264.70999999999</v>
      </c>
      <c r="CL70" s="112">
        <f t="shared" si="223"/>
        <v>987355.29</v>
      </c>
      <c r="CM70" s="90">
        <v>10573.06</v>
      </c>
      <c r="CN70" s="99">
        <f t="shared" si="224"/>
        <v>125837.76999999999</v>
      </c>
      <c r="CO70" s="112">
        <f t="shared" si="225"/>
        <v>976782.23</v>
      </c>
      <c r="CP70" s="90">
        <v>11705.89</v>
      </c>
      <c r="CQ70" s="99">
        <f t="shared" si="226"/>
        <v>137543.65999999997</v>
      </c>
      <c r="CR70" s="112">
        <f t="shared" si="227"/>
        <v>965076.34</v>
      </c>
      <c r="CS70" s="90">
        <v>11328.28</v>
      </c>
      <c r="CT70" s="99">
        <f t="shared" si="228"/>
        <v>148871.93999999997</v>
      </c>
      <c r="CU70" s="112">
        <f t="shared" si="229"/>
        <v>953748.05999999994</v>
      </c>
      <c r="CV70" s="72">
        <v>11705.89</v>
      </c>
      <c r="CW70" s="99">
        <f t="shared" si="230"/>
        <v>160577.82999999996</v>
      </c>
      <c r="CX70" s="112">
        <f t="shared" si="231"/>
        <v>942042.16999999993</v>
      </c>
      <c r="CY70" s="72">
        <v>11328.28</v>
      </c>
      <c r="CZ70" s="99">
        <f t="shared" si="232"/>
        <v>171906.10999999996</v>
      </c>
      <c r="DA70" s="112">
        <f t="shared" si="233"/>
        <v>930713.8899999999</v>
      </c>
      <c r="DB70" s="72">
        <v>11705.89</v>
      </c>
      <c r="DC70" s="99">
        <f t="shared" si="234"/>
        <v>183611.99999999994</v>
      </c>
      <c r="DD70" s="112">
        <f t="shared" si="235"/>
        <v>919007.99999999988</v>
      </c>
      <c r="DE70" s="72">
        <v>11705.89</v>
      </c>
      <c r="DF70" s="99">
        <f t="shared" si="236"/>
        <v>195317.88999999996</v>
      </c>
      <c r="DG70" s="112">
        <f t="shared" si="237"/>
        <v>907302.10999999987</v>
      </c>
      <c r="DH70" s="72">
        <v>11328.28</v>
      </c>
      <c r="DI70" s="99">
        <f t="shared" si="238"/>
        <v>206646.16999999995</v>
      </c>
      <c r="DJ70" s="112">
        <f t="shared" si="239"/>
        <v>895973.82999999984</v>
      </c>
      <c r="DK70" s="72">
        <v>11705.89</v>
      </c>
      <c r="DL70" s="99">
        <f t="shared" si="240"/>
        <v>218352.05999999994</v>
      </c>
      <c r="DM70" s="112">
        <f t="shared" si="241"/>
        <v>884267.93999999983</v>
      </c>
      <c r="DN70" s="72">
        <v>11328.28</v>
      </c>
      <c r="DO70" s="99">
        <f t="shared" si="242"/>
        <v>229680.33999999994</v>
      </c>
      <c r="DP70" s="112">
        <f t="shared" si="243"/>
        <v>872939.6599999998</v>
      </c>
      <c r="DQ70" s="113">
        <v>11705.86</v>
      </c>
      <c r="DR70" s="99">
        <f t="shared" si="244"/>
        <v>241386.19999999995</v>
      </c>
      <c r="DS70" s="112">
        <f t="shared" si="245"/>
        <v>861233.79999999981</v>
      </c>
      <c r="DT70" s="114">
        <v>11705.89</v>
      </c>
      <c r="DU70" s="99">
        <f t="shared" si="246"/>
        <v>253092.08999999997</v>
      </c>
      <c r="DV70" s="112">
        <f t="shared" si="247"/>
        <v>849527.9099999998</v>
      </c>
      <c r="DW70" s="114">
        <v>10573.06</v>
      </c>
      <c r="DX70" s="99">
        <f t="shared" si="248"/>
        <v>263665.14999999997</v>
      </c>
      <c r="DY70" s="112">
        <f t="shared" si="249"/>
        <v>838954.84999999974</v>
      </c>
      <c r="DZ70" s="115">
        <v>11705.89</v>
      </c>
      <c r="EA70" s="99">
        <f t="shared" si="250"/>
        <v>275371.03999999998</v>
      </c>
      <c r="EB70" s="112">
        <f t="shared" si="251"/>
        <v>827248.95999999973</v>
      </c>
      <c r="EC70" s="114">
        <v>11328.28</v>
      </c>
      <c r="ED70" s="99">
        <f t="shared" si="252"/>
        <v>286699.32</v>
      </c>
      <c r="EE70" s="112">
        <f t="shared" si="253"/>
        <v>815920.6799999997</v>
      </c>
      <c r="EF70" s="114">
        <v>11705.89</v>
      </c>
      <c r="EG70" s="99">
        <f t="shared" si="254"/>
        <v>298405.21000000002</v>
      </c>
      <c r="EH70" s="112">
        <f t="shared" si="255"/>
        <v>804214.78999999969</v>
      </c>
      <c r="EI70" s="114">
        <v>11328.28</v>
      </c>
      <c r="EJ70" s="99">
        <f t="shared" si="256"/>
        <v>309733.49000000005</v>
      </c>
      <c r="EK70" s="112">
        <f t="shared" si="257"/>
        <v>792886.50999999966</v>
      </c>
      <c r="EL70" s="94">
        <v>11705.89</v>
      </c>
      <c r="EM70" s="99">
        <f t="shared" si="258"/>
        <v>321439.38000000006</v>
      </c>
      <c r="EN70" s="112">
        <f t="shared" si="259"/>
        <v>781180.61999999965</v>
      </c>
      <c r="EO70" s="114">
        <v>11705.89</v>
      </c>
      <c r="EP70" s="99">
        <f t="shared" si="260"/>
        <v>333145.27000000008</v>
      </c>
      <c r="EQ70" s="112">
        <f t="shared" si="261"/>
        <v>769474.72999999963</v>
      </c>
      <c r="ER70" s="95">
        <v>11328.28</v>
      </c>
      <c r="ES70" s="99">
        <f t="shared" si="262"/>
        <v>344473.5500000001</v>
      </c>
      <c r="ET70" s="112">
        <f t="shared" si="263"/>
        <v>758146.4499999996</v>
      </c>
      <c r="EU70" s="96">
        <v>11705.89</v>
      </c>
      <c r="EV70" s="99">
        <f t="shared" si="264"/>
        <v>356179.44000000012</v>
      </c>
      <c r="EW70" s="112">
        <f t="shared" si="265"/>
        <v>746440.55999999959</v>
      </c>
      <c r="EX70" s="114">
        <v>11328.28</v>
      </c>
      <c r="EY70" s="99">
        <f t="shared" si="266"/>
        <v>367507.72000000015</v>
      </c>
      <c r="EZ70" s="112">
        <f t="shared" si="267"/>
        <v>735112.27999999956</v>
      </c>
      <c r="FA70" s="114">
        <v>11705.86</v>
      </c>
      <c r="FB70" s="99">
        <f t="shared" si="268"/>
        <v>379213.58000000013</v>
      </c>
      <c r="FC70" s="112">
        <f t="shared" si="269"/>
        <v>723406.41999999958</v>
      </c>
    </row>
    <row r="71" spans="1:159" s="127" customFormat="1" ht="18" customHeight="1">
      <c r="A71" s="98">
        <v>55</v>
      </c>
      <c r="B71" s="98" t="s">
        <v>1109</v>
      </c>
      <c r="C71" s="98" t="s">
        <v>1110</v>
      </c>
      <c r="D71" s="98"/>
      <c r="E71" s="71">
        <v>20179</v>
      </c>
      <c r="F71" s="71"/>
      <c r="G71" s="72">
        <v>12.5</v>
      </c>
      <c r="H71" s="72">
        <v>721269.1</v>
      </c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  <c r="AA71" s="99"/>
      <c r="AB71" s="99"/>
      <c r="AC71" s="99"/>
      <c r="AD71" s="99"/>
      <c r="AE71" s="99"/>
      <c r="AF71" s="99"/>
      <c r="AG71" s="99"/>
      <c r="AH71" s="99"/>
      <c r="AI71" s="99"/>
      <c r="AJ71" s="99"/>
      <c r="AK71" s="99"/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  <c r="BC71" s="99"/>
      <c r="BD71" s="99"/>
      <c r="BE71" s="99"/>
      <c r="BF71" s="99"/>
      <c r="BG71" s="99"/>
      <c r="BH71" s="72">
        <v>721269.1</v>
      </c>
      <c r="BI71" s="72">
        <v>7390.04</v>
      </c>
      <c r="BJ71" s="99">
        <f t="shared" si="204"/>
        <v>7390.04</v>
      </c>
      <c r="BK71" s="112">
        <f t="shared" si="205"/>
        <v>713879.05999999994</v>
      </c>
      <c r="BL71" s="97">
        <v>7636.38</v>
      </c>
      <c r="BM71" s="99">
        <f t="shared" si="206"/>
        <v>15026.42</v>
      </c>
      <c r="BN71" s="112">
        <f t="shared" si="207"/>
        <v>706242.67999999993</v>
      </c>
      <c r="BO71" s="72">
        <v>7390.04</v>
      </c>
      <c r="BP71" s="99">
        <f t="shared" si="208"/>
        <v>22416.46</v>
      </c>
      <c r="BQ71" s="112">
        <f t="shared" si="209"/>
        <v>698852.6399999999</v>
      </c>
      <c r="BR71" s="72">
        <v>7636.38</v>
      </c>
      <c r="BS71" s="99">
        <f t="shared" si="210"/>
        <v>30052.84</v>
      </c>
      <c r="BT71" s="112">
        <f t="shared" si="211"/>
        <v>691216.25999999989</v>
      </c>
      <c r="BU71" s="72">
        <v>7636.38</v>
      </c>
      <c r="BV71" s="99">
        <f t="shared" si="212"/>
        <v>37689.22</v>
      </c>
      <c r="BW71" s="112">
        <f t="shared" si="213"/>
        <v>683579.87999999989</v>
      </c>
      <c r="BX71" s="97">
        <v>7390.04</v>
      </c>
      <c r="BY71" s="99">
        <f t="shared" si="214"/>
        <v>45079.26</v>
      </c>
      <c r="BZ71" s="112">
        <f t="shared" si="215"/>
        <v>676189.83999999985</v>
      </c>
      <c r="CA71" s="97">
        <v>7636.38</v>
      </c>
      <c r="CB71" s="99">
        <f t="shared" si="216"/>
        <v>52715.64</v>
      </c>
      <c r="CC71" s="112">
        <f t="shared" si="217"/>
        <v>668553.45999999985</v>
      </c>
      <c r="CD71" s="72">
        <v>7390.04</v>
      </c>
      <c r="CE71" s="99">
        <f t="shared" si="218"/>
        <v>60105.68</v>
      </c>
      <c r="CF71" s="112">
        <f t="shared" si="219"/>
        <v>661163.41999999981</v>
      </c>
      <c r="CG71" s="72">
        <v>7636.37</v>
      </c>
      <c r="CH71" s="99">
        <f t="shared" si="220"/>
        <v>67742.05</v>
      </c>
      <c r="CI71" s="112">
        <f t="shared" si="221"/>
        <v>653527.04999999981</v>
      </c>
      <c r="CJ71" s="90">
        <v>7657.3</v>
      </c>
      <c r="CK71" s="99">
        <f t="shared" si="222"/>
        <v>75399.350000000006</v>
      </c>
      <c r="CL71" s="112">
        <f t="shared" si="223"/>
        <v>645869.74999999977</v>
      </c>
      <c r="CM71" s="90">
        <v>6916.27</v>
      </c>
      <c r="CN71" s="99">
        <f t="shared" si="224"/>
        <v>82315.62000000001</v>
      </c>
      <c r="CO71" s="112">
        <f t="shared" si="225"/>
        <v>638953.47999999975</v>
      </c>
      <c r="CP71" s="90">
        <v>7657.3</v>
      </c>
      <c r="CQ71" s="99">
        <f t="shared" si="226"/>
        <v>89972.920000000013</v>
      </c>
      <c r="CR71" s="112">
        <f t="shared" si="227"/>
        <v>631296.1799999997</v>
      </c>
      <c r="CS71" s="90">
        <v>7410.29</v>
      </c>
      <c r="CT71" s="99">
        <f t="shared" si="228"/>
        <v>97383.21</v>
      </c>
      <c r="CU71" s="112">
        <f t="shared" si="229"/>
        <v>623885.88999999966</v>
      </c>
      <c r="CV71" s="72">
        <v>7657.3</v>
      </c>
      <c r="CW71" s="99">
        <f t="shared" si="230"/>
        <v>105040.51000000001</v>
      </c>
      <c r="CX71" s="112">
        <f t="shared" si="231"/>
        <v>616228.58999999962</v>
      </c>
      <c r="CY71" s="72">
        <v>7410.29</v>
      </c>
      <c r="CZ71" s="99">
        <f t="shared" si="232"/>
        <v>112450.8</v>
      </c>
      <c r="DA71" s="112">
        <f t="shared" si="233"/>
        <v>608818.29999999958</v>
      </c>
      <c r="DB71" s="72">
        <v>7657.3</v>
      </c>
      <c r="DC71" s="99">
        <f t="shared" si="234"/>
        <v>120108.1</v>
      </c>
      <c r="DD71" s="112">
        <f t="shared" si="235"/>
        <v>601160.99999999953</v>
      </c>
      <c r="DE71" s="72">
        <v>7657.3</v>
      </c>
      <c r="DF71" s="99">
        <f t="shared" si="236"/>
        <v>127765.40000000001</v>
      </c>
      <c r="DG71" s="112">
        <f t="shared" si="237"/>
        <v>593503.69999999949</v>
      </c>
      <c r="DH71" s="72">
        <v>7410.29</v>
      </c>
      <c r="DI71" s="99">
        <f t="shared" si="238"/>
        <v>135175.69</v>
      </c>
      <c r="DJ71" s="112">
        <f t="shared" si="239"/>
        <v>586093.40999999945</v>
      </c>
      <c r="DK71" s="72">
        <v>7657.3</v>
      </c>
      <c r="DL71" s="99">
        <f t="shared" si="240"/>
        <v>142832.99</v>
      </c>
      <c r="DM71" s="112">
        <f t="shared" si="241"/>
        <v>578436.1099999994</v>
      </c>
      <c r="DN71" s="72">
        <v>7410.29</v>
      </c>
      <c r="DO71" s="99">
        <f t="shared" si="242"/>
        <v>150243.28</v>
      </c>
      <c r="DP71" s="112">
        <f t="shared" si="243"/>
        <v>571025.81999999937</v>
      </c>
      <c r="DQ71" s="113">
        <v>7657.28</v>
      </c>
      <c r="DR71" s="99">
        <f t="shared" si="244"/>
        <v>157900.56</v>
      </c>
      <c r="DS71" s="112">
        <f t="shared" si="245"/>
        <v>563368.53999999934</v>
      </c>
      <c r="DT71" s="114">
        <v>7657.3</v>
      </c>
      <c r="DU71" s="99">
        <f t="shared" si="246"/>
        <v>165557.85999999999</v>
      </c>
      <c r="DV71" s="112">
        <f t="shared" si="247"/>
        <v>555711.23999999929</v>
      </c>
      <c r="DW71" s="114">
        <v>6916.27</v>
      </c>
      <c r="DX71" s="99">
        <f t="shared" si="248"/>
        <v>172474.12999999998</v>
      </c>
      <c r="DY71" s="112">
        <f t="shared" si="249"/>
        <v>548794.96999999927</v>
      </c>
      <c r="DZ71" s="115">
        <v>7657.3</v>
      </c>
      <c r="EA71" s="99">
        <f t="shared" si="250"/>
        <v>180131.42999999996</v>
      </c>
      <c r="EB71" s="112">
        <f t="shared" si="251"/>
        <v>541137.66999999923</v>
      </c>
      <c r="EC71" s="114">
        <v>7410.29</v>
      </c>
      <c r="ED71" s="99">
        <f t="shared" si="252"/>
        <v>187541.71999999997</v>
      </c>
      <c r="EE71" s="112">
        <f t="shared" si="253"/>
        <v>533727.37999999919</v>
      </c>
      <c r="EF71" s="114">
        <v>7657.3</v>
      </c>
      <c r="EG71" s="99">
        <f t="shared" si="254"/>
        <v>195199.01999999996</v>
      </c>
      <c r="EH71" s="112">
        <f t="shared" si="255"/>
        <v>526070.07999999914</v>
      </c>
      <c r="EI71" s="114">
        <v>7410.29</v>
      </c>
      <c r="EJ71" s="99">
        <f t="shared" si="256"/>
        <v>202609.30999999997</v>
      </c>
      <c r="EK71" s="112">
        <f t="shared" si="257"/>
        <v>518659.78999999916</v>
      </c>
      <c r="EL71" s="94">
        <v>7657.3</v>
      </c>
      <c r="EM71" s="99">
        <f t="shared" si="258"/>
        <v>210266.60999999996</v>
      </c>
      <c r="EN71" s="112">
        <f t="shared" si="259"/>
        <v>511002.48999999918</v>
      </c>
      <c r="EO71" s="114">
        <v>7657.3</v>
      </c>
      <c r="EP71" s="99">
        <f t="shared" si="260"/>
        <v>217923.90999999995</v>
      </c>
      <c r="EQ71" s="112">
        <f t="shared" si="261"/>
        <v>503345.18999999919</v>
      </c>
      <c r="ER71" s="95">
        <v>7410.29</v>
      </c>
      <c r="ES71" s="99">
        <f t="shared" si="262"/>
        <v>225334.19999999995</v>
      </c>
      <c r="ET71" s="112">
        <f t="shared" si="263"/>
        <v>495934.89999999921</v>
      </c>
      <c r="EU71" s="96">
        <v>7657.3</v>
      </c>
      <c r="EV71" s="99">
        <f t="shared" si="264"/>
        <v>232991.49999999994</v>
      </c>
      <c r="EW71" s="112">
        <f t="shared" si="265"/>
        <v>488277.59999999922</v>
      </c>
      <c r="EX71" s="114">
        <v>7410.29</v>
      </c>
      <c r="EY71" s="99">
        <f t="shared" si="266"/>
        <v>240401.78999999995</v>
      </c>
      <c r="EZ71" s="112">
        <f t="shared" si="267"/>
        <v>480867.30999999924</v>
      </c>
      <c r="FA71" s="114">
        <v>7657.28</v>
      </c>
      <c r="FB71" s="99">
        <f t="shared" si="268"/>
        <v>248059.06999999995</v>
      </c>
      <c r="FC71" s="112">
        <f t="shared" si="269"/>
        <v>473210.02999999921</v>
      </c>
    </row>
    <row r="72" spans="1:159" s="127" customFormat="1" ht="18" customHeight="1">
      <c r="A72" s="98">
        <v>56</v>
      </c>
      <c r="B72" s="98" t="s">
        <v>1111</v>
      </c>
      <c r="C72" s="98" t="s">
        <v>1112</v>
      </c>
      <c r="D72" s="98"/>
      <c r="E72" s="71">
        <v>20179</v>
      </c>
      <c r="F72" s="71"/>
      <c r="G72" s="72">
        <v>12.5</v>
      </c>
      <c r="H72" s="72">
        <v>135181</v>
      </c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99"/>
      <c r="AC72" s="99"/>
      <c r="AD72" s="99"/>
      <c r="AE72" s="99"/>
      <c r="AF72" s="99"/>
      <c r="AG72" s="99"/>
      <c r="AH72" s="99"/>
      <c r="AI72" s="99"/>
      <c r="AJ72" s="99"/>
      <c r="AK72" s="99"/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  <c r="BC72" s="99"/>
      <c r="BD72" s="99"/>
      <c r="BE72" s="99"/>
      <c r="BF72" s="99"/>
      <c r="BG72" s="99"/>
      <c r="BH72" s="72">
        <v>135181</v>
      </c>
      <c r="BI72" s="72">
        <v>1385.04</v>
      </c>
      <c r="BJ72" s="99">
        <f t="shared" si="204"/>
        <v>1385.04</v>
      </c>
      <c r="BK72" s="112">
        <f t="shared" si="205"/>
        <v>133795.96</v>
      </c>
      <c r="BL72" s="97">
        <v>1431.21</v>
      </c>
      <c r="BM72" s="99">
        <f t="shared" si="206"/>
        <v>2816.25</v>
      </c>
      <c r="BN72" s="112">
        <f t="shared" si="207"/>
        <v>132364.75</v>
      </c>
      <c r="BO72" s="72">
        <v>1385.04</v>
      </c>
      <c r="BP72" s="99">
        <f t="shared" si="208"/>
        <v>4201.29</v>
      </c>
      <c r="BQ72" s="112">
        <f t="shared" si="209"/>
        <v>130979.71</v>
      </c>
      <c r="BR72" s="72">
        <v>1431.21</v>
      </c>
      <c r="BS72" s="99">
        <f t="shared" si="210"/>
        <v>5632.5</v>
      </c>
      <c r="BT72" s="112">
        <f t="shared" si="211"/>
        <v>129548.5</v>
      </c>
      <c r="BU72" s="72">
        <v>1431.21</v>
      </c>
      <c r="BV72" s="99">
        <f t="shared" si="212"/>
        <v>7063.71</v>
      </c>
      <c r="BW72" s="112">
        <f t="shared" si="213"/>
        <v>128117.29</v>
      </c>
      <c r="BX72" s="97">
        <v>1385.04</v>
      </c>
      <c r="BY72" s="99">
        <f t="shared" si="214"/>
        <v>8448.75</v>
      </c>
      <c r="BZ72" s="112">
        <f t="shared" si="215"/>
        <v>126732.25</v>
      </c>
      <c r="CA72" s="97">
        <v>1431.21</v>
      </c>
      <c r="CB72" s="99">
        <f t="shared" si="216"/>
        <v>9879.9599999999991</v>
      </c>
      <c r="CC72" s="112">
        <f t="shared" si="217"/>
        <v>125301.04</v>
      </c>
      <c r="CD72" s="72">
        <v>1385.04</v>
      </c>
      <c r="CE72" s="99">
        <f t="shared" si="218"/>
        <v>11265</v>
      </c>
      <c r="CF72" s="112">
        <f t="shared" si="219"/>
        <v>123916</v>
      </c>
      <c r="CG72" s="72">
        <v>1431.21</v>
      </c>
      <c r="CH72" s="99">
        <f t="shared" si="220"/>
        <v>12696.21</v>
      </c>
      <c r="CI72" s="112">
        <f t="shared" si="221"/>
        <v>122484.79</v>
      </c>
      <c r="CJ72" s="90">
        <v>1435.13</v>
      </c>
      <c r="CK72" s="99">
        <f t="shared" si="222"/>
        <v>14131.34</v>
      </c>
      <c r="CL72" s="112">
        <f t="shared" si="223"/>
        <v>121049.65999999999</v>
      </c>
      <c r="CM72" s="90">
        <v>1296.25</v>
      </c>
      <c r="CN72" s="99">
        <f t="shared" si="224"/>
        <v>15427.59</v>
      </c>
      <c r="CO72" s="112">
        <f t="shared" si="225"/>
        <v>119753.40999999999</v>
      </c>
      <c r="CP72" s="90">
        <v>1435.13</v>
      </c>
      <c r="CQ72" s="99">
        <f t="shared" si="226"/>
        <v>16862.72</v>
      </c>
      <c r="CR72" s="112">
        <f t="shared" si="227"/>
        <v>118318.27999999998</v>
      </c>
      <c r="CS72" s="90">
        <v>1388.84</v>
      </c>
      <c r="CT72" s="99">
        <f t="shared" si="228"/>
        <v>18251.560000000001</v>
      </c>
      <c r="CU72" s="112">
        <f t="shared" si="229"/>
        <v>116929.43999999999</v>
      </c>
      <c r="CV72" s="72">
        <v>1435.13</v>
      </c>
      <c r="CW72" s="99">
        <f t="shared" si="230"/>
        <v>19686.690000000002</v>
      </c>
      <c r="CX72" s="112">
        <f t="shared" si="231"/>
        <v>115494.30999999998</v>
      </c>
      <c r="CY72" s="72">
        <v>1388.84</v>
      </c>
      <c r="CZ72" s="99">
        <f t="shared" si="232"/>
        <v>21075.530000000002</v>
      </c>
      <c r="DA72" s="112">
        <f t="shared" si="233"/>
        <v>114105.46999999999</v>
      </c>
      <c r="DB72" s="72">
        <v>1435.13</v>
      </c>
      <c r="DC72" s="99">
        <f t="shared" si="234"/>
        <v>22510.660000000003</v>
      </c>
      <c r="DD72" s="112">
        <f t="shared" si="235"/>
        <v>112670.33999999998</v>
      </c>
      <c r="DE72" s="72">
        <v>1435.13</v>
      </c>
      <c r="DF72" s="99">
        <f t="shared" si="236"/>
        <v>23945.790000000005</v>
      </c>
      <c r="DG72" s="112">
        <f t="shared" si="237"/>
        <v>111235.20999999998</v>
      </c>
      <c r="DH72" s="72">
        <v>1388.84</v>
      </c>
      <c r="DI72" s="99">
        <f t="shared" si="238"/>
        <v>25334.630000000005</v>
      </c>
      <c r="DJ72" s="112">
        <f t="shared" si="239"/>
        <v>109846.36999999998</v>
      </c>
      <c r="DK72" s="72">
        <v>1435.13</v>
      </c>
      <c r="DL72" s="99">
        <f t="shared" si="240"/>
        <v>26769.760000000006</v>
      </c>
      <c r="DM72" s="112">
        <f t="shared" si="241"/>
        <v>108411.23999999998</v>
      </c>
      <c r="DN72" s="72">
        <v>1388.84</v>
      </c>
      <c r="DO72" s="99">
        <f t="shared" si="242"/>
        <v>28158.600000000006</v>
      </c>
      <c r="DP72" s="112">
        <f t="shared" si="243"/>
        <v>107022.39999999998</v>
      </c>
      <c r="DQ72" s="113">
        <v>1435.11</v>
      </c>
      <c r="DR72" s="99">
        <f t="shared" si="244"/>
        <v>29593.710000000006</v>
      </c>
      <c r="DS72" s="112">
        <f t="shared" si="245"/>
        <v>105587.28999999998</v>
      </c>
      <c r="DT72" s="114">
        <v>1435.13</v>
      </c>
      <c r="DU72" s="99">
        <f t="shared" si="246"/>
        <v>31028.840000000007</v>
      </c>
      <c r="DV72" s="112">
        <f t="shared" si="247"/>
        <v>104152.15999999997</v>
      </c>
      <c r="DW72" s="114">
        <v>1296.25</v>
      </c>
      <c r="DX72" s="99">
        <f t="shared" si="248"/>
        <v>32325.090000000007</v>
      </c>
      <c r="DY72" s="112">
        <f t="shared" si="249"/>
        <v>102855.90999999997</v>
      </c>
      <c r="DZ72" s="115">
        <v>1435.13</v>
      </c>
      <c r="EA72" s="99">
        <f t="shared" si="250"/>
        <v>33760.220000000008</v>
      </c>
      <c r="EB72" s="112">
        <f t="shared" si="251"/>
        <v>101420.77999999997</v>
      </c>
      <c r="EC72" s="114">
        <v>1388.84</v>
      </c>
      <c r="ED72" s="99">
        <f t="shared" si="252"/>
        <v>35149.060000000005</v>
      </c>
      <c r="EE72" s="112">
        <f t="shared" si="253"/>
        <v>100031.93999999997</v>
      </c>
      <c r="EF72" s="114">
        <v>1435.13</v>
      </c>
      <c r="EG72" s="99">
        <f t="shared" si="254"/>
        <v>36584.19</v>
      </c>
      <c r="EH72" s="112">
        <f t="shared" si="255"/>
        <v>98596.809999999969</v>
      </c>
      <c r="EI72" s="114">
        <v>1388.84</v>
      </c>
      <c r="EJ72" s="99">
        <f t="shared" si="256"/>
        <v>37973.03</v>
      </c>
      <c r="EK72" s="112">
        <f t="shared" si="257"/>
        <v>97207.969999999972</v>
      </c>
      <c r="EL72" s="94">
        <v>1435.13</v>
      </c>
      <c r="EM72" s="99">
        <f t="shared" si="258"/>
        <v>39408.159999999996</v>
      </c>
      <c r="EN72" s="112">
        <f t="shared" si="259"/>
        <v>95772.839999999967</v>
      </c>
      <c r="EO72" s="114">
        <v>1435.13</v>
      </c>
      <c r="EP72" s="99">
        <f t="shared" si="260"/>
        <v>40843.289999999994</v>
      </c>
      <c r="EQ72" s="112">
        <f t="shared" si="261"/>
        <v>94337.709999999963</v>
      </c>
      <c r="ER72" s="95">
        <v>1388.84</v>
      </c>
      <c r="ES72" s="99">
        <f t="shared" si="262"/>
        <v>42232.12999999999</v>
      </c>
      <c r="ET72" s="112">
        <f t="shared" si="263"/>
        <v>92948.869999999966</v>
      </c>
      <c r="EU72" s="96">
        <v>1435.13</v>
      </c>
      <c r="EV72" s="99">
        <f t="shared" si="264"/>
        <v>43667.259999999987</v>
      </c>
      <c r="EW72" s="112">
        <f t="shared" si="265"/>
        <v>91513.739999999962</v>
      </c>
      <c r="EX72" s="114">
        <v>1388.84</v>
      </c>
      <c r="EY72" s="99">
        <f t="shared" si="266"/>
        <v>45056.099999999984</v>
      </c>
      <c r="EZ72" s="112">
        <f t="shared" si="267"/>
        <v>90124.899999999965</v>
      </c>
      <c r="FA72" s="114">
        <v>1435.11</v>
      </c>
      <c r="FB72" s="99">
        <f t="shared" si="268"/>
        <v>46491.209999999985</v>
      </c>
      <c r="FC72" s="112">
        <f t="shared" si="269"/>
        <v>88689.789999999964</v>
      </c>
    </row>
    <row r="73" spans="1:159" s="127" customFormat="1" ht="18" customHeight="1">
      <c r="A73" s="98">
        <v>57</v>
      </c>
      <c r="B73" s="98" t="s">
        <v>1113</v>
      </c>
      <c r="C73" s="98" t="s">
        <v>1114</v>
      </c>
      <c r="D73" s="98"/>
      <c r="E73" s="71">
        <v>20179</v>
      </c>
      <c r="F73" s="71"/>
      <c r="G73" s="72">
        <v>12.5</v>
      </c>
      <c r="H73" s="72">
        <v>147870</v>
      </c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72">
        <v>147870</v>
      </c>
      <c r="BI73" s="72">
        <v>1515.05</v>
      </c>
      <c r="BJ73" s="99">
        <f t="shared" si="204"/>
        <v>1515.05</v>
      </c>
      <c r="BK73" s="112">
        <f t="shared" si="205"/>
        <v>146354.95000000001</v>
      </c>
      <c r="BL73" s="97">
        <v>1565.55</v>
      </c>
      <c r="BM73" s="99">
        <f t="shared" si="206"/>
        <v>3080.6</v>
      </c>
      <c r="BN73" s="112">
        <f t="shared" si="207"/>
        <v>144789.40000000002</v>
      </c>
      <c r="BO73" s="72">
        <v>1515.05</v>
      </c>
      <c r="BP73" s="99">
        <f t="shared" si="208"/>
        <v>4595.6499999999996</v>
      </c>
      <c r="BQ73" s="112">
        <f t="shared" si="209"/>
        <v>143274.35000000003</v>
      </c>
      <c r="BR73" s="72">
        <v>1565.55</v>
      </c>
      <c r="BS73" s="99">
        <f t="shared" si="210"/>
        <v>6161.2</v>
      </c>
      <c r="BT73" s="112">
        <f t="shared" si="211"/>
        <v>141708.80000000005</v>
      </c>
      <c r="BU73" s="72">
        <v>1565.55</v>
      </c>
      <c r="BV73" s="99">
        <f t="shared" si="212"/>
        <v>7726.75</v>
      </c>
      <c r="BW73" s="112">
        <f t="shared" si="213"/>
        <v>140143.25000000006</v>
      </c>
      <c r="BX73" s="97">
        <v>1515.05</v>
      </c>
      <c r="BY73" s="99">
        <f t="shared" si="214"/>
        <v>9241.7999999999993</v>
      </c>
      <c r="BZ73" s="112">
        <f t="shared" si="215"/>
        <v>138628.20000000007</v>
      </c>
      <c r="CA73" s="97">
        <v>1565.55</v>
      </c>
      <c r="CB73" s="99">
        <f t="shared" si="216"/>
        <v>10807.349999999999</v>
      </c>
      <c r="CC73" s="112">
        <f t="shared" si="217"/>
        <v>137062.65000000008</v>
      </c>
      <c r="CD73" s="72">
        <v>1515.05</v>
      </c>
      <c r="CE73" s="99">
        <f t="shared" si="218"/>
        <v>12322.399999999998</v>
      </c>
      <c r="CF73" s="112">
        <f t="shared" si="219"/>
        <v>135547.60000000009</v>
      </c>
      <c r="CG73" s="72">
        <v>1565.57</v>
      </c>
      <c r="CH73" s="99">
        <f t="shared" si="220"/>
        <v>13887.969999999998</v>
      </c>
      <c r="CI73" s="112">
        <f t="shared" si="221"/>
        <v>133982.03000000009</v>
      </c>
      <c r="CJ73" s="90">
        <v>1569.84</v>
      </c>
      <c r="CK73" s="99">
        <f t="shared" si="222"/>
        <v>15457.809999999998</v>
      </c>
      <c r="CL73" s="112">
        <f t="shared" si="223"/>
        <v>132412.19000000009</v>
      </c>
      <c r="CM73" s="90">
        <v>1417.92</v>
      </c>
      <c r="CN73" s="99">
        <f t="shared" si="224"/>
        <v>16875.729999999996</v>
      </c>
      <c r="CO73" s="112">
        <f t="shared" si="225"/>
        <v>130994.27000000009</v>
      </c>
      <c r="CP73" s="90">
        <v>1569.84</v>
      </c>
      <c r="CQ73" s="99">
        <f t="shared" si="226"/>
        <v>18445.569999999996</v>
      </c>
      <c r="CR73" s="112">
        <f t="shared" si="227"/>
        <v>129424.43000000009</v>
      </c>
      <c r="CS73" s="90">
        <v>1519.2</v>
      </c>
      <c r="CT73" s="99">
        <f t="shared" si="228"/>
        <v>19964.769999999997</v>
      </c>
      <c r="CU73" s="112">
        <f t="shared" si="229"/>
        <v>127905.2300000001</v>
      </c>
      <c r="CV73" s="72">
        <v>1569.84</v>
      </c>
      <c r="CW73" s="99">
        <f t="shared" si="230"/>
        <v>21534.609999999997</v>
      </c>
      <c r="CX73" s="112">
        <f t="shared" si="231"/>
        <v>126335.3900000001</v>
      </c>
      <c r="CY73" s="72">
        <v>1519.2</v>
      </c>
      <c r="CZ73" s="99">
        <f t="shared" si="232"/>
        <v>23053.809999999998</v>
      </c>
      <c r="DA73" s="112">
        <f t="shared" si="233"/>
        <v>124816.1900000001</v>
      </c>
      <c r="DB73" s="72">
        <v>1569.84</v>
      </c>
      <c r="DC73" s="99">
        <f t="shared" si="234"/>
        <v>24623.649999999998</v>
      </c>
      <c r="DD73" s="112">
        <f t="shared" si="235"/>
        <v>123246.35000000011</v>
      </c>
      <c r="DE73" s="72">
        <v>1569.84</v>
      </c>
      <c r="DF73" s="99">
        <f t="shared" si="236"/>
        <v>26193.489999999998</v>
      </c>
      <c r="DG73" s="112">
        <f t="shared" si="237"/>
        <v>121676.51000000011</v>
      </c>
      <c r="DH73" s="72">
        <v>1519.2</v>
      </c>
      <c r="DI73" s="99">
        <f t="shared" si="238"/>
        <v>27712.69</v>
      </c>
      <c r="DJ73" s="112">
        <f t="shared" si="239"/>
        <v>120157.31000000011</v>
      </c>
      <c r="DK73" s="72">
        <v>1569.84</v>
      </c>
      <c r="DL73" s="99">
        <f t="shared" si="240"/>
        <v>29282.53</v>
      </c>
      <c r="DM73" s="112">
        <f t="shared" si="241"/>
        <v>118587.47000000012</v>
      </c>
      <c r="DN73" s="72">
        <v>1519.2</v>
      </c>
      <c r="DO73" s="99">
        <f t="shared" si="242"/>
        <v>30801.73</v>
      </c>
      <c r="DP73" s="112">
        <f t="shared" si="243"/>
        <v>117068.27000000012</v>
      </c>
      <c r="DQ73" s="113">
        <v>1569.87</v>
      </c>
      <c r="DR73" s="99">
        <f t="shared" si="244"/>
        <v>32371.599999999999</v>
      </c>
      <c r="DS73" s="112">
        <f t="shared" si="245"/>
        <v>115498.40000000013</v>
      </c>
      <c r="DT73" s="114">
        <v>1569.84</v>
      </c>
      <c r="DU73" s="99">
        <f t="shared" si="246"/>
        <v>33941.439999999995</v>
      </c>
      <c r="DV73" s="112">
        <f t="shared" si="247"/>
        <v>113928.56000000013</v>
      </c>
      <c r="DW73" s="114">
        <v>1417.92</v>
      </c>
      <c r="DX73" s="99">
        <f t="shared" si="248"/>
        <v>35359.359999999993</v>
      </c>
      <c r="DY73" s="112">
        <f t="shared" si="249"/>
        <v>112510.64000000013</v>
      </c>
      <c r="DZ73" s="115">
        <v>1569.84</v>
      </c>
      <c r="EA73" s="99">
        <f t="shared" si="250"/>
        <v>36929.19999999999</v>
      </c>
      <c r="EB73" s="112">
        <f t="shared" si="251"/>
        <v>110940.80000000013</v>
      </c>
      <c r="EC73" s="114">
        <v>1519.2</v>
      </c>
      <c r="ED73" s="99">
        <f t="shared" si="252"/>
        <v>38448.399999999987</v>
      </c>
      <c r="EE73" s="112">
        <f t="shared" si="253"/>
        <v>109421.60000000014</v>
      </c>
      <c r="EF73" s="114">
        <v>1569.84</v>
      </c>
      <c r="EG73" s="99">
        <f t="shared" si="254"/>
        <v>40018.239999999983</v>
      </c>
      <c r="EH73" s="112">
        <f t="shared" si="255"/>
        <v>107851.76000000014</v>
      </c>
      <c r="EI73" s="114">
        <v>1519.2</v>
      </c>
      <c r="EJ73" s="99">
        <f t="shared" si="256"/>
        <v>41537.439999999981</v>
      </c>
      <c r="EK73" s="112">
        <f t="shared" si="257"/>
        <v>106332.56000000014</v>
      </c>
      <c r="EL73" s="94">
        <v>1569.84</v>
      </c>
      <c r="EM73" s="99">
        <f t="shared" si="258"/>
        <v>43107.279999999977</v>
      </c>
      <c r="EN73" s="112">
        <f t="shared" si="259"/>
        <v>104762.72000000015</v>
      </c>
      <c r="EO73" s="114">
        <v>1569.84</v>
      </c>
      <c r="EP73" s="99">
        <f t="shared" si="260"/>
        <v>44677.119999999974</v>
      </c>
      <c r="EQ73" s="112">
        <f t="shared" si="261"/>
        <v>103192.88000000015</v>
      </c>
      <c r="ER73" s="95">
        <v>1519.2</v>
      </c>
      <c r="ES73" s="99">
        <f t="shared" si="262"/>
        <v>46196.319999999971</v>
      </c>
      <c r="ET73" s="112">
        <f t="shared" si="263"/>
        <v>101673.68000000015</v>
      </c>
      <c r="EU73" s="96">
        <v>1569.84</v>
      </c>
      <c r="EV73" s="99">
        <f t="shared" si="264"/>
        <v>47766.159999999967</v>
      </c>
      <c r="EW73" s="112">
        <f t="shared" si="265"/>
        <v>100103.84000000016</v>
      </c>
      <c r="EX73" s="114">
        <v>1519.2</v>
      </c>
      <c r="EY73" s="99">
        <f t="shared" si="266"/>
        <v>49285.359999999964</v>
      </c>
      <c r="EZ73" s="112">
        <f t="shared" si="267"/>
        <v>98584.640000000159</v>
      </c>
      <c r="FA73" s="114">
        <v>1569.87</v>
      </c>
      <c r="FB73" s="99">
        <f t="shared" si="268"/>
        <v>50855.229999999967</v>
      </c>
      <c r="FC73" s="112">
        <f t="shared" si="269"/>
        <v>97014.770000000164</v>
      </c>
    </row>
    <row r="74" spans="1:159" s="127" customFormat="1" ht="18" customHeight="1">
      <c r="A74" s="98">
        <v>58</v>
      </c>
      <c r="B74" s="98" t="s">
        <v>1115</v>
      </c>
      <c r="C74" s="98" t="s">
        <v>1116</v>
      </c>
      <c r="D74" s="98"/>
      <c r="E74" s="71">
        <v>20179</v>
      </c>
      <c r="F74" s="71"/>
      <c r="G74" s="72">
        <v>12.5</v>
      </c>
      <c r="H74" s="72">
        <v>1003529.1</v>
      </c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99"/>
      <c r="AA74" s="99"/>
      <c r="AB74" s="99"/>
      <c r="AC74" s="99"/>
      <c r="AD74" s="99"/>
      <c r="AE74" s="99"/>
      <c r="AF74" s="99"/>
      <c r="AG74" s="99"/>
      <c r="AH74" s="99"/>
      <c r="AI74" s="99"/>
      <c r="AJ74" s="99"/>
      <c r="AK74" s="99"/>
      <c r="AL74" s="99"/>
      <c r="AM74" s="99"/>
      <c r="AN74" s="99"/>
      <c r="AO74" s="99"/>
      <c r="AP74" s="99"/>
      <c r="AQ74" s="99"/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  <c r="BG74" s="99"/>
      <c r="BH74" s="72">
        <v>1003529.1</v>
      </c>
      <c r="BI74" s="72">
        <v>10282.049999999999</v>
      </c>
      <c r="BJ74" s="99">
        <f t="shared" si="204"/>
        <v>10282.049999999999</v>
      </c>
      <c r="BK74" s="112">
        <f t="shared" si="205"/>
        <v>993247.04999999993</v>
      </c>
      <c r="BL74" s="97">
        <v>10624.79</v>
      </c>
      <c r="BM74" s="99">
        <f t="shared" si="206"/>
        <v>20906.84</v>
      </c>
      <c r="BN74" s="112">
        <f t="shared" si="207"/>
        <v>982622.25999999989</v>
      </c>
      <c r="BO74" s="72">
        <v>10282.049999999999</v>
      </c>
      <c r="BP74" s="99">
        <f t="shared" si="208"/>
        <v>31188.89</v>
      </c>
      <c r="BQ74" s="112">
        <f t="shared" si="209"/>
        <v>972340.20999999985</v>
      </c>
      <c r="BR74" s="72">
        <v>10624.79</v>
      </c>
      <c r="BS74" s="99">
        <f t="shared" si="210"/>
        <v>41813.68</v>
      </c>
      <c r="BT74" s="112">
        <f t="shared" si="211"/>
        <v>961715.41999999981</v>
      </c>
      <c r="BU74" s="72">
        <v>10624.79</v>
      </c>
      <c r="BV74" s="99">
        <f t="shared" si="212"/>
        <v>52438.47</v>
      </c>
      <c r="BW74" s="112">
        <f t="shared" si="213"/>
        <v>951090.62999999977</v>
      </c>
      <c r="BX74" s="97">
        <v>10282.049999999999</v>
      </c>
      <c r="BY74" s="99">
        <f t="shared" si="214"/>
        <v>62720.520000000004</v>
      </c>
      <c r="BZ74" s="112">
        <f t="shared" si="215"/>
        <v>940808.57999999973</v>
      </c>
      <c r="CA74" s="97">
        <v>10624.79</v>
      </c>
      <c r="CB74" s="99">
        <f t="shared" si="216"/>
        <v>73345.31</v>
      </c>
      <c r="CC74" s="112">
        <f t="shared" si="217"/>
        <v>930183.78999999969</v>
      </c>
      <c r="CD74" s="72">
        <v>10282.049999999999</v>
      </c>
      <c r="CE74" s="99">
        <f t="shared" si="218"/>
        <v>83627.360000000001</v>
      </c>
      <c r="CF74" s="112">
        <f t="shared" si="219"/>
        <v>919901.73999999964</v>
      </c>
      <c r="CG74" s="72">
        <v>10624.77</v>
      </c>
      <c r="CH74" s="99">
        <f t="shared" si="220"/>
        <v>94252.13</v>
      </c>
      <c r="CI74" s="112">
        <f t="shared" si="221"/>
        <v>909276.96999999962</v>
      </c>
      <c r="CJ74" s="90">
        <v>10653.89</v>
      </c>
      <c r="CK74" s="99">
        <f t="shared" si="222"/>
        <v>104906.02</v>
      </c>
      <c r="CL74" s="112">
        <f t="shared" si="223"/>
        <v>898623.07999999961</v>
      </c>
      <c r="CM74" s="90">
        <v>9622.8700000000008</v>
      </c>
      <c r="CN74" s="99">
        <f t="shared" si="224"/>
        <v>114528.89</v>
      </c>
      <c r="CO74" s="112">
        <f t="shared" si="225"/>
        <v>889000.20999999961</v>
      </c>
      <c r="CP74" s="90">
        <v>10653.89</v>
      </c>
      <c r="CQ74" s="99">
        <f t="shared" si="226"/>
        <v>125182.78</v>
      </c>
      <c r="CR74" s="112">
        <f t="shared" si="227"/>
        <v>878346.3199999996</v>
      </c>
      <c r="CS74" s="90">
        <v>10310.219999999999</v>
      </c>
      <c r="CT74" s="99">
        <f t="shared" si="228"/>
        <v>135493</v>
      </c>
      <c r="CU74" s="112">
        <f t="shared" si="229"/>
        <v>868036.09999999963</v>
      </c>
      <c r="CV74" s="72">
        <v>10653.89</v>
      </c>
      <c r="CW74" s="99">
        <f t="shared" si="230"/>
        <v>146146.89000000001</v>
      </c>
      <c r="CX74" s="112">
        <f t="shared" si="231"/>
        <v>857382.20999999961</v>
      </c>
      <c r="CY74" s="72">
        <v>10310.219999999999</v>
      </c>
      <c r="CZ74" s="99">
        <f t="shared" si="232"/>
        <v>156457.11000000002</v>
      </c>
      <c r="DA74" s="112">
        <f t="shared" si="233"/>
        <v>847071.98999999964</v>
      </c>
      <c r="DB74" s="72">
        <v>10653.89</v>
      </c>
      <c r="DC74" s="99">
        <f t="shared" si="234"/>
        <v>167111</v>
      </c>
      <c r="DD74" s="112">
        <f t="shared" si="235"/>
        <v>836418.09999999963</v>
      </c>
      <c r="DE74" s="72">
        <v>10653.89</v>
      </c>
      <c r="DF74" s="99">
        <f t="shared" si="236"/>
        <v>177764.89</v>
      </c>
      <c r="DG74" s="112">
        <f t="shared" si="237"/>
        <v>825764.20999999961</v>
      </c>
      <c r="DH74" s="72">
        <v>10310.219999999999</v>
      </c>
      <c r="DI74" s="99">
        <f t="shared" si="238"/>
        <v>188075.11000000002</v>
      </c>
      <c r="DJ74" s="112">
        <f t="shared" si="239"/>
        <v>815453.98999999964</v>
      </c>
      <c r="DK74" s="72">
        <v>10653.89</v>
      </c>
      <c r="DL74" s="99">
        <f t="shared" si="240"/>
        <v>198729</v>
      </c>
      <c r="DM74" s="112">
        <f t="shared" si="241"/>
        <v>804800.09999999963</v>
      </c>
      <c r="DN74" s="72">
        <v>10310.219999999999</v>
      </c>
      <c r="DO74" s="99">
        <f t="shared" si="242"/>
        <v>209039.22</v>
      </c>
      <c r="DP74" s="112">
        <f t="shared" si="243"/>
        <v>794489.87999999966</v>
      </c>
      <c r="DQ74" s="113">
        <v>10653.92</v>
      </c>
      <c r="DR74" s="99">
        <f t="shared" si="244"/>
        <v>219693.14</v>
      </c>
      <c r="DS74" s="112">
        <f t="shared" si="245"/>
        <v>783835.95999999961</v>
      </c>
      <c r="DT74" s="114">
        <v>10653.89</v>
      </c>
      <c r="DU74" s="99">
        <f t="shared" si="246"/>
        <v>230347.03000000003</v>
      </c>
      <c r="DV74" s="112">
        <f t="shared" si="247"/>
        <v>773182.0699999996</v>
      </c>
      <c r="DW74" s="114">
        <v>9622.8700000000008</v>
      </c>
      <c r="DX74" s="99">
        <f t="shared" si="248"/>
        <v>239969.90000000002</v>
      </c>
      <c r="DY74" s="112">
        <f t="shared" si="249"/>
        <v>763559.1999999996</v>
      </c>
      <c r="DZ74" s="115">
        <v>10653.89</v>
      </c>
      <c r="EA74" s="99">
        <f t="shared" si="250"/>
        <v>250623.79000000004</v>
      </c>
      <c r="EB74" s="112">
        <f t="shared" si="251"/>
        <v>752905.30999999959</v>
      </c>
      <c r="EC74" s="114">
        <v>10310.219999999999</v>
      </c>
      <c r="ED74" s="99">
        <f t="shared" si="252"/>
        <v>260934.01000000004</v>
      </c>
      <c r="EE74" s="112">
        <f t="shared" si="253"/>
        <v>742595.08999999962</v>
      </c>
      <c r="EF74" s="114">
        <v>10653.89</v>
      </c>
      <c r="EG74" s="99">
        <f t="shared" si="254"/>
        <v>271587.90000000002</v>
      </c>
      <c r="EH74" s="112">
        <f t="shared" si="255"/>
        <v>731941.1999999996</v>
      </c>
      <c r="EI74" s="114">
        <v>10310.219999999999</v>
      </c>
      <c r="EJ74" s="99">
        <f t="shared" si="256"/>
        <v>281898.12</v>
      </c>
      <c r="EK74" s="112">
        <f t="shared" si="257"/>
        <v>721630.97999999963</v>
      </c>
      <c r="EL74" s="94">
        <v>10653.89</v>
      </c>
      <c r="EM74" s="99">
        <f t="shared" si="258"/>
        <v>292552.01</v>
      </c>
      <c r="EN74" s="112">
        <f t="shared" si="259"/>
        <v>710977.08999999962</v>
      </c>
      <c r="EO74" s="114">
        <v>10653.89</v>
      </c>
      <c r="EP74" s="99">
        <f t="shared" si="260"/>
        <v>303205.90000000002</v>
      </c>
      <c r="EQ74" s="112">
        <f t="shared" si="261"/>
        <v>700323.1999999996</v>
      </c>
      <c r="ER74" s="95">
        <v>10310.219999999999</v>
      </c>
      <c r="ES74" s="99">
        <f t="shared" si="262"/>
        <v>313516.12</v>
      </c>
      <c r="ET74" s="112">
        <f t="shared" si="263"/>
        <v>690012.97999999963</v>
      </c>
      <c r="EU74" s="96">
        <v>10653.89</v>
      </c>
      <c r="EV74" s="99">
        <f t="shared" si="264"/>
        <v>324170.01</v>
      </c>
      <c r="EW74" s="112">
        <f t="shared" si="265"/>
        <v>679359.08999999962</v>
      </c>
      <c r="EX74" s="114">
        <v>10310.219999999999</v>
      </c>
      <c r="EY74" s="99">
        <f t="shared" si="266"/>
        <v>334480.23</v>
      </c>
      <c r="EZ74" s="112">
        <f t="shared" si="267"/>
        <v>669048.86999999965</v>
      </c>
      <c r="FA74" s="114">
        <v>10653.92</v>
      </c>
      <c r="FB74" s="99">
        <f t="shared" si="268"/>
        <v>345134.14999999997</v>
      </c>
      <c r="FC74" s="112">
        <f t="shared" si="269"/>
        <v>658394.9499999996</v>
      </c>
    </row>
    <row r="75" spans="1:159" s="127" customFormat="1" ht="18" customHeight="1">
      <c r="A75" s="98">
        <v>59</v>
      </c>
      <c r="B75" s="98" t="s">
        <v>1117</v>
      </c>
      <c r="C75" s="98" t="s">
        <v>1118</v>
      </c>
      <c r="D75" s="98"/>
      <c r="E75" s="71">
        <v>20179</v>
      </c>
      <c r="F75" s="71"/>
      <c r="G75" s="72">
        <v>12.5</v>
      </c>
      <c r="H75" s="72">
        <v>1182010.46</v>
      </c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72">
        <v>1182010.46</v>
      </c>
      <c r="BI75" s="72">
        <v>12110.75</v>
      </c>
      <c r="BJ75" s="99">
        <f t="shared" si="204"/>
        <v>12110.75</v>
      </c>
      <c r="BK75" s="112">
        <f t="shared" si="205"/>
        <v>1169899.71</v>
      </c>
      <c r="BL75" s="97">
        <v>12514.44</v>
      </c>
      <c r="BM75" s="99">
        <f t="shared" si="206"/>
        <v>24625.190000000002</v>
      </c>
      <c r="BN75" s="112">
        <f t="shared" si="207"/>
        <v>1157385.27</v>
      </c>
      <c r="BO75" s="72">
        <v>12110.75</v>
      </c>
      <c r="BP75" s="99">
        <f t="shared" si="208"/>
        <v>36735.94</v>
      </c>
      <c r="BQ75" s="112">
        <f t="shared" si="209"/>
        <v>1145274.52</v>
      </c>
      <c r="BR75" s="72">
        <v>12514.44</v>
      </c>
      <c r="BS75" s="99">
        <f t="shared" si="210"/>
        <v>49250.380000000005</v>
      </c>
      <c r="BT75" s="112">
        <f t="shared" si="211"/>
        <v>1132760.08</v>
      </c>
      <c r="BU75" s="72">
        <v>12514.44</v>
      </c>
      <c r="BV75" s="99">
        <f t="shared" si="212"/>
        <v>61764.820000000007</v>
      </c>
      <c r="BW75" s="112">
        <f t="shared" si="213"/>
        <v>1120245.6400000001</v>
      </c>
      <c r="BX75" s="97">
        <v>12110.75</v>
      </c>
      <c r="BY75" s="99">
        <f t="shared" si="214"/>
        <v>73875.570000000007</v>
      </c>
      <c r="BZ75" s="112">
        <f t="shared" si="215"/>
        <v>1108134.8900000001</v>
      </c>
      <c r="CA75" s="97">
        <v>12514.44</v>
      </c>
      <c r="CB75" s="99">
        <f t="shared" si="216"/>
        <v>86390.010000000009</v>
      </c>
      <c r="CC75" s="112">
        <f t="shared" si="217"/>
        <v>1095620.4500000002</v>
      </c>
      <c r="CD75" s="72">
        <v>12110.75</v>
      </c>
      <c r="CE75" s="99">
        <f t="shared" si="218"/>
        <v>98500.760000000009</v>
      </c>
      <c r="CF75" s="112">
        <f t="shared" si="219"/>
        <v>1083509.7000000002</v>
      </c>
      <c r="CG75" s="72">
        <v>12514.47</v>
      </c>
      <c r="CH75" s="99">
        <f t="shared" si="220"/>
        <v>111015.23000000001</v>
      </c>
      <c r="CI75" s="112">
        <f t="shared" si="221"/>
        <v>1070995.2300000002</v>
      </c>
      <c r="CJ75" s="90">
        <v>12548.73</v>
      </c>
      <c r="CK75" s="99">
        <f t="shared" si="222"/>
        <v>123563.96</v>
      </c>
      <c r="CL75" s="112">
        <f t="shared" si="223"/>
        <v>1058446.5000000002</v>
      </c>
      <c r="CM75" s="90">
        <v>11334.34</v>
      </c>
      <c r="CN75" s="99">
        <f t="shared" si="224"/>
        <v>134898.30000000002</v>
      </c>
      <c r="CO75" s="112">
        <f t="shared" si="225"/>
        <v>1047112.1600000003</v>
      </c>
      <c r="CP75" s="90">
        <v>12548.73</v>
      </c>
      <c r="CQ75" s="99">
        <f t="shared" si="226"/>
        <v>147447.03000000003</v>
      </c>
      <c r="CR75" s="112">
        <f t="shared" si="227"/>
        <v>1034563.4300000003</v>
      </c>
      <c r="CS75" s="90">
        <v>12143.93</v>
      </c>
      <c r="CT75" s="99">
        <f t="shared" si="228"/>
        <v>159590.96000000002</v>
      </c>
      <c r="CU75" s="112">
        <f t="shared" si="229"/>
        <v>1022419.5000000002</v>
      </c>
      <c r="CV75" s="72">
        <v>12548.73</v>
      </c>
      <c r="CW75" s="99">
        <f t="shared" si="230"/>
        <v>172139.69000000003</v>
      </c>
      <c r="CX75" s="112">
        <f t="shared" si="231"/>
        <v>1009870.7700000003</v>
      </c>
      <c r="CY75" s="72">
        <v>12143.93</v>
      </c>
      <c r="CZ75" s="99">
        <f t="shared" si="232"/>
        <v>184283.62000000002</v>
      </c>
      <c r="DA75" s="112">
        <f t="shared" si="233"/>
        <v>997726.8400000002</v>
      </c>
      <c r="DB75" s="72">
        <v>12548.73</v>
      </c>
      <c r="DC75" s="99">
        <f t="shared" si="234"/>
        <v>196832.35000000003</v>
      </c>
      <c r="DD75" s="112">
        <f t="shared" si="235"/>
        <v>985178.11000000022</v>
      </c>
      <c r="DE75" s="72">
        <v>12548.73</v>
      </c>
      <c r="DF75" s="99">
        <f t="shared" si="236"/>
        <v>209381.08000000005</v>
      </c>
      <c r="DG75" s="112">
        <f t="shared" si="237"/>
        <v>972629.38000000024</v>
      </c>
      <c r="DH75" s="72">
        <v>12143.93</v>
      </c>
      <c r="DI75" s="99">
        <f t="shared" si="238"/>
        <v>221525.01000000004</v>
      </c>
      <c r="DJ75" s="112">
        <f t="shared" si="239"/>
        <v>960485.45000000019</v>
      </c>
      <c r="DK75" s="72">
        <v>12548.73</v>
      </c>
      <c r="DL75" s="99">
        <f t="shared" si="240"/>
        <v>234073.74000000005</v>
      </c>
      <c r="DM75" s="112">
        <f t="shared" si="241"/>
        <v>947936.7200000002</v>
      </c>
      <c r="DN75" s="72">
        <v>12143.93</v>
      </c>
      <c r="DO75" s="99">
        <f t="shared" si="242"/>
        <v>246217.67000000004</v>
      </c>
      <c r="DP75" s="112">
        <f t="shared" si="243"/>
        <v>935792.79000000015</v>
      </c>
      <c r="DQ75" s="113">
        <v>12548.74</v>
      </c>
      <c r="DR75" s="99">
        <f t="shared" si="244"/>
        <v>258766.41000000003</v>
      </c>
      <c r="DS75" s="112">
        <f t="shared" si="245"/>
        <v>923244.05000000016</v>
      </c>
      <c r="DT75" s="114">
        <v>12548.73</v>
      </c>
      <c r="DU75" s="99">
        <f t="shared" si="246"/>
        <v>271315.14</v>
      </c>
      <c r="DV75" s="112">
        <f t="shared" si="247"/>
        <v>910695.32000000018</v>
      </c>
      <c r="DW75" s="114">
        <v>11334.34</v>
      </c>
      <c r="DX75" s="99">
        <f t="shared" si="248"/>
        <v>282649.48000000004</v>
      </c>
      <c r="DY75" s="112">
        <f t="shared" si="249"/>
        <v>899360.98000000021</v>
      </c>
      <c r="DZ75" s="115">
        <v>12548.73</v>
      </c>
      <c r="EA75" s="99">
        <f t="shared" si="250"/>
        <v>295198.21000000002</v>
      </c>
      <c r="EB75" s="112">
        <f t="shared" si="251"/>
        <v>886812.25000000023</v>
      </c>
      <c r="EC75" s="114">
        <v>12143.93</v>
      </c>
      <c r="ED75" s="99">
        <f t="shared" si="252"/>
        <v>307342.14</v>
      </c>
      <c r="EE75" s="112">
        <f t="shared" si="253"/>
        <v>874668.32000000018</v>
      </c>
      <c r="EF75" s="114">
        <v>12548.73</v>
      </c>
      <c r="EG75" s="99">
        <f t="shared" si="254"/>
        <v>319890.87</v>
      </c>
      <c r="EH75" s="112">
        <f t="shared" si="255"/>
        <v>862119.5900000002</v>
      </c>
      <c r="EI75" s="114">
        <v>12143.93</v>
      </c>
      <c r="EJ75" s="99">
        <f t="shared" si="256"/>
        <v>332034.8</v>
      </c>
      <c r="EK75" s="112">
        <f t="shared" si="257"/>
        <v>849975.66000000015</v>
      </c>
      <c r="EL75" s="94">
        <v>12548.73</v>
      </c>
      <c r="EM75" s="99">
        <f t="shared" si="258"/>
        <v>344583.52999999997</v>
      </c>
      <c r="EN75" s="112">
        <f t="shared" si="259"/>
        <v>837426.93000000017</v>
      </c>
      <c r="EO75" s="114">
        <v>12548.73</v>
      </c>
      <c r="EP75" s="99">
        <f t="shared" si="260"/>
        <v>357132.25999999995</v>
      </c>
      <c r="EQ75" s="112">
        <f t="shared" si="261"/>
        <v>824878.20000000019</v>
      </c>
      <c r="ER75" s="95">
        <v>12143.93</v>
      </c>
      <c r="ES75" s="99">
        <f t="shared" si="262"/>
        <v>369276.18999999994</v>
      </c>
      <c r="ET75" s="112">
        <f t="shared" si="263"/>
        <v>812734.27000000014</v>
      </c>
      <c r="EU75" s="96">
        <v>12548.73</v>
      </c>
      <c r="EV75" s="99">
        <f t="shared" si="264"/>
        <v>381824.91999999993</v>
      </c>
      <c r="EW75" s="112">
        <f t="shared" si="265"/>
        <v>800185.54000000015</v>
      </c>
      <c r="EX75" s="114">
        <v>12143.93</v>
      </c>
      <c r="EY75" s="99">
        <f t="shared" si="266"/>
        <v>393968.84999999992</v>
      </c>
      <c r="EZ75" s="112">
        <f t="shared" si="267"/>
        <v>788041.6100000001</v>
      </c>
      <c r="FA75" s="114">
        <v>12548.74</v>
      </c>
      <c r="FB75" s="99">
        <f t="shared" si="268"/>
        <v>406517.58999999991</v>
      </c>
      <c r="FC75" s="112">
        <f t="shared" si="269"/>
        <v>775492.87000000011</v>
      </c>
    </row>
    <row r="76" spans="1:159" s="127" customFormat="1" ht="18" customHeight="1">
      <c r="A76" s="98">
        <v>60</v>
      </c>
      <c r="B76" s="98" t="s">
        <v>1119</v>
      </c>
      <c r="C76" s="98" t="s">
        <v>1120</v>
      </c>
      <c r="D76" s="98"/>
      <c r="E76" s="71">
        <v>20179</v>
      </c>
      <c r="F76" s="71"/>
      <c r="G76" s="72">
        <v>12.5</v>
      </c>
      <c r="H76" s="72">
        <v>645234</v>
      </c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  <c r="AA76" s="99"/>
      <c r="AB76" s="99"/>
      <c r="AC76" s="99"/>
      <c r="AD76" s="99"/>
      <c r="AE76" s="99"/>
      <c r="AF76" s="99"/>
      <c r="AG76" s="99"/>
      <c r="AH76" s="99"/>
      <c r="AI76" s="99"/>
      <c r="AJ76" s="99"/>
      <c r="AK76" s="99"/>
      <c r="AL76" s="99"/>
      <c r="AM76" s="99"/>
      <c r="AN76" s="99"/>
      <c r="AO76" s="99"/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72">
        <v>645234</v>
      </c>
      <c r="BI76" s="72">
        <v>6610.99</v>
      </c>
      <c r="BJ76" s="99">
        <f t="shared" si="204"/>
        <v>6610.99</v>
      </c>
      <c r="BK76" s="112">
        <f t="shared" si="205"/>
        <v>638623.01</v>
      </c>
      <c r="BL76" s="97">
        <v>6831.36</v>
      </c>
      <c r="BM76" s="99">
        <f t="shared" si="206"/>
        <v>13442.349999999999</v>
      </c>
      <c r="BN76" s="112">
        <f t="shared" si="207"/>
        <v>631791.65</v>
      </c>
      <c r="BO76" s="72">
        <v>6610.99</v>
      </c>
      <c r="BP76" s="99">
        <f t="shared" si="208"/>
        <v>20053.339999999997</v>
      </c>
      <c r="BQ76" s="112">
        <f t="shared" si="209"/>
        <v>625180.66</v>
      </c>
      <c r="BR76" s="72">
        <v>6831.36</v>
      </c>
      <c r="BS76" s="99">
        <f t="shared" si="210"/>
        <v>26884.699999999997</v>
      </c>
      <c r="BT76" s="112">
        <f t="shared" si="211"/>
        <v>618349.30000000005</v>
      </c>
      <c r="BU76" s="72">
        <v>6831.36</v>
      </c>
      <c r="BV76" s="99">
        <f t="shared" si="212"/>
        <v>33716.06</v>
      </c>
      <c r="BW76" s="112">
        <f t="shared" si="213"/>
        <v>611517.94000000006</v>
      </c>
      <c r="BX76" s="97">
        <v>6610.99</v>
      </c>
      <c r="BY76" s="99">
        <f t="shared" si="214"/>
        <v>40327.049999999996</v>
      </c>
      <c r="BZ76" s="112">
        <f t="shared" si="215"/>
        <v>604906.95000000007</v>
      </c>
      <c r="CA76" s="97">
        <v>6831.36</v>
      </c>
      <c r="CB76" s="99">
        <f t="shared" si="216"/>
        <v>47158.409999999996</v>
      </c>
      <c r="CC76" s="112">
        <f t="shared" si="217"/>
        <v>598075.59000000008</v>
      </c>
      <c r="CD76" s="72">
        <v>6610.99</v>
      </c>
      <c r="CE76" s="99">
        <f t="shared" si="218"/>
        <v>53769.399999999994</v>
      </c>
      <c r="CF76" s="112">
        <f t="shared" si="219"/>
        <v>591464.60000000009</v>
      </c>
      <c r="CG76" s="72">
        <v>6831.38</v>
      </c>
      <c r="CH76" s="99">
        <f t="shared" si="220"/>
        <v>60600.779999999992</v>
      </c>
      <c r="CI76" s="112">
        <f t="shared" si="221"/>
        <v>584633.22000000009</v>
      </c>
      <c r="CJ76" s="90">
        <v>6850.08</v>
      </c>
      <c r="CK76" s="99">
        <f t="shared" si="222"/>
        <v>67450.859999999986</v>
      </c>
      <c r="CL76" s="112">
        <f t="shared" si="223"/>
        <v>577783.14000000013</v>
      </c>
      <c r="CM76" s="90">
        <v>6187.17</v>
      </c>
      <c r="CN76" s="99">
        <f t="shared" si="224"/>
        <v>73638.029999999984</v>
      </c>
      <c r="CO76" s="112">
        <f t="shared" si="225"/>
        <v>571595.97000000009</v>
      </c>
      <c r="CP76" s="90">
        <v>6850.08</v>
      </c>
      <c r="CQ76" s="99">
        <f t="shared" si="226"/>
        <v>80488.109999999986</v>
      </c>
      <c r="CR76" s="112">
        <f t="shared" si="227"/>
        <v>564745.89000000013</v>
      </c>
      <c r="CS76" s="90">
        <v>6629.11</v>
      </c>
      <c r="CT76" s="99">
        <f t="shared" si="228"/>
        <v>87117.219999999987</v>
      </c>
      <c r="CU76" s="112">
        <f t="shared" si="229"/>
        <v>558116.78000000014</v>
      </c>
      <c r="CV76" s="72">
        <v>6850.08</v>
      </c>
      <c r="CW76" s="99">
        <f t="shared" si="230"/>
        <v>93967.299999999988</v>
      </c>
      <c r="CX76" s="112">
        <f t="shared" si="231"/>
        <v>551266.70000000019</v>
      </c>
      <c r="CY76" s="72">
        <v>6629.11</v>
      </c>
      <c r="CZ76" s="99">
        <f t="shared" si="232"/>
        <v>100596.40999999999</v>
      </c>
      <c r="DA76" s="112">
        <f t="shared" si="233"/>
        <v>544637.5900000002</v>
      </c>
      <c r="DB76" s="72">
        <v>6850.08</v>
      </c>
      <c r="DC76" s="99">
        <f t="shared" si="234"/>
        <v>107446.48999999999</v>
      </c>
      <c r="DD76" s="112">
        <f t="shared" si="235"/>
        <v>537787.51000000024</v>
      </c>
      <c r="DE76" s="72">
        <v>6850.08</v>
      </c>
      <c r="DF76" s="99">
        <f t="shared" si="236"/>
        <v>114296.56999999999</v>
      </c>
      <c r="DG76" s="112">
        <f t="shared" si="237"/>
        <v>530937.43000000028</v>
      </c>
      <c r="DH76" s="72">
        <v>6629.11</v>
      </c>
      <c r="DI76" s="99">
        <f t="shared" si="238"/>
        <v>120925.68</v>
      </c>
      <c r="DJ76" s="112">
        <f t="shared" si="239"/>
        <v>524308.3200000003</v>
      </c>
      <c r="DK76" s="72">
        <v>6850.08</v>
      </c>
      <c r="DL76" s="99">
        <f t="shared" si="240"/>
        <v>127775.76</v>
      </c>
      <c r="DM76" s="112">
        <f t="shared" si="241"/>
        <v>517458.24000000028</v>
      </c>
      <c r="DN76" s="72">
        <v>6629.11</v>
      </c>
      <c r="DO76" s="99">
        <f t="shared" si="242"/>
        <v>134404.87</v>
      </c>
      <c r="DP76" s="112">
        <f t="shared" si="243"/>
        <v>510829.1300000003</v>
      </c>
      <c r="DQ76" s="113">
        <v>6850.04</v>
      </c>
      <c r="DR76" s="99">
        <f t="shared" si="244"/>
        <v>141254.91</v>
      </c>
      <c r="DS76" s="112">
        <f t="shared" si="245"/>
        <v>503979.09000000032</v>
      </c>
      <c r="DT76" s="114">
        <v>6850.08</v>
      </c>
      <c r="DU76" s="99">
        <f t="shared" si="246"/>
        <v>148104.99</v>
      </c>
      <c r="DV76" s="112">
        <f t="shared" si="247"/>
        <v>497129.0100000003</v>
      </c>
      <c r="DW76" s="114">
        <v>6187.17</v>
      </c>
      <c r="DX76" s="99">
        <f t="shared" si="248"/>
        <v>154292.16</v>
      </c>
      <c r="DY76" s="112">
        <f t="shared" si="249"/>
        <v>490941.84000000032</v>
      </c>
      <c r="DZ76" s="115">
        <v>6850.08</v>
      </c>
      <c r="EA76" s="99">
        <f t="shared" si="250"/>
        <v>161142.24</v>
      </c>
      <c r="EB76" s="112">
        <f t="shared" si="251"/>
        <v>484091.7600000003</v>
      </c>
      <c r="EC76" s="114">
        <v>6629.11</v>
      </c>
      <c r="ED76" s="99">
        <f t="shared" si="252"/>
        <v>167771.34999999998</v>
      </c>
      <c r="EE76" s="112">
        <f t="shared" si="253"/>
        <v>477462.65000000031</v>
      </c>
      <c r="EF76" s="114">
        <v>6850.08</v>
      </c>
      <c r="EG76" s="99">
        <f t="shared" si="254"/>
        <v>174621.42999999996</v>
      </c>
      <c r="EH76" s="112">
        <f t="shared" si="255"/>
        <v>470612.5700000003</v>
      </c>
      <c r="EI76" s="114">
        <v>6629.11</v>
      </c>
      <c r="EJ76" s="99">
        <f t="shared" si="256"/>
        <v>181250.53999999995</v>
      </c>
      <c r="EK76" s="112">
        <f t="shared" si="257"/>
        <v>463983.46000000031</v>
      </c>
      <c r="EL76" s="94">
        <v>6850.08</v>
      </c>
      <c r="EM76" s="99">
        <f t="shared" si="258"/>
        <v>188100.61999999994</v>
      </c>
      <c r="EN76" s="112">
        <f t="shared" si="259"/>
        <v>457133.3800000003</v>
      </c>
      <c r="EO76" s="114">
        <v>6850.08</v>
      </c>
      <c r="EP76" s="99">
        <f t="shared" si="260"/>
        <v>194950.69999999992</v>
      </c>
      <c r="EQ76" s="112">
        <f t="shared" si="261"/>
        <v>450283.30000000028</v>
      </c>
      <c r="ER76" s="95">
        <v>6629.11</v>
      </c>
      <c r="ES76" s="99">
        <f t="shared" si="262"/>
        <v>201579.80999999991</v>
      </c>
      <c r="ET76" s="112">
        <f t="shared" si="263"/>
        <v>443654.19000000029</v>
      </c>
      <c r="EU76" s="96">
        <v>6850.08</v>
      </c>
      <c r="EV76" s="99">
        <f t="shared" si="264"/>
        <v>208429.8899999999</v>
      </c>
      <c r="EW76" s="112">
        <f t="shared" si="265"/>
        <v>436804.11000000028</v>
      </c>
      <c r="EX76" s="114">
        <v>6629.11</v>
      </c>
      <c r="EY76" s="99">
        <f t="shared" si="266"/>
        <v>215058.99999999988</v>
      </c>
      <c r="EZ76" s="112">
        <f t="shared" si="267"/>
        <v>430175.00000000029</v>
      </c>
      <c r="FA76" s="114">
        <v>6850.04</v>
      </c>
      <c r="FB76" s="99">
        <f t="shared" si="268"/>
        <v>221909.03999999989</v>
      </c>
      <c r="FC76" s="112">
        <f t="shared" si="269"/>
        <v>423324.96000000031</v>
      </c>
    </row>
    <row r="77" spans="1:159" s="127" customFormat="1" ht="18" customHeight="1">
      <c r="A77" s="98">
        <v>61</v>
      </c>
      <c r="B77" s="98" t="s">
        <v>1121</v>
      </c>
      <c r="C77" s="98" t="s">
        <v>1122</v>
      </c>
      <c r="D77" s="98"/>
      <c r="E77" s="71">
        <v>20179</v>
      </c>
      <c r="F77" s="71"/>
      <c r="G77" s="72">
        <v>12.5</v>
      </c>
      <c r="H77" s="72">
        <v>92013.95</v>
      </c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99"/>
      <c r="AA77" s="99"/>
      <c r="AB77" s="99"/>
      <c r="AC77" s="99"/>
      <c r="AD77" s="99"/>
      <c r="AE77" s="99"/>
      <c r="AF77" s="99"/>
      <c r="AG77" s="99"/>
      <c r="AH77" s="99"/>
      <c r="AI77" s="99"/>
      <c r="AJ77" s="99"/>
      <c r="AK77" s="99"/>
      <c r="AL77" s="99"/>
      <c r="AM77" s="99"/>
      <c r="AN77" s="99"/>
      <c r="AO77" s="99"/>
      <c r="AP77" s="99"/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  <c r="BH77" s="72">
        <v>92013.95</v>
      </c>
      <c r="BI77" s="72">
        <v>942.76</v>
      </c>
      <c r="BJ77" s="99">
        <f t="shared" si="204"/>
        <v>942.76</v>
      </c>
      <c r="BK77" s="112">
        <f t="shared" si="205"/>
        <v>91071.19</v>
      </c>
      <c r="BL77" s="70">
        <v>974.18</v>
      </c>
      <c r="BM77" s="99">
        <f t="shared" si="206"/>
        <v>1916.94</v>
      </c>
      <c r="BN77" s="112">
        <f t="shared" si="207"/>
        <v>90097.010000000009</v>
      </c>
      <c r="BO77" s="72">
        <v>942.76</v>
      </c>
      <c r="BP77" s="99">
        <f t="shared" si="208"/>
        <v>2859.7</v>
      </c>
      <c r="BQ77" s="112">
        <f t="shared" si="209"/>
        <v>89154.250000000015</v>
      </c>
      <c r="BR77" s="72">
        <v>974.18</v>
      </c>
      <c r="BS77" s="99">
        <f t="shared" si="210"/>
        <v>3833.8799999999997</v>
      </c>
      <c r="BT77" s="112">
        <f t="shared" si="211"/>
        <v>88180.070000000022</v>
      </c>
      <c r="BU77" s="72">
        <v>974.18</v>
      </c>
      <c r="BV77" s="99">
        <f t="shared" si="212"/>
        <v>4808.0599999999995</v>
      </c>
      <c r="BW77" s="112">
        <f t="shared" si="213"/>
        <v>87205.890000000029</v>
      </c>
      <c r="BX77" s="70">
        <v>942.76</v>
      </c>
      <c r="BY77" s="99">
        <f t="shared" si="214"/>
        <v>5750.82</v>
      </c>
      <c r="BZ77" s="112">
        <f t="shared" si="215"/>
        <v>86263.130000000034</v>
      </c>
      <c r="CA77" s="70">
        <v>974.18</v>
      </c>
      <c r="CB77" s="99">
        <f t="shared" si="216"/>
        <v>6725</v>
      </c>
      <c r="CC77" s="112">
        <f t="shared" si="217"/>
        <v>85288.950000000041</v>
      </c>
      <c r="CD77" s="72">
        <v>942.76</v>
      </c>
      <c r="CE77" s="99">
        <f t="shared" si="218"/>
        <v>7667.76</v>
      </c>
      <c r="CF77" s="112">
        <f t="shared" si="219"/>
        <v>84346.190000000046</v>
      </c>
      <c r="CG77" s="72">
        <v>974.17</v>
      </c>
      <c r="CH77" s="99">
        <f t="shared" si="220"/>
        <v>8641.93</v>
      </c>
      <c r="CI77" s="112">
        <f t="shared" si="221"/>
        <v>83372.020000000048</v>
      </c>
      <c r="CJ77" s="90">
        <v>976.85</v>
      </c>
      <c r="CK77" s="99">
        <f t="shared" si="222"/>
        <v>9618.7800000000007</v>
      </c>
      <c r="CL77" s="112">
        <f t="shared" si="223"/>
        <v>82395.170000000042</v>
      </c>
      <c r="CM77" s="90">
        <v>882.32</v>
      </c>
      <c r="CN77" s="99">
        <f t="shared" si="224"/>
        <v>10501.1</v>
      </c>
      <c r="CO77" s="112">
        <f t="shared" si="225"/>
        <v>81512.850000000035</v>
      </c>
      <c r="CP77" s="90">
        <v>976.85</v>
      </c>
      <c r="CQ77" s="99">
        <f t="shared" si="226"/>
        <v>11477.95</v>
      </c>
      <c r="CR77" s="112">
        <f t="shared" si="227"/>
        <v>80536.000000000029</v>
      </c>
      <c r="CS77" s="90">
        <v>945.34</v>
      </c>
      <c r="CT77" s="99">
        <f t="shared" si="228"/>
        <v>12423.29</v>
      </c>
      <c r="CU77" s="112">
        <f t="shared" si="229"/>
        <v>79590.660000000033</v>
      </c>
      <c r="CV77" s="72">
        <v>976.85</v>
      </c>
      <c r="CW77" s="99">
        <f t="shared" si="230"/>
        <v>13400.140000000001</v>
      </c>
      <c r="CX77" s="112">
        <f t="shared" si="231"/>
        <v>78613.810000000027</v>
      </c>
      <c r="CY77" s="72">
        <v>945.34</v>
      </c>
      <c r="CZ77" s="99">
        <f t="shared" si="232"/>
        <v>14345.480000000001</v>
      </c>
      <c r="DA77" s="112">
        <f t="shared" si="233"/>
        <v>77668.47000000003</v>
      </c>
      <c r="DB77" s="72">
        <v>976.85</v>
      </c>
      <c r="DC77" s="99">
        <f t="shared" si="234"/>
        <v>15322.330000000002</v>
      </c>
      <c r="DD77" s="112">
        <f t="shared" si="235"/>
        <v>76691.620000000024</v>
      </c>
      <c r="DE77" s="72">
        <v>976.85</v>
      </c>
      <c r="DF77" s="99">
        <f t="shared" si="236"/>
        <v>16299.180000000002</v>
      </c>
      <c r="DG77" s="112">
        <f t="shared" si="237"/>
        <v>75714.770000000019</v>
      </c>
      <c r="DH77" s="72">
        <v>945.34</v>
      </c>
      <c r="DI77" s="99">
        <f t="shared" si="238"/>
        <v>17244.52</v>
      </c>
      <c r="DJ77" s="112">
        <f t="shared" si="239"/>
        <v>74769.430000000022</v>
      </c>
      <c r="DK77" s="72">
        <v>976.85</v>
      </c>
      <c r="DL77" s="99">
        <f t="shared" si="240"/>
        <v>18221.37</v>
      </c>
      <c r="DM77" s="112">
        <f t="shared" si="241"/>
        <v>73792.580000000016</v>
      </c>
      <c r="DN77" s="72">
        <v>945.34</v>
      </c>
      <c r="DO77" s="99">
        <f t="shared" si="242"/>
        <v>19166.71</v>
      </c>
      <c r="DP77" s="112">
        <f t="shared" si="243"/>
        <v>72847.24000000002</v>
      </c>
      <c r="DQ77" s="113">
        <v>976.84</v>
      </c>
      <c r="DR77" s="99">
        <f t="shared" si="244"/>
        <v>20143.55</v>
      </c>
      <c r="DS77" s="112">
        <f t="shared" si="245"/>
        <v>71870.400000000023</v>
      </c>
      <c r="DT77" s="114">
        <v>976.85</v>
      </c>
      <c r="DU77" s="99">
        <f t="shared" si="246"/>
        <v>21120.399999999998</v>
      </c>
      <c r="DV77" s="112">
        <f t="shared" si="247"/>
        <v>70893.550000000017</v>
      </c>
      <c r="DW77" s="114">
        <v>882.32</v>
      </c>
      <c r="DX77" s="99">
        <f t="shared" si="248"/>
        <v>22002.719999999998</v>
      </c>
      <c r="DY77" s="112">
        <f t="shared" si="249"/>
        <v>70011.23000000001</v>
      </c>
      <c r="DZ77" s="115">
        <v>976.85</v>
      </c>
      <c r="EA77" s="99">
        <f t="shared" si="250"/>
        <v>22979.569999999996</v>
      </c>
      <c r="EB77" s="112">
        <f t="shared" si="251"/>
        <v>69034.38</v>
      </c>
      <c r="EC77" s="114">
        <v>945.34</v>
      </c>
      <c r="ED77" s="99">
        <f t="shared" si="252"/>
        <v>23924.909999999996</v>
      </c>
      <c r="EE77" s="112">
        <f t="shared" si="253"/>
        <v>68089.040000000008</v>
      </c>
      <c r="EF77" s="114">
        <v>976.85</v>
      </c>
      <c r="EG77" s="99">
        <f t="shared" si="254"/>
        <v>24901.759999999995</v>
      </c>
      <c r="EH77" s="112">
        <f t="shared" si="255"/>
        <v>67112.19</v>
      </c>
      <c r="EI77" s="114">
        <v>945.34</v>
      </c>
      <c r="EJ77" s="99">
        <f t="shared" si="256"/>
        <v>25847.099999999995</v>
      </c>
      <c r="EK77" s="112">
        <f t="shared" si="257"/>
        <v>66166.850000000006</v>
      </c>
      <c r="EL77" s="94">
        <v>976.85</v>
      </c>
      <c r="EM77" s="99">
        <f t="shared" si="258"/>
        <v>26823.949999999993</v>
      </c>
      <c r="EN77" s="112">
        <f t="shared" si="259"/>
        <v>65190.000000000007</v>
      </c>
      <c r="EO77" s="114">
        <v>976.85</v>
      </c>
      <c r="EP77" s="99">
        <f t="shared" si="260"/>
        <v>27800.799999999992</v>
      </c>
      <c r="EQ77" s="112">
        <f t="shared" si="261"/>
        <v>64213.150000000009</v>
      </c>
      <c r="ER77" s="95">
        <v>945.34</v>
      </c>
      <c r="ES77" s="99">
        <f t="shared" si="262"/>
        <v>28746.139999999992</v>
      </c>
      <c r="ET77" s="112">
        <f t="shared" si="263"/>
        <v>63267.810000000012</v>
      </c>
      <c r="EU77" s="96">
        <v>976.85</v>
      </c>
      <c r="EV77" s="99">
        <f t="shared" si="264"/>
        <v>29722.989999999991</v>
      </c>
      <c r="EW77" s="112">
        <f t="shared" si="265"/>
        <v>62290.960000000014</v>
      </c>
      <c r="EX77" s="114">
        <v>945.34</v>
      </c>
      <c r="EY77" s="99">
        <f t="shared" si="266"/>
        <v>30668.329999999991</v>
      </c>
      <c r="EZ77" s="112">
        <f t="shared" si="267"/>
        <v>61345.620000000017</v>
      </c>
      <c r="FA77" s="114">
        <v>976.84</v>
      </c>
      <c r="FB77" s="99">
        <f t="shared" si="268"/>
        <v>31645.169999999991</v>
      </c>
      <c r="FC77" s="112">
        <f t="shared" si="269"/>
        <v>60368.780000000021</v>
      </c>
    </row>
    <row r="78" spans="1:159" s="127" customFormat="1" ht="18" customHeight="1">
      <c r="A78" s="98">
        <v>62</v>
      </c>
      <c r="B78" s="98" t="s">
        <v>1123</v>
      </c>
      <c r="C78" s="98" t="s">
        <v>1104</v>
      </c>
      <c r="D78" s="98"/>
      <c r="E78" s="71">
        <v>20179</v>
      </c>
      <c r="F78" s="71"/>
      <c r="G78" s="72">
        <v>12.5</v>
      </c>
      <c r="H78" s="72">
        <v>80000</v>
      </c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99"/>
      <c r="Z78" s="99"/>
      <c r="AA78" s="99"/>
      <c r="AB78" s="99"/>
      <c r="AC78" s="99"/>
      <c r="AD78" s="99"/>
      <c r="AE78" s="99"/>
      <c r="AF78" s="99"/>
      <c r="AG78" s="99"/>
      <c r="AH78" s="99"/>
      <c r="AI78" s="99"/>
      <c r="AJ78" s="99"/>
      <c r="AK78" s="99"/>
      <c r="AL78" s="99"/>
      <c r="AM78" s="99"/>
      <c r="AN78" s="99"/>
      <c r="AO78" s="99"/>
      <c r="AP78" s="99"/>
      <c r="AQ78" s="99"/>
      <c r="AR78" s="99"/>
      <c r="AS78" s="99"/>
      <c r="AT78" s="99"/>
      <c r="AU78" s="99"/>
      <c r="AV78" s="99"/>
      <c r="AW78" s="99"/>
      <c r="AX78" s="99"/>
      <c r="AY78" s="99"/>
      <c r="AZ78" s="99"/>
      <c r="BA78" s="99"/>
      <c r="BB78" s="99"/>
      <c r="BC78" s="99"/>
      <c r="BD78" s="99"/>
      <c r="BE78" s="99"/>
      <c r="BF78" s="99"/>
      <c r="BG78" s="99"/>
      <c r="BH78" s="72">
        <v>80000</v>
      </c>
      <c r="BI78" s="72">
        <v>819.66</v>
      </c>
      <c r="BJ78" s="99">
        <f t="shared" si="204"/>
        <v>819.66</v>
      </c>
      <c r="BK78" s="112">
        <f t="shared" si="205"/>
        <v>79180.34</v>
      </c>
      <c r="BL78" s="70">
        <v>846.98</v>
      </c>
      <c r="BM78" s="99">
        <f t="shared" si="206"/>
        <v>1666.6399999999999</v>
      </c>
      <c r="BN78" s="112">
        <f t="shared" si="207"/>
        <v>78333.36</v>
      </c>
      <c r="BO78" s="72">
        <v>819.66</v>
      </c>
      <c r="BP78" s="99">
        <f t="shared" si="208"/>
        <v>2486.2999999999997</v>
      </c>
      <c r="BQ78" s="112">
        <f t="shared" si="209"/>
        <v>77513.7</v>
      </c>
      <c r="BR78" s="72">
        <v>846.98</v>
      </c>
      <c r="BS78" s="99">
        <f t="shared" si="210"/>
        <v>3333.2799999999997</v>
      </c>
      <c r="BT78" s="112">
        <f t="shared" si="211"/>
        <v>76666.720000000001</v>
      </c>
      <c r="BU78" s="72">
        <v>846.98</v>
      </c>
      <c r="BV78" s="99">
        <f t="shared" si="212"/>
        <v>4180.26</v>
      </c>
      <c r="BW78" s="112">
        <f t="shared" si="213"/>
        <v>75819.740000000005</v>
      </c>
      <c r="BX78" s="70">
        <v>819.66</v>
      </c>
      <c r="BY78" s="99">
        <f t="shared" si="214"/>
        <v>4999.92</v>
      </c>
      <c r="BZ78" s="112">
        <f t="shared" si="215"/>
        <v>75000.08</v>
      </c>
      <c r="CA78" s="70">
        <v>846.98</v>
      </c>
      <c r="CB78" s="99">
        <f t="shared" si="216"/>
        <v>5846.9</v>
      </c>
      <c r="CC78" s="112">
        <f t="shared" si="217"/>
        <v>74153.100000000006</v>
      </c>
      <c r="CD78" s="72">
        <v>819.66</v>
      </c>
      <c r="CE78" s="99">
        <f t="shared" si="218"/>
        <v>6666.5599999999995</v>
      </c>
      <c r="CF78" s="112">
        <f t="shared" si="219"/>
        <v>73333.440000000002</v>
      </c>
      <c r="CG78" s="72">
        <v>847.01</v>
      </c>
      <c r="CH78" s="99">
        <f t="shared" si="220"/>
        <v>7513.57</v>
      </c>
      <c r="CI78" s="112">
        <f t="shared" si="221"/>
        <v>72486.430000000008</v>
      </c>
      <c r="CJ78" s="90">
        <v>849.3</v>
      </c>
      <c r="CK78" s="99">
        <f t="shared" si="222"/>
        <v>8362.869999999999</v>
      </c>
      <c r="CL78" s="112">
        <f t="shared" si="223"/>
        <v>71637.13</v>
      </c>
      <c r="CM78" s="90">
        <v>767.11</v>
      </c>
      <c r="CN78" s="99">
        <f t="shared" si="224"/>
        <v>9129.98</v>
      </c>
      <c r="CO78" s="112">
        <f t="shared" si="225"/>
        <v>70870.02</v>
      </c>
      <c r="CP78" s="90">
        <v>849.3</v>
      </c>
      <c r="CQ78" s="99">
        <f t="shared" si="226"/>
        <v>9979.2799999999988</v>
      </c>
      <c r="CR78" s="112">
        <f t="shared" si="227"/>
        <v>70020.72</v>
      </c>
      <c r="CS78" s="90">
        <v>821.91</v>
      </c>
      <c r="CT78" s="99">
        <f t="shared" si="228"/>
        <v>10801.189999999999</v>
      </c>
      <c r="CU78" s="112">
        <f t="shared" si="229"/>
        <v>69198.81</v>
      </c>
      <c r="CV78" s="72">
        <v>849.3</v>
      </c>
      <c r="CW78" s="99">
        <f t="shared" si="230"/>
        <v>11650.489999999998</v>
      </c>
      <c r="CX78" s="112">
        <f t="shared" si="231"/>
        <v>68349.509999999995</v>
      </c>
      <c r="CY78" s="72">
        <v>821.91</v>
      </c>
      <c r="CZ78" s="99">
        <f t="shared" si="232"/>
        <v>12472.399999999998</v>
      </c>
      <c r="DA78" s="112">
        <f t="shared" si="233"/>
        <v>67527.599999999991</v>
      </c>
      <c r="DB78" s="72">
        <v>849.3</v>
      </c>
      <c r="DC78" s="99">
        <f t="shared" si="234"/>
        <v>13321.699999999997</v>
      </c>
      <c r="DD78" s="112">
        <f t="shared" si="235"/>
        <v>66678.299999999988</v>
      </c>
      <c r="DE78" s="72">
        <v>849.3</v>
      </c>
      <c r="DF78" s="99">
        <f t="shared" si="236"/>
        <v>14170.999999999996</v>
      </c>
      <c r="DG78" s="112">
        <f t="shared" si="237"/>
        <v>65828.999999999985</v>
      </c>
      <c r="DH78" s="72">
        <v>821.91</v>
      </c>
      <c r="DI78" s="99">
        <f t="shared" si="238"/>
        <v>14992.909999999996</v>
      </c>
      <c r="DJ78" s="112">
        <f t="shared" si="239"/>
        <v>65007.089999999982</v>
      </c>
      <c r="DK78" s="72">
        <v>849.3</v>
      </c>
      <c r="DL78" s="99">
        <f t="shared" si="240"/>
        <v>15842.209999999995</v>
      </c>
      <c r="DM78" s="112">
        <f t="shared" si="241"/>
        <v>64157.789999999979</v>
      </c>
      <c r="DN78" s="72">
        <v>821.91</v>
      </c>
      <c r="DO78" s="99">
        <f t="shared" si="242"/>
        <v>16664.119999999995</v>
      </c>
      <c r="DP78" s="112">
        <f t="shared" si="243"/>
        <v>63335.879999999976</v>
      </c>
      <c r="DQ78" s="113">
        <v>849.33</v>
      </c>
      <c r="DR78" s="99">
        <f t="shared" si="244"/>
        <v>17513.449999999997</v>
      </c>
      <c r="DS78" s="112">
        <f t="shared" si="245"/>
        <v>62486.549999999974</v>
      </c>
      <c r="DT78" s="114">
        <v>849.3</v>
      </c>
      <c r="DU78" s="99">
        <f t="shared" si="246"/>
        <v>18362.749999999996</v>
      </c>
      <c r="DV78" s="112">
        <f t="shared" si="247"/>
        <v>61637.249999999971</v>
      </c>
      <c r="DW78" s="114">
        <v>767.11</v>
      </c>
      <c r="DX78" s="99">
        <f t="shared" si="248"/>
        <v>19129.859999999997</v>
      </c>
      <c r="DY78" s="112">
        <f t="shared" si="249"/>
        <v>60870.13999999997</v>
      </c>
      <c r="DZ78" s="115">
        <v>849.3</v>
      </c>
      <c r="EA78" s="99">
        <f t="shared" si="250"/>
        <v>19979.159999999996</v>
      </c>
      <c r="EB78" s="112">
        <f t="shared" si="251"/>
        <v>60020.839999999967</v>
      </c>
      <c r="EC78" s="114">
        <v>821.91</v>
      </c>
      <c r="ED78" s="99">
        <f t="shared" si="252"/>
        <v>20801.069999999996</v>
      </c>
      <c r="EE78" s="112">
        <f t="shared" si="253"/>
        <v>59198.929999999964</v>
      </c>
      <c r="EF78" s="114">
        <v>849.3</v>
      </c>
      <c r="EG78" s="99">
        <f t="shared" si="254"/>
        <v>21650.369999999995</v>
      </c>
      <c r="EH78" s="112">
        <f t="shared" si="255"/>
        <v>58349.629999999961</v>
      </c>
      <c r="EI78" s="114">
        <v>821.91</v>
      </c>
      <c r="EJ78" s="99">
        <f t="shared" si="256"/>
        <v>22472.279999999995</v>
      </c>
      <c r="EK78" s="112">
        <f t="shared" si="257"/>
        <v>57527.719999999958</v>
      </c>
      <c r="EL78" s="94">
        <v>849.3</v>
      </c>
      <c r="EM78" s="99">
        <f t="shared" si="258"/>
        <v>23321.579999999994</v>
      </c>
      <c r="EN78" s="112">
        <f t="shared" si="259"/>
        <v>56678.419999999955</v>
      </c>
      <c r="EO78" s="114">
        <v>849.3</v>
      </c>
      <c r="EP78" s="99">
        <f t="shared" si="260"/>
        <v>24170.879999999994</v>
      </c>
      <c r="EQ78" s="112">
        <f t="shared" si="261"/>
        <v>55829.119999999952</v>
      </c>
      <c r="ER78" s="95">
        <v>821.91</v>
      </c>
      <c r="ES78" s="99">
        <f t="shared" si="262"/>
        <v>24992.789999999994</v>
      </c>
      <c r="ET78" s="112">
        <f t="shared" si="263"/>
        <v>55007.209999999948</v>
      </c>
      <c r="EU78" s="96">
        <v>849.3</v>
      </c>
      <c r="EV78" s="99">
        <f t="shared" si="264"/>
        <v>25842.089999999993</v>
      </c>
      <c r="EW78" s="112">
        <f t="shared" si="265"/>
        <v>54157.909999999945</v>
      </c>
      <c r="EX78" s="114">
        <v>821.91</v>
      </c>
      <c r="EY78" s="99">
        <f t="shared" si="266"/>
        <v>26663.999999999993</v>
      </c>
      <c r="EZ78" s="112">
        <f t="shared" si="267"/>
        <v>53335.999999999942</v>
      </c>
      <c r="FA78" s="114">
        <v>849.33</v>
      </c>
      <c r="FB78" s="99">
        <f t="shared" si="268"/>
        <v>27513.329999999994</v>
      </c>
      <c r="FC78" s="112">
        <f t="shared" si="269"/>
        <v>52486.66999999994</v>
      </c>
    </row>
    <row r="79" spans="1:159" s="127" customFormat="1" ht="18" customHeight="1">
      <c r="A79" s="98">
        <v>63</v>
      </c>
      <c r="B79" s="98" t="s">
        <v>1124</v>
      </c>
      <c r="C79" s="98" t="s">
        <v>1108</v>
      </c>
      <c r="D79" s="98"/>
      <c r="E79" s="71">
        <v>20179</v>
      </c>
      <c r="F79" s="71"/>
      <c r="G79" s="72">
        <v>12.5</v>
      </c>
      <c r="H79" s="72">
        <v>964133.4</v>
      </c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  <c r="Z79" s="99"/>
      <c r="AA79" s="99"/>
      <c r="AB79" s="99"/>
      <c r="AC79" s="99"/>
      <c r="AD79" s="99"/>
      <c r="AE79" s="99"/>
      <c r="AF79" s="99"/>
      <c r="AG79" s="99"/>
      <c r="AH79" s="99"/>
      <c r="AI79" s="99"/>
      <c r="AJ79" s="99"/>
      <c r="AK79" s="99"/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  <c r="BG79" s="99"/>
      <c r="BH79" s="72">
        <v>964133.4</v>
      </c>
      <c r="BI79" s="72">
        <v>9878.41</v>
      </c>
      <c r="BJ79" s="99">
        <f t="shared" si="204"/>
        <v>9878.41</v>
      </c>
      <c r="BK79" s="112">
        <f t="shared" si="205"/>
        <v>954254.99</v>
      </c>
      <c r="BL79" s="97">
        <v>10207.69</v>
      </c>
      <c r="BM79" s="99">
        <f t="shared" si="206"/>
        <v>20086.099999999999</v>
      </c>
      <c r="BN79" s="112">
        <f t="shared" si="207"/>
        <v>944047.3</v>
      </c>
      <c r="BO79" s="72">
        <v>9878.41</v>
      </c>
      <c r="BP79" s="99">
        <f t="shared" si="208"/>
        <v>29964.51</v>
      </c>
      <c r="BQ79" s="112">
        <f t="shared" si="209"/>
        <v>934168.89</v>
      </c>
      <c r="BR79" s="72">
        <v>10207.69</v>
      </c>
      <c r="BS79" s="99">
        <f t="shared" si="210"/>
        <v>40172.199999999997</v>
      </c>
      <c r="BT79" s="112">
        <f t="shared" si="211"/>
        <v>923961.20000000007</v>
      </c>
      <c r="BU79" s="72">
        <v>10207.69</v>
      </c>
      <c r="BV79" s="99">
        <f t="shared" si="212"/>
        <v>50379.89</v>
      </c>
      <c r="BW79" s="112">
        <f t="shared" si="213"/>
        <v>913753.51000000013</v>
      </c>
      <c r="BX79" s="97">
        <v>9878.41</v>
      </c>
      <c r="BY79" s="99">
        <f t="shared" si="214"/>
        <v>60258.3</v>
      </c>
      <c r="BZ79" s="112">
        <f t="shared" si="215"/>
        <v>903875.10000000009</v>
      </c>
      <c r="CA79" s="97">
        <v>10207.69</v>
      </c>
      <c r="CB79" s="99">
        <f t="shared" si="216"/>
        <v>70465.990000000005</v>
      </c>
      <c r="CC79" s="112">
        <f t="shared" si="217"/>
        <v>893667.41000000015</v>
      </c>
      <c r="CD79" s="72">
        <v>9878.41</v>
      </c>
      <c r="CE79" s="99">
        <f t="shared" si="218"/>
        <v>80344.400000000009</v>
      </c>
      <c r="CF79" s="112">
        <f t="shared" si="219"/>
        <v>883789.00000000012</v>
      </c>
      <c r="CG79" s="72">
        <v>10207.65</v>
      </c>
      <c r="CH79" s="99">
        <f t="shared" si="220"/>
        <v>90552.05</v>
      </c>
      <c r="CI79" s="112">
        <f t="shared" si="221"/>
        <v>873581.35000000009</v>
      </c>
      <c r="CJ79" s="90">
        <v>10235.65</v>
      </c>
      <c r="CK79" s="99">
        <f t="shared" si="222"/>
        <v>100787.7</v>
      </c>
      <c r="CL79" s="112">
        <f t="shared" si="223"/>
        <v>863345.70000000007</v>
      </c>
      <c r="CM79" s="90">
        <v>9245.11</v>
      </c>
      <c r="CN79" s="99">
        <f t="shared" si="224"/>
        <v>110032.81</v>
      </c>
      <c r="CO79" s="112">
        <f t="shared" si="225"/>
        <v>854100.59000000008</v>
      </c>
      <c r="CP79" s="90">
        <v>10235.65</v>
      </c>
      <c r="CQ79" s="99">
        <f t="shared" si="226"/>
        <v>120268.45999999999</v>
      </c>
      <c r="CR79" s="112">
        <f t="shared" si="227"/>
        <v>843864.94000000006</v>
      </c>
      <c r="CS79" s="90">
        <v>9905.4699999999993</v>
      </c>
      <c r="CT79" s="99">
        <f t="shared" si="228"/>
        <v>130173.93</v>
      </c>
      <c r="CU79" s="112">
        <f t="shared" si="229"/>
        <v>833959.47000000009</v>
      </c>
      <c r="CV79" s="72">
        <v>10235.65</v>
      </c>
      <c r="CW79" s="99">
        <f t="shared" si="230"/>
        <v>140409.57999999999</v>
      </c>
      <c r="CX79" s="112">
        <f t="shared" si="231"/>
        <v>823723.82000000007</v>
      </c>
      <c r="CY79" s="72">
        <v>9905.4699999999993</v>
      </c>
      <c r="CZ79" s="99">
        <f t="shared" si="232"/>
        <v>150315.04999999999</v>
      </c>
      <c r="DA79" s="112">
        <f t="shared" si="233"/>
        <v>813818.35000000009</v>
      </c>
      <c r="DB79" s="72">
        <v>10235.65</v>
      </c>
      <c r="DC79" s="99">
        <f t="shared" si="234"/>
        <v>160550.69999999998</v>
      </c>
      <c r="DD79" s="112">
        <f t="shared" si="235"/>
        <v>803582.70000000007</v>
      </c>
      <c r="DE79" s="72">
        <v>10235.65</v>
      </c>
      <c r="DF79" s="99">
        <f t="shared" si="236"/>
        <v>170786.34999999998</v>
      </c>
      <c r="DG79" s="112">
        <f t="shared" si="237"/>
        <v>793347.05</v>
      </c>
      <c r="DH79" s="72">
        <v>9905.4699999999993</v>
      </c>
      <c r="DI79" s="99">
        <f t="shared" si="238"/>
        <v>180691.81999999998</v>
      </c>
      <c r="DJ79" s="112">
        <f t="shared" si="239"/>
        <v>783441.58000000007</v>
      </c>
      <c r="DK79" s="72">
        <v>10235.65</v>
      </c>
      <c r="DL79" s="99">
        <f t="shared" si="240"/>
        <v>190927.46999999997</v>
      </c>
      <c r="DM79" s="112">
        <f t="shared" si="241"/>
        <v>773205.93</v>
      </c>
      <c r="DN79" s="72">
        <v>9905.4699999999993</v>
      </c>
      <c r="DO79" s="99">
        <f t="shared" si="242"/>
        <v>200832.93999999997</v>
      </c>
      <c r="DP79" s="112">
        <f t="shared" si="243"/>
        <v>763300.46000000008</v>
      </c>
      <c r="DQ79" s="113">
        <v>10235.66</v>
      </c>
      <c r="DR79" s="99">
        <f t="shared" si="244"/>
        <v>211068.59999999998</v>
      </c>
      <c r="DS79" s="112">
        <f t="shared" si="245"/>
        <v>753064.8</v>
      </c>
      <c r="DT79" s="114">
        <v>10235.65</v>
      </c>
      <c r="DU79" s="99">
        <f t="shared" si="246"/>
        <v>221304.24999999997</v>
      </c>
      <c r="DV79" s="112">
        <f t="shared" si="247"/>
        <v>742829.15</v>
      </c>
      <c r="DW79" s="114">
        <v>9245.11</v>
      </c>
      <c r="DX79" s="99">
        <f t="shared" si="248"/>
        <v>230549.36</v>
      </c>
      <c r="DY79" s="112">
        <f t="shared" si="249"/>
        <v>733584.04</v>
      </c>
      <c r="DZ79" s="115">
        <v>10235.65</v>
      </c>
      <c r="EA79" s="99">
        <f t="shared" si="250"/>
        <v>240785.00999999998</v>
      </c>
      <c r="EB79" s="112">
        <f t="shared" si="251"/>
        <v>723348.39</v>
      </c>
      <c r="EC79" s="114">
        <v>9905.4699999999993</v>
      </c>
      <c r="ED79" s="99">
        <f t="shared" si="252"/>
        <v>250690.47999999998</v>
      </c>
      <c r="EE79" s="112">
        <f t="shared" si="253"/>
        <v>713442.92</v>
      </c>
      <c r="EF79" s="114">
        <v>10235.65</v>
      </c>
      <c r="EG79" s="99">
        <f t="shared" si="254"/>
        <v>260926.12999999998</v>
      </c>
      <c r="EH79" s="112">
        <f t="shared" si="255"/>
        <v>703207.27</v>
      </c>
      <c r="EI79" s="114">
        <v>9905.4699999999993</v>
      </c>
      <c r="EJ79" s="99">
        <f t="shared" si="256"/>
        <v>270831.59999999998</v>
      </c>
      <c r="EK79" s="112">
        <f t="shared" si="257"/>
        <v>693301.8</v>
      </c>
      <c r="EL79" s="94">
        <v>10235.65</v>
      </c>
      <c r="EM79" s="99">
        <f t="shared" si="258"/>
        <v>281067.25</v>
      </c>
      <c r="EN79" s="112">
        <f t="shared" si="259"/>
        <v>683066.15</v>
      </c>
      <c r="EO79" s="114">
        <v>10235.65</v>
      </c>
      <c r="EP79" s="99">
        <f t="shared" si="260"/>
        <v>291302.90000000002</v>
      </c>
      <c r="EQ79" s="112">
        <f t="shared" si="261"/>
        <v>672830.5</v>
      </c>
      <c r="ER79" s="95">
        <v>9905.4699999999993</v>
      </c>
      <c r="ES79" s="99">
        <f t="shared" si="262"/>
        <v>301208.37</v>
      </c>
      <c r="ET79" s="112">
        <f t="shared" si="263"/>
        <v>662925.03</v>
      </c>
      <c r="EU79" s="96">
        <v>10235.65</v>
      </c>
      <c r="EV79" s="99">
        <f t="shared" si="264"/>
        <v>311444.02</v>
      </c>
      <c r="EW79" s="112">
        <f t="shared" si="265"/>
        <v>652689.38</v>
      </c>
      <c r="EX79" s="114">
        <v>9905.4699999999993</v>
      </c>
      <c r="EY79" s="99">
        <f t="shared" si="266"/>
        <v>321349.49</v>
      </c>
      <c r="EZ79" s="112">
        <f t="shared" si="267"/>
        <v>642783.91</v>
      </c>
      <c r="FA79" s="114">
        <v>10235.66</v>
      </c>
      <c r="FB79" s="99">
        <f t="shared" si="268"/>
        <v>331585.14999999997</v>
      </c>
      <c r="FC79" s="112">
        <f t="shared" si="269"/>
        <v>632548.25</v>
      </c>
    </row>
    <row r="80" spans="1:159" s="127" customFormat="1" ht="18" customHeight="1">
      <c r="A80" s="98">
        <v>64</v>
      </c>
      <c r="B80" s="98" t="s">
        <v>1125</v>
      </c>
      <c r="C80" s="98" t="s">
        <v>1126</v>
      </c>
      <c r="D80" s="98"/>
      <c r="E80" s="71">
        <v>20333</v>
      </c>
      <c r="F80" s="71"/>
      <c r="G80" s="72">
        <v>12.5</v>
      </c>
      <c r="H80" s="97">
        <v>1298614.9099999999</v>
      </c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  <c r="Z80" s="99"/>
      <c r="AA80" s="99"/>
      <c r="AB80" s="99"/>
      <c r="AC80" s="99"/>
      <c r="AD80" s="99"/>
      <c r="AE80" s="99"/>
      <c r="AF80" s="99"/>
      <c r="AG80" s="99"/>
      <c r="AH80" s="99"/>
      <c r="AI80" s="99"/>
      <c r="AJ80" s="99"/>
      <c r="AK80" s="99"/>
      <c r="AL80" s="99"/>
      <c r="AM80" s="99"/>
      <c r="AN80" s="99"/>
      <c r="AO80" s="99"/>
      <c r="AP80" s="99"/>
      <c r="AQ80" s="99"/>
      <c r="AR80" s="99"/>
      <c r="AS80" s="99"/>
      <c r="AT80" s="99"/>
      <c r="AU80" s="99"/>
      <c r="AV80" s="99"/>
      <c r="AW80" s="99"/>
      <c r="AX80" s="99"/>
      <c r="AY80" s="99"/>
      <c r="AZ80" s="99"/>
      <c r="BA80" s="99"/>
      <c r="BB80" s="99"/>
      <c r="BC80" s="99"/>
      <c r="BD80" s="99"/>
      <c r="BE80" s="99"/>
      <c r="BF80" s="99"/>
      <c r="BG80" s="99"/>
      <c r="BH80" s="72"/>
      <c r="BI80" s="72"/>
      <c r="BJ80" s="99"/>
      <c r="BK80" s="112"/>
      <c r="BL80" s="97"/>
      <c r="BM80" s="99"/>
      <c r="BN80" s="112"/>
      <c r="BO80" s="72"/>
      <c r="BP80" s="99"/>
      <c r="BQ80" s="112"/>
      <c r="BR80" s="72"/>
      <c r="BS80" s="99"/>
      <c r="BT80" s="112"/>
      <c r="BU80" s="72"/>
      <c r="BV80" s="99"/>
      <c r="BW80" s="97">
        <v>1298614.9099999999</v>
      </c>
      <c r="BX80" s="97">
        <v>13305.47</v>
      </c>
      <c r="BY80" s="99">
        <f>BV80+BX80</f>
        <v>13305.47</v>
      </c>
      <c r="BZ80" s="112">
        <f>BW80-BX80</f>
        <v>1285309.4399999999</v>
      </c>
      <c r="CA80" s="97">
        <v>13748.99</v>
      </c>
      <c r="CB80" s="99">
        <f t="shared" si="216"/>
        <v>27054.46</v>
      </c>
      <c r="CC80" s="112">
        <f t="shared" si="217"/>
        <v>1271560.45</v>
      </c>
      <c r="CD80" s="72">
        <v>13305.47</v>
      </c>
      <c r="CE80" s="99">
        <f t="shared" si="218"/>
        <v>40359.93</v>
      </c>
      <c r="CF80" s="112">
        <f t="shared" si="219"/>
        <v>1258254.98</v>
      </c>
      <c r="CG80" s="72">
        <v>13748.98</v>
      </c>
      <c r="CH80" s="99">
        <f t="shared" si="220"/>
        <v>54108.91</v>
      </c>
      <c r="CI80" s="112">
        <f t="shared" si="221"/>
        <v>1244506</v>
      </c>
      <c r="CJ80" s="90">
        <v>13786.65</v>
      </c>
      <c r="CK80" s="99">
        <f t="shared" si="222"/>
        <v>67895.56</v>
      </c>
      <c r="CL80" s="112">
        <f t="shared" si="223"/>
        <v>1230719.3500000001</v>
      </c>
      <c r="CM80" s="90">
        <v>12452.46</v>
      </c>
      <c r="CN80" s="99">
        <f t="shared" si="224"/>
        <v>80348.01999999999</v>
      </c>
      <c r="CO80" s="112">
        <f t="shared" si="225"/>
        <v>1218266.8900000001</v>
      </c>
      <c r="CP80" s="90">
        <v>13786.65</v>
      </c>
      <c r="CQ80" s="99">
        <f t="shared" si="226"/>
        <v>94134.669999999984</v>
      </c>
      <c r="CR80" s="112">
        <f t="shared" si="227"/>
        <v>1204480.2400000002</v>
      </c>
      <c r="CS80" s="90">
        <v>13341.92</v>
      </c>
      <c r="CT80" s="99">
        <f t="shared" si="228"/>
        <v>107476.58999999998</v>
      </c>
      <c r="CU80" s="112">
        <f t="shared" si="229"/>
        <v>1191138.3200000003</v>
      </c>
      <c r="CV80" s="72">
        <v>13786.65</v>
      </c>
      <c r="CW80" s="99">
        <f t="shared" si="230"/>
        <v>121263.23999999998</v>
      </c>
      <c r="CX80" s="112">
        <f t="shared" si="231"/>
        <v>1177351.6700000004</v>
      </c>
      <c r="CY80" s="72">
        <v>13341.92</v>
      </c>
      <c r="CZ80" s="99">
        <f t="shared" si="232"/>
        <v>134605.15999999997</v>
      </c>
      <c r="DA80" s="112">
        <f t="shared" si="233"/>
        <v>1164009.7500000005</v>
      </c>
      <c r="DB80" s="72">
        <v>13786.65</v>
      </c>
      <c r="DC80" s="99">
        <f t="shared" si="234"/>
        <v>148391.80999999997</v>
      </c>
      <c r="DD80" s="112">
        <f t="shared" si="235"/>
        <v>1150223.1000000006</v>
      </c>
      <c r="DE80" s="72">
        <v>13786.65</v>
      </c>
      <c r="DF80" s="99">
        <f t="shared" si="236"/>
        <v>162178.45999999996</v>
      </c>
      <c r="DG80" s="112">
        <f t="shared" si="237"/>
        <v>1136436.4500000007</v>
      </c>
      <c r="DH80" s="72">
        <v>13341.92</v>
      </c>
      <c r="DI80" s="99">
        <f t="shared" si="238"/>
        <v>175520.37999999998</v>
      </c>
      <c r="DJ80" s="112">
        <f t="shared" si="239"/>
        <v>1123094.5300000007</v>
      </c>
      <c r="DK80" s="72">
        <v>13786.65</v>
      </c>
      <c r="DL80" s="99">
        <f t="shared" si="240"/>
        <v>189307.02999999997</v>
      </c>
      <c r="DM80" s="112">
        <f t="shared" si="241"/>
        <v>1109307.8800000008</v>
      </c>
      <c r="DN80" s="72">
        <v>13341.92</v>
      </c>
      <c r="DO80" s="99">
        <f t="shared" si="242"/>
        <v>202648.94999999998</v>
      </c>
      <c r="DP80" s="112">
        <f t="shared" si="243"/>
        <v>1095965.9600000009</v>
      </c>
      <c r="DQ80" s="113">
        <v>13786.7</v>
      </c>
      <c r="DR80" s="99">
        <f t="shared" si="244"/>
        <v>216435.65</v>
      </c>
      <c r="DS80" s="112">
        <f t="shared" si="245"/>
        <v>1082179.2600000009</v>
      </c>
      <c r="DT80" s="114">
        <v>13786.65</v>
      </c>
      <c r="DU80" s="99">
        <f t="shared" si="246"/>
        <v>230222.3</v>
      </c>
      <c r="DV80" s="112">
        <f t="shared" si="247"/>
        <v>1068392.610000001</v>
      </c>
      <c r="DW80" s="114">
        <v>12452.46</v>
      </c>
      <c r="DX80" s="99">
        <f t="shared" si="248"/>
        <v>242674.75999999998</v>
      </c>
      <c r="DY80" s="112">
        <f t="shared" si="249"/>
        <v>1055940.1500000011</v>
      </c>
      <c r="DZ80" s="115">
        <v>13786.65</v>
      </c>
      <c r="EA80" s="99">
        <f t="shared" si="250"/>
        <v>256461.40999999997</v>
      </c>
      <c r="EB80" s="112">
        <f t="shared" si="251"/>
        <v>1042153.500000001</v>
      </c>
      <c r="EC80" s="114">
        <v>13341.92</v>
      </c>
      <c r="ED80" s="99">
        <f t="shared" si="252"/>
        <v>269803.32999999996</v>
      </c>
      <c r="EE80" s="112">
        <f t="shared" si="253"/>
        <v>1028811.580000001</v>
      </c>
      <c r="EF80" s="114">
        <v>13786.65</v>
      </c>
      <c r="EG80" s="99">
        <f t="shared" si="254"/>
        <v>283589.98</v>
      </c>
      <c r="EH80" s="112">
        <f t="shared" si="255"/>
        <v>1015024.930000001</v>
      </c>
      <c r="EI80" s="114">
        <v>13341.92</v>
      </c>
      <c r="EJ80" s="99">
        <f t="shared" si="256"/>
        <v>296931.89999999997</v>
      </c>
      <c r="EK80" s="112">
        <f t="shared" si="257"/>
        <v>1001683.0100000009</v>
      </c>
      <c r="EL80" s="94">
        <v>13786.65</v>
      </c>
      <c r="EM80" s="99">
        <f t="shared" si="258"/>
        <v>310718.55</v>
      </c>
      <c r="EN80" s="112">
        <f t="shared" si="259"/>
        <v>987896.36000000092</v>
      </c>
      <c r="EO80" s="114">
        <v>13786.65</v>
      </c>
      <c r="EP80" s="99">
        <f t="shared" si="260"/>
        <v>324505.2</v>
      </c>
      <c r="EQ80" s="112">
        <f t="shared" si="261"/>
        <v>974109.71000000089</v>
      </c>
      <c r="ER80" s="95">
        <v>13341.92</v>
      </c>
      <c r="ES80" s="99">
        <f t="shared" si="262"/>
        <v>337847.12</v>
      </c>
      <c r="ET80" s="112">
        <f t="shared" si="263"/>
        <v>960767.79000000085</v>
      </c>
      <c r="EU80" s="96">
        <v>13786.65</v>
      </c>
      <c r="EV80" s="99">
        <f t="shared" si="264"/>
        <v>351633.77</v>
      </c>
      <c r="EW80" s="112">
        <f t="shared" si="265"/>
        <v>946981.14000000083</v>
      </c>
      <c r="EX80" s="114">
        <v>13341.92</v>
      </c>
      <c r="EY80" s="99">
        <f t="shared" si="266"/>
        <v>364975.69</v>
      </c>
      <c r="EZ80" s="112">
        <f t="shared" si="267"/>
        <v>933639.22000000079</v>
      </c>
      <c r="FA80" s="114">
        <v>13786.7</v>
      </c>
      <c r="FB80" s="99">
        <f t="shared" si="268"/>
        <v>378762.39</v>
      </c>
      <c r="FC80" s="112">
        <f t="shared" si="269"/>
        <v>919852.52000000083</v>
      </c>
    </row>
    <row r="81" spans="1:159" s="127" customFormat="1" ht="18" customHeight="1">
      <c r="A81" s="98">
        <v>65</v>
      </c>
      <c r="B81" s="98" t="s">
        <v>1127</v>
      </c>
      <c r="C81" s="98" t="s">
        <v>1128</v>
      </c>
      <c r="D81" s="98"/>
      <c r="E81" s="71">
        <v>20333</v>
      </c>
      <c r="F81" s="71"/>
      <c r="G81" s="72">
        <v>12.5</v>
      </c>
      <c r="H81" s="97">
        <v>324905.2</v>
      </c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99"/>
      <c r="X81" s="99"/>
      <c r="Y81" s="9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N81" s="99"/>
      <c r="AO81" s="99"/>
      <c r="AP81" s="99"/>
      <c r="AQ81" s="99"/>
      <c r="AR81" s="99"/>
      <c r="AS81" s="99"/>
      <c r="AT81" s="99"/>
      <c r="AU81" s="99"/>
      <c r="AV81" s="99"/>
      <c r="AW81" s="99"/>
      <c r="AX81" s="99"/>
      <c r="AY81" s="99"/>
      <c r="AZ81" s="99"/>
      <c r="BA81" s="99"/>
      <c r="BB81" s="99"/>
      <c r="BC81" s="99"/>
      <c r="BD81" s="99"/>
      <c r="BE81" s="99"/>
      <c r="BF81" s="99"/>
      <c r="BG81" s="99"/>
      <c r="BH81" s="72"/>
      <c r="BI81" s="72"/>
      <c r="BJ81" s="99"/>
      <c r="BK81" s="112"/>
      <c r="BL81" s="97"/>
      <c r="BM81" s="99"/>
      <c r="BN81" s="112"/>
      <c r="BO81" s="72"/>
      <c r="BP81" s="99"/>
      <c r="BQ81" s="112"/>
      <c r="BR81" s="72"/>
      <c r="BS81" s="99"/>
      <c r="BT81" s="112"/>
      <c r="BU81" s="72"/>
      <c r="BV81" s="99"/>
      <c r="BW81" s="97">
        <v>324905.2</v>
      </c>
      <c r="BX81" s="97">
        <v>3328.94</v>
      </c>
      <c r="BY81" s="99">
        <f>BV81+BX81</f>
        <v>3328.94</v>
      </c>
      <c r="BZ81" s="112">
        <f>BW81-BX81</f>
        <v>321576.26</v>
      </c>
      <c r="CA81" s="97">
        <v>3439.9</v>
      </c>
      <c r="CB81" s="99">
        <f t="shared" si="216"/>
        <v>6768.84</v>
      </c>
      <c r="CC81" s="112">
        <f t="shared" si="217"/>
        <v>318136.36</v>
      </c>
      <c r="CD81" s="72">
        <v>3328.94</v>
      </c>
      <c r="CE81" s="99">
        <f t="shared" si="218"/>
        <v>10097.780000000001</v>
      </c>
      <c r="CF81" s="112">
        <f t="shared" si="219"/>
        <v>314807.42</v>
      </c>
      <c r="CG81" s="72">
        <v>3439.9</v>
      </c>
      <c r="CH81" s="99">
        <f t="shared" si="220"/>
        <v>13537.68</v>
      </c>
      <c r="CI81" s="112">
        <f t="shared" si="221"/>
        <v>311367.51999999996</v>
      </c>
      <c r="CJ81" s="90">
        <v>3449.33</v>
      </c>
      <c r="CK81" s="99">
        <f t="shared" si="222"/>
        <v>16987.010000000002</v>
      </c>
      <c r="CL81" s="112">
        <f t="shared" si="223"/>
        <v>307918.18999999994</v>
      </c>
      <c r="CM81" s="90">
        <v>3115.52</v>
      </c>
      <c r="CN81" s="99">
        <f t="shared" si="224"/>
        <v>20102.530000000002</v>
      </c>
      <c r="CO81" s="112">
        <f t="shared" si="225"/>
        <v>304802.66999999993</v>
      </c>
      <c r="CP81" s="90">
        <v>3449.33</v>
      </c>
      <c r="CQ81" s="99">
        <f t="shared" si="226"/>
        <v>23551.86</v>
      </c>
      <c r="CR81" s="112">
        <f t="shared" si="227"/>
        <v>301353.33999999991</v>
      </c>
      <c r="CS81" s="90">
        <v>3338.06</v>
      </c>
      <c r="CT81" s="99">
        <f t="shared" si="228"/>
        <v>26889.920000000002</v>
      </c>
      <c r="CU81" s="112">
        <f t="shared" si="229"/>
        <v>298015.27999999991</v>
      </c>
      <c r="CV81" s="72">
        <v>3449.33</v>
      </c>
      <c r="CW81" s="99">
        <f t="shared" si="230"/>
        <v>30339.25</v>
      </c>
      <c r="CX81" s="112">
        <f t="shared" si="231"/>
        <v>294565.9499999999</v>
      </c>
      <c r="CY81" s="72">
        <v>3338.06</v>
      </c>
      <c r="CZ81" s="99">
        <f t="shared" si="232"/>
        <v>33677.31</v>
      </c>
      <c r="DA81" s="112">
        <f t="shared" si="233"/>
        <v>291227.8899999999</v>
      </c>
      <c r="DB81" s="72">
        <v>3449.33</v>
      </c>
      <c r="DC81" s="99">
        <f t="shared" si="234"/>
        <v>37126.639999999999</v>
      </c>
      <c r="DD81" s="112">
        <f t="shared" si="235"/>
        <v>287778.55999999988</v>
      </c>
      <c r="DE81" s="72">
        <v>3449.33</v>
      </c>
      <c r="DF81" s="99">
        <f t="shared" si="236"/>
        <v>40575.97</v>
      </c>
      <c r="DG81" s="112">
        <f t="shared" si="237"/>
        <v>284329.22999999986</v>
      </c>
      <c r="DH81" s="72">
        <v>3338.06</v>
      </c>
      <c r="DI81" s="99">
        <f t="shared" si="238"/>
        <v>43914.03</v>
      </c>
      <c r="DJ81" s="112">
        <f t="shared" si="239"/>
        <v>280991.16999999987</v>
      </c>
      <c r="DK81" s="72">
        <v>3449.33</v>
      </c>
      <c r="DL81" s="99">
        <f t="shared" si="240"/>
        <v>47363.360000000001</v>
      </c>
      <c r="DM81" s="112">
        <f t="shared" si="241"/>
        <v>277541.83999999985</v>
      </c>
      <c r="DN81" s="72">
        <v>3338.06</v>
      </c>
      <c r="DO81" s="99">
        <f t="shared" si="242"/>
        <v>50701.42</v>
      </c>
      <c r="DP81" s="112">
        <f t="shared" si="243"/>
        <v>274203.77999999985</v>
      </c>
      <c r="DQ81" s="113">
        <v>3449.29</v>
      </c>
      <c r="DR81" s="99">
        <f t="shared" si="244"/>
        <v>54150.71</v>
      </c>
      <c r="DS81" s="112">
        <f t="shared" si="245"/>
        <v>270754.48999999987</v>
      </c>
      <c r="DT81" s="114">
        <v>3449.33</v>
      </c>
      <c r="DU81" s="99">
        <f t="shared" si="246"/>
        <v>57600.04</v>
      </c>
      <c r="DV81" s="112">
        <f t="shared" si="247"/>
        <v>267305.15999999986</v>
      </c>
      <c r="DW81" s="114">
        <v>3115.52</v>
      </c>
      <c r="DX81" s="99">
        <f t="shared" si="248"/>
        <v>60715.56</v>
      </c>
      <c r="DY81" s="112">
        <f t="shared" si="249"/>
        <v>264189.63999999984</v>
      </c>
      <c r="DZ81" s="115">
        <v>3449.33</v>
      </c>
      <c r="EA81" s="99">
        <f t="shared" si="250"/>
        <v>64164.89</v>
      </c>
      <c r="EB81" s="112">
        <f t="shared" si="251"/>
        <v>260740.30999999985</v>
      </c>
      <c r="EC81" s="114">
        <v>3338.06</v>
      </c>
      <c r="ED81" s="99">
        <f t="shared" si="252"/>
        <v>67502.95</v>
      </c>
      <c r="EE81" s="112">
        <f t="shared" si="253"/>
        <v>257402.24999999985</v>
      </c>
      <c r="EF81" s="114">
        <v>3449.33</v>
      </c>
      <c r="EG81" s="99">
        <f t="shared" si="254"/>
        <v>70952.28</v>
      </c>
      <c r="EH81" s="112">
        <f t="shared" si="255"/>
        <v>253952.91999999987</v>
      </c>
      <c r="EI81" s="114">
        <v>3338.06</v>
      </c>
      <c r="EJ81" s="99">
        <f t="shared" si="256"/>
        <v>74290.34</v>
      </c>
      <c r="EK81" s="112">
        <f t="shared" si="257"/>
        <v>250614.85999999987</v>
      </c>
      <c r="EL81" s="94">
        <v>3449.33</v>
      </c>
      <c r="EM81" s="99">
        <f t="shared" si="258"/>
        <v>77739.67</v>
      </c>
      <c r="EN81" s="112">
        <f t="shared" si="259"/>
        <v>247165.52999999988</v>
      </c>
      <c r="EO81" s="114">
        <v>3449.33</v>
      </c>
      <c r="EP81" s="99">
        <f t="shared" si="260"/>
        <v>81189</v>
      </c>
      <c r="EQ81" s="112">
        <f t="shared" si="261"/>
        <v>243716.1999999999</v>
      </c>
      <c r="ER81" s="95">
        <v>3338.06</v>
      </c>
      <c r="ES81" s="99">
        <f t="shared" si="262"/>
        <v>84527.06</v>
      </c>
      <c r="ET81" s="112">
        <f t="shared" si="263"/>
        <v>240378.1399999999</v>
      </c>
      <c r="EU81" s="96">
        <v>3449.33</v>
      </c>
      <c r="EV81" s="99">
        <f t="shared" si="264"/>
        <v>87976.39</v>
      </c>
      <c r="EW81" s="112">
        <f t="shared" si="265"/>
        <v>236928.80999999991</v>
      </c>
      <c r="EX81" s="114">
        <v>3338.06</v>
      </c>
      <c r="EY81" s="99">
        <f t="shared" si="266"/>
        <v>91314.45</v>
      </c>
      <c r="EZ81" s="112">
        <f t="shared" si="267"/>
        <v>233590.74999999991</v>
      </c>
      <c r="FA81" s="114">
        <v>3449.29</v>
      </c>
      <c r="FB81" s="99">
        <f t="shared" si="268"/>
        <v>94763.739999999991</v>
      </c>
      <c r="FC81" s="112">
        <f t="shared" si="269"/>
        <v>230141.4599999999</v>
      </c>
    </row>
    <row r="82" spans="1:159" s="127" customFormat="1" ht="18" customHeight="1">
      <c r="A82" s="98">
        <v>66</v>
      </c>
      <c r="B82" s="98" t="s">
        <v>1129</v>
      </c>
      <c r="C82" s="98" t="s">
        <v>1130</v>
      </c>
      <c r="D82" s="98"/>
      <c r="E82" s="71">
        <v>20333</v>
      </c>
      <c r="F82" s="71"/>
      <c r="G82" s="72">
        <v>12.5</v>
      </c>
      <c r="H82" s="97">
        <v>3476579.75</v>
      </c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N82" s="99"/>
      <c r="AO82" s="99"/>
      <c r="AP82" s="99"/>
      <c r="AQ82" s="99"/>
      <c r="AR82" s="99"/>
      <c r="AS82" s="99"/>
      <c r="AT82" s="99"/>
      <c r="AU82" s="99"/>
      <c r="AV82" s="99"/>
      <c r="AW82" s="99"/>
      <c r="AX82" s="99"/>
      <c r="AY82" s="99"/>
      <c r="AZ82" s="99"/>
      <c r="BA82" s="99"/>
      <c r="BB82" s="99"/>
      <c r="BC82" s="99"/>
      <c r="BD82" s="99"/>
      <c r="BE82" s="99"/>
      <c r="BF82" s="99"/>
      <c r="BG82" s="99"/>
      <c r="BH82" s="72"/>
      <c r="BI82" s="72"/>
      <c r="BJ82" s="99"/>
      <c r="BK82" s="112"/>
      <c r="BL82" s="97"/>
      <c r="BM82" s="99"/>
      <c r="BN82" s="112"/>
      <c r="BO82" s="72"/>
      <c r="BP82" s="99"/>
      <c r="BQ82" s="112"/>
      <c r="BR82" s="72"/>
      <c r="BS82" s="99"/>
      <c r="BT82" s="112"/>
      <c r="BU82" s="72"/>
      <c r="BV82" s="99"/>
      <c r="BW82" s="97">
        <v>3476579.75</v>
      </c>
      <c r="BX82" s="97">
        <v>35620.68</v>
      </c>
      <c r="BY82" s="99">
        <f>BV82+BX82</f>
        <v>35620.68</v>
      </c>
      <c r="BZ82" s="112">
        <f>BW82-BX82</f>
        <v>3440959.07</v>
      </c>
      <c r="CA82" s="97">
        <v>36808.04</v>
      </c>
      <c r="CB82" s="99">
        <f t="shared" si="216"/>
        <v>72428.72</v>
      </c>
      <c r="CC82" s="112">
        <f t="shared" si="217"/>
        <v>3404151.03</v>
      </c>
      <c r="CD82" s="72">
        <v>35620.68</v>
      </c>
      <c r="CE82" s="99">
        <f t="shared" si="218"/>
        <v>108049.4</v>
      </c>
      <c r="CF82" s="112">
        <f t="shared" si="219"/>
        <v>3368530.3499999996</v>
      </c>
      <c r="CG82" s="72">
        <v>36808.050000000003</v>
      </c>
      <c r="CH82" s="99">
        <f t="shared" si="220"/>
        <v>144857.45000000001</v>
      </c>
      <c r="CI82" s="112">
        <f t="shared" si="221"/>
        <v>3331722.3</v>
      </c>
      <c r="CJ82" s="90">
        <v>36908.879999999997</v>
      </c>
      <c r="CK82" s="99">
        <f t="shared" si="222"/>
        <v>181766.33000000002</v>
      </c>
      <c r="CL82" s="112">
        <f t="shared" si="223"/>
        <v>3294813.42</v>
      </c>
      <c r="CM82" s="90">
        <v>33337.06</v>
      </c>
      <c r="CN82" s="99">
        <f t="shared" si="224"/>
        <v>215103.39</v>
      </c>
      <c r="CO82" s="112">
        <f t="shared" si="225"/>
        <v>3261476.36</v>
      </c>
      <c r="CP82" s="90">
        <v>36908.879999999997</v>
      </c>
      <c r="CQ82" s="99">
        <f t="shared" si="226"/>
        <v>252012.27000000002</v>
      </c>
      <c r="CR82" s="112">
        <f t="shared" si="227"/>
        <v>3224567.48</v>
      </c>
      <c r="CS82" s="90">
        <v>35718.269999999997</v>
      </c>
      <c r="CT82" s="99">
        <f t="shared" si="228"/>
        <v>287730.54000000004</v>
      </c>
      <c r="CU82" s="112">
        <f t="shared" si="229"/>
        <v>3188849.21</v>
      </c>
      <c r="CV82" s="72">
        <v>36908.879999999997</v>
      </c>
      <c r="CW82" s="99">
        <f t="shared" si="230"/>
        <v>324639.42000000004</v>
      </c>
      <c r="CX82" s="112">
        <f t="shared" si="231"/>
        <v>3151940.33</v>
      </c>
      <c r="CY82" s="72">
        <v>35718.269999999997</v>
      </c>
      <c r="CZ82" s="99">
        <f t="shared" si="232"/>
        <v>360357.69000000006</v>
      </c>
      <c r="DA82" s="112">
        <f t="shared" si="233"/>
        <v>3116222.06</v>
      </c>
      <c r="DB82" s="72">
        <v>36908.879999999997</v>
      </c>
      <c r="DC82" s="99">
        <f t="shared" si="234"/>
        <v>397266.57000000007</v>
      </c>
      <c r="DD82" s="112">
        <f t="shared" si="235"/>
        <v>3079313.18</v>
      </c>
      <c r="DE82" s="72">
        <v>36908.879999999997</v>
      </c>
      <c r="DF82" s="99">
        <f t="shared" si="236"/>
        <v>434175.45000000007</v>
      </c>
      <c r="DG82" s="112">
        <f t="shared" si="237"/>
        <v>3042404.3000000003</v>
      </c>
      <c r="DH82" s="72">
        <v>35718.269999999997</v>
      </c>
      <c r="DI82" s="99">
        <f t="shared" si="238"/>
        <v>469893.72000000009</v>
      </c>
      <c r="DJ82" s="112">
        <f t="shared" si="239"/>
        <v>3006686.0300000003</v>
      </c>
      <c r="DK82" s="72">
        <v>36908.879999999997</v>
      </c>
      <c r="DL82" s="99">
        <f t="shared" si="240"/>
        <v>506802.60000000009</v>
      </c>
      <c r="DM82" s="112">
        <f t="shared" si="241"/>
        <v>2969777.1500000004</v>
      </c>
      <c r="DN82" s="72">
        <v>35718.269999999997</v>
      </c>
      <c r="DO82" s="99">
        <f t="shared" si="242"/>
        <v>542520.87000000011</v>
      </c>
      <c r="DP82" s="112">
        <f t="shared" si="243"/>
        <v>2934058.8800000004</v>
      </c>
      <c r="DQ82" s="113">
        <v>36908.92</v>
      </c>
      <c r="DR82" s="99">
        <f t="shared" si="244"/>
        <v>579429.79000000015</v>
      </c>
      <c r="DS82" s="112">
        <f t="shared" si="245"/>
        <v>2897149.9600000004</v>
      </c>
      <c r="DT82" s="114">
        <v>36908.879999999997</v>
      </c>
      <c r="DU82" s="99">
        <f t="shared" si="246"/>
        <v>616338.67000000016</v>
      </c>
      <c r="DV82" s="112">
        <f t="shared" si="247"/>
        <v>2860241.0800000005</v>
      </c>
      <c r="DW82" s="114">
        <v>33337.06</v>
      </c>
      <c r="DX82" s="99">
        <f t="shared" si="248"/>
        <v>649675.73000000021</v>
      </c>
      <c r="DY82" s="112">
        <f t="shared" si="249"/>
        <v>2826904.0200000005</v>
      </c>
      <c r="DZ82" s="115">
        <v>36908.879999999997</v>
      </c>
      <c r="EA82" s="99">
        <f t="shared" si="250"/>
        <v>686584.61000000022</v>
      </c>
      <c r="EB82" s="112">
        <f t="shared" si="251"/>
        <v>2789995.1400000006</v>
      </c>
      <c r="EC82" s="114">
        <v>35718.269999999997</v>
      </c>
      <c r="ED82" s="99">
        <f t="shared" si="252"/>
        <v>722302.88000000024</v>
      </c>
      <c r="EE82" s="112">
        <f t="shared" si="253"/>
        <v>2754276.8700000006</v>
      </c>
      <c r="EF82" s="114">
        <v>36908.879999999997</v>
      </c>
      <c r="EG82" s="99">
        <f t="shared" si="254"/>
        <v>759211.76000000024</v>
      </c>
      <c r="EH82" s="112">
        <f t="shared" si="255"/>
        <v>2717367.9900000007</v>
      </c>
      <c r="EI82" s="114">
        <v>35718.269999999997</v>
      </c>
      <c r="EJ82" s="99">
        <f t="shared" si="256"/>
        <v>794930.03000000026</v>
      </c>
      <c r="EK82" s="112">
        <f t="shared" si="257"/>
        <v>2681649.7200000007</v>
      </c>
      <c r="EL82" s="94">
        <v>36908.879999999997</v>
      </c>
      <c r="EM82" s="99">
        <f t="shared" si="258"/>
        <v>831838.91000000027</v>
      </c>
      <c r="EN82" s="112">
        <f t="shared" si="259"/>
        <v>2644740.8400000008</v>
      </c>
      <c r="EO82" s="114">
        <v>36908.879999999997</v>
      </c>
      <c r="EP82" s="99">
        <f t="shared" si="260"/>
        <v>868747.79000000027</v>
      </c>
      <c r="EQ82" s="112">
        <f t="shared" si="261"/>
        <v>2607831.9600000009</v>
      </c>
      <c r="ER82" s="95">
        <v>35718.269999999997</v>
      </c>
      <c r="ES82" s="99">
        <f t="shared" si="262"/>
        <v>904466.06000000029</v>
      </c>
      <c r="ET82" s="112">
        <f t="shared" si="263"/>
        <v>2572113.6900000009</v>
      </c>
      <c r="EU82" s="96">
        <v>36908.879999999997</v>
      </c>
      <c r="EV82" s="99">
        <f t="shared" si="264"/>
        <v>941374.94000000029</v>
      </c>
      <c r="EW82" s="112">
        <f t="shared" si="265"/>
        <v>2535204.810000001</v>
      </c>
      <c r="EX82" s="114">
        <v>35718.269999999997</v>
      </c>
      <c r="EY82" s="99">
        <f t="shared" si="266"/>
        <v>977093.21000000031</v>
      </c>
      <c r="EZ82" s="112">
        <f t="shared" si="267"/>
        <v>2499486.540000001</v>
      </c>
      <c r="FA82" s="114">
        <v>36908.92</v>
      </c>
      <c r="FB82" s="99">
        <f t="shared" si="268"/>
        <v>1014002.1300000004</v>
      </c>
      <c r="FC82" s="112">
        <f t="shared" si="269"/>
        <v>2462577.620000001</v>
      </c>
    </row>
    <row r="83" spans="1:159" s="127" customFormat="1" ht="18" customHeight="1">
      <c r="A83" s="98">
        <v>67</v>
      </c>
      <c r="B83" s="98" t="s">
        <v>1131</v>
      </c>
      <c r="C83" s="98" t="s">
        <v>1132</v>
      </c>
      <c r="D83" s="98"/>
      <c r="E83" s="71">
        <v>20333</v>
      </c>
      <c r="F83" s="71"/>
      <c r="G83" s="72">
        <v>12.5</v>
      </c>
      <c r="H83" s="97">
        <v>885578.37</v>
      </c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99"/>
      <c r="AI83" s="99"/>
      <c r="AJ83" s="99"/>
      <c r="AK83" s="99"/>
      <c r="AL83" s="99"/>
      <c r="AM83" s="99"/>
      <c r="AN83" s="99"/>
      <c r="AO83" s="99"/>
      <c r="AP83" s="99"/>
      <c r="AQ83" s="99"/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/>
      <c r="BF83" s="99"/>
      <c r="BG83" s="99"/>
      <c r="BH83" s="72"/>
      <c r="BI83" s="72"/>
      <c r="BJ83" s="99"/>
      <c r="BK83" s="112"/>
      <c r="BL83" s="97"/>
      <c r="BM83" s="99"/>
      <c r="BN83" s="112"/>
      <c r="BO83" s="72"/>
      <c r="BP83" s="99"/>
      <c r="BQ83" s="112"/>
      <c r="BR83" s="72"/>
      <c r="BS83" s="99"/>
      <c r="BT83" s="112"/>
      <c r="BU83" s="72"/>
      <c r="BV83" s="99"/>
      <c r="BW83" s="97">
        <v>885578.37</v>
      </c>
      <c r="BX83" s="97">
        <v>9073.5400000000009</v>
      </c>
      <c r="BY83" s="99">
        <f>BV83+BX83</f>
        <v>9073.5400000000009</v>
      </c>
      <c r="BZ83" s="112">
        <f>BW83-BX83</f>
        <v>876504.83</v>
      </c>
      <c r="CA83" s="97">
        <v>9375.99</v>
      </c>
      <c r="CB83" s="99">
        <f t="shared" si="216"/>
        <v>18449.53</v>
      </c>
      <c r="CC83" s="112">
        <f t="shared" si="217"/>
        <v>867128.84</v>
      </c>
      <c r="CD83" s="72">
        <v>9073.5400000000009</v>
      </c>
      <c r="CE83" s="99">
        <f t="shared" si="218"/>
        <v>27523.07</v>
      </c>
      <c r="CF83" s="112">
        <f t="shared" si="219"/>
        <v>858055.29999999993</v>
      </c>
      <c r="CG83" s="72">
        <v>9375.99</v>
      </c>
      <c r="CH83" s="99">
        <f t="shared" si="220"/>
        <v>36899.06</v>
      </c>
      <c r="CI83" s="112">
        <f t="shared" si="221"/>
        <v>848679.30999999994</v>
      </c>
      <c r="CJ83" s="90">
        <v>9401.68</v>
      </c>
      <c r="CK83" s="99">
        <f t="shared" si="222"/>
        <v>46300.74</v>
      </c>
      <c r="CL83" s="112">
        <f t="shared" si="223"/>
        <v>839277.62999999989</v>
      </c>
      <c r="CM83" s="90">
        <v>8491.84</v>
      </c>
      <c r="CN83" s="99">
        <f t="shared" si="224"/>
        <v>54792.58</v>
      </c>
      <c r="CO83" s="112">
        <f t="shared" si="225"/>
        <v>830785.78999999992</v>
      </c>
      <c r="CP83" s="90">
        <v>9401.68</v>
      </c>
      <c r="CQ83" s="99">
        <f t="shared" si="226"/>
        <v>64194.26</v>
      </c>
      <c r="CR83" s="112">
        <f t="shared" si="227"/>
        <v>821384.10999999987</v>
      </c>
      <c r="CS83" s="90">
        <v>9098.4</v>
      </c>
      <c r="CT83" s="99">
        <f t="shared" si="228"/>
        <v>73292.66</v>
      </c>
      <c r="CU83" s="112">
        <f t="shared" si="229"/>
        <v>812285.70999999985</v>
      </c>
      <c r="CV83" s="72">
        <v>9401.68</v>
      </c>
      <c r="CW83" s="99">
        <f t="shared" si="230"/>
        <v>82694.34</v>
      </c>
      <c r="CX83" s="112">
        <f t="shared" si="231"/>
        <v>802884.0299999998</v>
      </c>
      <c r="CY83" s="72">
        <v>9098.4</v>
      </c>
      <c r="CZ83" s="99">
        <f t="shared" si="232"/>
        <v>91792.739999999991</v>
      </c>
      <c r="DA83" s="112">
        <f t="shared" si="233"/>
        <v>793785.62999999977</v>
      </c>
      <c r="DB83" s="72">
        <v>9401.68</v>
      </c>
      <c r="DC83" s="99">
        <f t="shared" si="234"/>
        <v>101194.41999999998</v>
      </c>
      <c r="DD83" s="112">
        <f t="shared" si="235"/>
        <v>784383.94999999972</v>
      </c>
      <c r="DE83" s="72">
        <v>9401.68</v>
      </c>
      <c r="DF83" s="99">
        <f t="shared" si="236"/>
        <v>110596.09999999998</v>
      </c>
      <c r="DG83" s="112">
        <f t="shared" si="237"/>
        <v>774982.26999999967</v>
      </c>
      <c r="DH83" s="72">
        <v>9098.4</v>
      </c>
      <c r="DI83" s="99">
        <f t="shared" si="238"/>
        <v>119694.49999999997</v>
      </c>
      <c r="DJ83" s="112">
        <f t="shared" si="239"/>
        <v>765883.86999999965</v>
      </c>
      <c r="DK83" s="72">
        <v>9401.68</v>
      </c>
      <c r="DL83" s="99">
        <f t="shared" si="240"/>
        <v>129096.17999999996</v>
      </c>
      <c r="DM83" s="112">
        <f t="shared" si="241"/>
        <v>756482.18999999959</v>
      </c>
      <c r="DN83" s="72">
        <v>9098.4</v>
      </c>
      <c r="DO83" s="99">
        <f t="shared" si="242"/>
        <v>138194.57999999996</v>
      </c>
      <c r="DP83" s="112">
        <f t="shared" si="243"/>
        <v>747383.78999999957</v>
      </c>
      <c r="DQ83" s="113">
        <v>9401.65</v>
      </c>
      <c r="DR83" s="99">
        <f t="shared" si="244"/>
        <v>147596.22999999995</v>
      </c>
      <c r="DS83" s="112">
        <f t="shared" si="245"/>
        <v>737982.13999999955</v>
      </c>
      <c r="DT83" s="114">
        <v>9401.68</v>
      </c>
      <c r="DU83" s="99">
        <f t="shared" si="246"/>
        <v>156997.90999999995</v>
      </c>
      <c r="DV83" s="112">
        <f t="shared" si="247"/>
        <v>728580.4599999995</v>
      </c>
      <c r="DW83" s="114">
        <v>8491.84</v>
      </c>
      <c r="DX83" s="99">
        <f t="shared" si="248"/>
        <v>165489.74999999994</v>
      </c>
      <c r="DY83" s="112">
        <f t="shared" si="249"/>
        <v>720088.61999999953</v>
      </c>
      <c r="DZ83" s="115">
        <v>9401.68</v>
      </c>
      <c r="EA83" s="99">
        <f t="shared" si="250"/>
        <v>174891.42999999993</v>
      </c>
      <c r="EB83" s="112">
        <f t="shared" si="251"/>
        <v>710686.93999999948</v>
      </c>
      <c r="EC83" s="114">
        <v>9098.4</v>
      </c>
      <c r="ED83" s="99">
        <f t="shared" si="252"/>
        <v>183989.82999999993</v>
      </c>
      <c r="EE83" s="112">
        <f t="shared" si="253"/>
        <v>701588.53999999946</v>
      </c>
      <c r="EF83" s="114">
        <v>9401.68</v>
      </c>
      <c r="EG83" s="99">
        <f t="shared" si="254"/>
        <v>193391.50999999992</v>
      </c>
      <c r="EH83" s="112">
        <f t="shared" si="255"/>
        <v>692186.8599999994</v>
      </c>
      <c r="EI83" s="114">
        <v>9098.4</v>
      </c>
      <c r="EJ83" s="99">
        <f t="shared" si="256"/>
        <v>202489.90999999992</v>
      </c>
      <c r="EK83" s="112">
        <f t="shared" si="257"/>
        <v>683088.45999999938</v>
      </c>
      <c r="EL83" s="94">
        <v>9401.68</v>
      </c>
      <c r="EM83" s="99">
        <f t="shared" si="258"/>
        <v>211891.58999999991</v>
      </c>
      <c r="EN83" s="112">
        <f t="shared" si="259"/>
        <v>673686.77999999933</v>
      </c>
      <c r="EO83" s="114">
        <v>9401.68</v>
      </c>
      <c r="EP83" s="99">
        <f t="shared" si="260"/>
        <v>221293.2699999999</v>
      </c>
      <c r="EQ83" s="112">
        <f t="shared" si="261"/>
        <v>664285.09999999928</v>
      </c>
      <c r="ER83" s="95">
        <v>9098.4</v>
      </c>
      <c r="ES83" s="99">
        <f t="shared" si="262"/>
        <v>230391.6699999999</v>
      </c>
      <c r="ET83" s="112">
        <f t="shared" si="263"/>
        <v>655186.69999999925</v>
      </c>
      <c r="EU83" s="96">
        <v>9401.68</v>
      </c>
      <c r="EV83" s="99">
        <f t="shared" si="264"/>
        <v>239793.34999999989</v>
      </c>
      <c r="EW83" s="112">
        <f t="shared" si="265"/>
        <v>645785.0199999992</v>
      </c>
      <c r="EX83" s="114">
        <v>9098.4</v>
      </c>
      <c r="EY83" s="99">
        <f t="shared" si="266"/>
        <v>248891.74999999988</v>
      </c>
      <c r="EZ83" s="112">
        <f t="shared" si="267"/>
        <v>636686.61999999918</v>
      </c>
      <c r="FA83" s="114">
        <v>9401.65</v>
      </c>
      <c r="FB83" s="99">
        <f t="shared" si="268"/>
        <v>258293.39999999988</v>
      </c>
      <c r="FC83" s="112">
        <f t="shared" si="269"/>
        <v>627284.96999999916</v>
      </c>
    </row>
    <row r="84" spans="1:159" s="127" customFormat="1" ht="18" customHeight="1">
      <c r="A84" s="98">
        <v>68</v>
      </c>
      <c r="B84" s="98" t="s">
        <v>1133</v>
      </c>
      <c r="C84" s="98" t="s">
        <v>1132</v>
      </c>
      <c r="D84" s="98"/>
      <c r="E84" s="71">
        <v>20333</v>
      </c>
      <c r="F84" s="71"/>
      <c r="G84" s="72">
        <v>12.5</v>
      </c>
      <c r="H84" s="97">
        <v>850756.4</v>
      </c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99"/>
      <c r="Z84" s="99"/>
      <c r="AA84" s="99"/>
      <c r="AB84" s="99"/>
      <c r="AC84" s="99"/>
      <c r="AD84" s="99"/>
      <c r="AE84" s="99"/>
      <c r="AF84" s="99"/>
      <c r="AG84" s="99"/>
      <c r="AH84" s="99"/>
      <c r="AI84" s="99"/>
      <c r="AJ84" s="99"/>
      <c r="AK84" s="99"/>
      <c r="AL84" s="99"/>
      <c r="AM84" s="99"/>
      <c r="AN84" s="99"/>
      <c r="AO84" s="99"/>
      <c r="AP84" s="99"/>
      <c r="AQ84" s="99"/>
      <c r="AR84" s="99"/>
      <c r="AS84" s="99"/>
      <c r="AT84" s="99"/>
      <c r="AU84" s="99"/>
      <c r="AV84" s="99"/>
      <c r="AW84" s="99"/>
      <c r="AX84" s="99"/>
      <c r="AY84" s="99"/>
      <c r="AZ84" s="99"/>
      <c r="BA84" s="99"/>
      <c r="BB84" s="99"/>
      <c r="BC84" s="99"/>
      <c r="BD84" s="99"/>
      <c r="BE84" s="99"/>
      <c r="BF84" s="99"/>
      <c r="BG84" s="99"/>
      <c r="BH84" s="72"/>
      <c r="BI84" s="72"/>
      <c r="BJ84" s="99"/>
      <c r="BK84" s="112"/>
      <c r="BL84" s="97"/>
      <c r="BM84" s="99"/>
      <c r="BN84" s="112"/>
      <c r="BO84" s="72"/>
      <c r="BP84" s="99"/>
      <c r="BQ84" s="112"/>
      <c r="BR84" s="72"/>
      <c r="BS84" s="99"/>
      <c r="BT84" s="112"/>
      <c r="BU84" s="72"/>
      <c r="BV84" s="99"/>
      <c r="BW84" s="97">
        <v>850756.4</v>
      </c>
      <c r="BX84" s="97">
        <v>8716.76</v>
      </c>
      <c r="BY84" s="99">
        <f>BV84+BX84</f>
        <v>8716.76</v>
      </c>
      <c r="BZ84" s="112">
        <f>BW84-BX84</f>
        <v>842039.64</v>
      </c>
      <c r="CA84" s="97">
        <v>9007.32</v>
      </c>
      <c r="CB84" s="99">
        <f t="shared" si="216"/>
        <v>17724.080000000002</v>
      </c>
      <c r="CC84" s="112">
        <f t="shared" si="217"/>
        <v>833032.32000000007</v>
      </c>
      <c r="CD84" s="72">
        <v>8716.76</v>
      </c>
      <c r="CE84" s="99">
        <f t="shared" si="218"/>
        <v>26440.840000000004</v>
      </c>
      <c r="CF84" s="112">
        <f t="shared" si="219"/>
        <v>824315.56</v>
      </c>
      <c r="CG84" s="72">
        <v>9007.2999999999993</v>
      </c>
      <c r="CH84" s="99">
        <f t="shared" si="220"/>
        <v>35448.14</v>
      </c>
      <c r="CI84" s="112">
        <f t="shared" si="221"/>
        <v>815308.26</v>
      </c>
      <c r="CJ84" s="90">
        <v>9031.99</v>
      </c>
      <c r="CK84" s="99">
        <f t="shared" si="222"/>
        <v>44480.13</v>
      </c>
      <c r="CL84" s="112">
        <f t="shared" si="223"/>
        <v>806276.27</v>
      </c>
      <c r="CM84" s="90">
        <v>8157.93</v>
      </c>
      <c r="CN84" s="99">
        <f t="shared" si="224"/>
        <v>52638.06</v>
      </c>
      <c r="CO84" s="112">
        <f t="shared" si="225"/>
        <v>798118.34</v>
      </c>
      <c r="CP84" s="90">
        <v>9031.99</v>
      </c>
      <c r="CQ84" s="99">
        <f t="shared" si="226"/>
        <v>61670.049999999996</v>
      </c>
      <c r="CR84" s="112">
        <f t="shared" si="227"/>
        <v>789086.35</v>
      </c>
      <c r="CS84" s="90">
        <v>8740.64</v>
      </c>
      <c r="CT84" s="99">
        <f t="shared" si="228"/>
        <v>70410.69</v>
      </c>
      <c r="CU84" s="112">
        <f t="shared" si="229"/>
        <v>780345.71</v>
      </c>
      <c r="CV84" s="72">
        <v>9031.99</v>
      </c>
      <c r="CW84" s="99">
        <f t="shared" si="230"/>
        <v>79442.680000000008</v>
      </c>
      <c r="CX84" s="112">
        <f t="shared" si="231"/>
        <v>771313.72</v>
      </c>
      <c r="CY84" s="72">
        <v>8740.64</v>
      </c>
      <c r="CZ84" s="99">
        <f t="shared" si="232"/>
        <v>88183.32</v>
      </c>
      <c r="DA84" s="112">
        <f t="shared" si="233"/>
        <v>762573.08</v>
      </c>
      <c r="DB84" s="72">
        <v>9031.99</v>
      </c>
      <c r="DC84" s="99">
        <f t="shared" si="234"/>
        <v>97215.310000000012</v>
      </c>
      <c r="DD84" s="112">
        <f t="shared" si="235"/>
        <v>753541.09</v>
      </c>
      <c r="DE84" s="72">
        <v>9031.99</v>
      </c>
      <c r="DF84" s="99">
        <f t="shared" si="236"/>
        <v>106247.30000000002</v>
      </c>
      <c r="DG84" s="112">
        <f t="shared" si="237"/>
        <v>744509.1</v>
      </c>
      <c r="DH84" s="72">
        <v>8740.64</v>
      </c>
      <c r="DI84" s="99">
        <f t="shared" si="238"/>
        <v>114987.94000000002</v>
      </c>
      <c r="DJ84" s="112">
        <f t="shared" si="239"/>
        <v>735768.46</v>
      </c>
      <c r="DK84" s="72">
        <v>9031.99</v>
      </c>
      <c r="DL84" s="99">
        <f t="shared" si="240"/>
        <v>124019.93000000002</v>
      </c>
      <c r="DM84" s="112">
        <f t="shared" si="241"/>
        <v>726736.47</v>
      </c>
      <c r="DN84" s="72">
        <v>8740.64</v>
      </c>
      <c r="DO84" s="99">
        <f t="shared" si="242"/>
        <v>132760.57</v>
      </c>
      <c r="DP84" s="112">
        <f t="shared" si="243"/>
        <v>717995.83</v>
      </c>
      <c r="DQ84" s="113">
        <v>9032</v>
      </c>
      <c r="DR84" s="99">
        <f t="shared" si="244"/>
        <v>141792.57</v>
      </c>
      <c r="DS84" s="112">
        <f t="shared" si="245"/>
        <v>708963.83</v>
      </c>
      <c r="DT84" s="114">
        <v>9031.99</v>
      </c>
      <c r="DU84" s="99">
        <f t="shared" si="246"/>
        <v>150824.56</v>
      </c>
      <c r="DV84" s="112">
        <f t="shared" si="247"/>
        <v>699931.84</v>
      </c>
      <c r="DW84" s="114">
        <v>8157.93</v>
      </c>
      <c r="DX84" s="99">
        <f t="shared" si="248"/>
        <v>158982.49</v>
      </c>
      <c r="DY84" s="112">
        <f t="shared" si="249"/>
        <v>691773.90999999992</v>
      </c>
      <c r="DZ84" s="115">
        <v>9031.99</v>
      </c>
      <c r="EA84" s="99">
        <f t="shared" si="250"/>
        <v>168014.47999999998</v>
      </c>
      <c r="EB84" s="112">
        <f t="shared" si="251"/>
        <v>682741.91999999993</v>
      </c>
      <c r="EC84" s="114">
        <v>8740.64</v>
      </c>
      <c r="ED84" s="99">
        <f t="shared" si="252"/>
        <v>176755.12</v>
      </c>
      <c r="EE84" s="112">
        <f t="shared" si="253"/>
        <v>674001.27999999991</v>
      </c>
      <c r="EF84" s="114">
        <v>9031.99</v>
      </c>
      <c r="EG84" s="99">
        <f t="shared" si="254"/>
        <v>185787.11</v>
      </c>
      <c r="EH84" s="112">
        <f t="shared" si="255"/>
        <v>664969.28999999992</v>
      </c>
      <c r="EI84" s="114">
        <v>8740.64</v>
      </c>
      <c r="EJ84" s="99">
        <f t="shared" si="256"/>
        <v>194527.75</v>
      </c>
      <c r="EK84" s="112">
        <f t="shared" si="257"/>
        <v>656228.64999999991</v>
      </c>
      <c r="EL84" s="94">
        <v>9031.99</v>
      </c>
      <c r="EM84" s="99">
        <f t="shared" si="258"/>
        <v>203559.74</v>
      </c>
      <c r="EN84" s="112">
        <f t="shared" si="259"/>
        <v>647196.65999999992</v>
      </c>
      <c r="EO84" s="114">
        <v>9031.99</v>
      </c>
      <c r="EP84" s="99">
        <f t="shared" si="260"/>
        <v>212591.72999999998</v>
      </c>
      <c r="EQ84" s="112">
        <f t="shared" si="261"/>
        <v>638164.66999999993</v>
      </c>
      <c r="ER84" s="95">
        <v>8740.64</v>
      </c>
      <c r="ES84" s="99">
        <f t="shared" si="262"/>
        <v>221332.37</v>
      </c>
      <c r="ET84" s="112">
        <f t="shared" si="263"/>
        <v>629424.02999999991</v>
      </c>
      <c r="EU84" s="96">
        <v>9031.99</v>
      </c>
      <c r="EV84" s="99">
        <f t="shared" si="264"/>
        <v>230364.36</v>
      </c>
      <c r="EW84" s="112">
        <f t="shared" si="265"/>
        <v>620392.03999999992</v>
      </c>
      <c r="EX84" s="114">
        <v>8740.64</v>
      </c>
      <c r="EY84" s="99">
        <f t="shared" si="266"/>
        <v>239105</v>
      </c>
      <c r="EZ84" s="112">
        <f t="shared" si="267"/>
        <v>611651.39999999991</v>
      </c>
      <c r="FA84" s="114">
        <v>9032</v>
      </c>
      <c r="FB84" s="99">
        <f t="shared" si="268"/>
        <v>248137</v>
      </c>
      <c r="FC84" s="112">
        <f t="shared" si="269"/>
        <v>602619.39999999991</v>
      </c>
    </row>
    <row r="85" spans="1:159" s="127" customFormat="1" ht="18" customHeight="1">
      <c r="A85" s="98">
        <v>69</v>
      </c>
      <c r="B85" s="98" t="s">
        <v>1134</v>
      </c>
      <c r="C85" s="98" t="s">
        <v>1135</v>
      </c>
      <c r="D85" s="98"/>
      <c r="E85" s="71">
        <v>20363</v>
      </c>
      <c r="F85" s="71"/>
      <c r="G85" s="72">
        <v>12.5</v>
      </c>
      <c r="H85" s="97">
        <v>210657.75</v>
      </c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99"/>
      <c r="Z85" s="99"/>
      <c r="AA85" s="99"/>
      <c r="AB85" s="99"/>
      <c r="AC85" s="99"/>
      <c r="AD85" s="99"/>
      <c r="AE85" s="99"/>
      <c r="AF85" s="99"/>
      <c r="AG85" s="99"/>
      <c r="AH85" s="99"/>
      <c r="AI85" s="99"/>
      <c r="AJ85" s="99"/>
      <c r="AK85" s="99"/>
      <c r="AL85" s="99"/>
      <c r="AM85" s="99"/>
      <c r="AN85" s="99"/>
      <c r="AO85" s="99"/>
      <c r="AP85" s="99"/>
      <c r="AQ85" s="99"/>
      <c r="AR85" s="99"/>
      <c r="AS85" s="99"/>
      <c r="AT85" s="99"/>
      <c r="AU85" s="99"/>
      <c r="AV85" s="99"/>
      <c r="AW85" s="99"/>
      <c r="AX85" s="99"/>
      <c r="AY85" s="99"/>
      <c r="AZ85" s="99"/>
      <c r="BA85" s="99"/>
      <c r="BB85" s="99"/>
      <c r="BC85" s="99"/>
      <c r="BD85" s="99"/>
      <c r="BE85" s="99"/>
      <c r="BF85" s="99"/>
      <c r="BG85" s="99"/>
      <c r="BH85" s="72"/>
      <c r="BI85" s="72"/>
      <c r="BJ85" s="99"/>
      <c r="BK85" s="112"/>
      <c r="BL85" s="97"/>
      <c r="BM85" s="99"/>
      <c r="BN85" s="112"/>
      <c r="BO85" s="72"/>
      <c r="BP85" s="99"/>
      <c r="BQ85" s="112"/>
      <c r="BR85" s="72"/>
      <c r="BS85" s="99"/>
      <c r="BT85" s="112"/>
      <c r="BU85" s="72"/>
      <c r="BV85" s="99"/>
      <c r="BW85" s="97"/>
      <c r="BX85" s="97"/>
      <c r="BY85" s="99"/>
      <c r="BZ85" s="97">
        <v>210657.75</v>
      </c>
      <c r="CA85" s="97">
        <v>2230.31</v>
      </c>
      <c r="CB85" s="99">
        <f t="shared" si="216"/>
        <v>2230.31</v>
      </c>
      <c r="CC85" s="112">
        <f t="shared" si="217"/>
        <v>208427.44</v>
      </c>
      <c r="CD85" s="72">
        <v>2158.37</v>
      </c>
      <c r="CE85" s="99">
        <f t="shared" si="218"/>
        <v>4388.68</v>
      </c>
      <c r="CF85" s="112">
        <f t="shared" si="219"/>
        <v>206269.07</v>
      </c>
      <c r="CG85" s="72">
        <v>2230.3200000000002</v>
      </c>
      <c r="CH85" s="99">
        <f t="shared" si="220"/>
        <v>6619</v>
      </c>
      <c r="CI85" s="112">
        <f t="shared" si="221"/>
        <v>204038.75</v>
      </c>
      <c r="CJ85" s="90">
        <v>2236.42</v>
      </c>
      <c r="CK85" s="99">
        <f t="shared" si="222"/>
        <v>8855.42</v>
      </c>
      <c r="CL85" s="112">
        <f t="shared" si="223"/>
        <v>201802.33</v>
      </c>
      <c r="CM85" s="90">
        <v>2020</v>
      </c>
      <c r="CN85" s="99">
        <f t="shared" si="224"/>
        <v>10875.42</v>
      </c>
      <c r="CO85" s="112">
        <f t="shared" si="225"/>
        <v>199782.33</v>
      </c>
      <c r="CP85" s="90">
        <v>2236.42</v>
      </c>
      <c r="CQ85" s="99">
        <f t="shared" si="226"/>
        <v>13111.84</v>
      </c>
      <c r="CR85" s="112">
        <f t="shared" si="227"/>
        <v>197545.90999999997</v>
      </c>
      <c r="CS85" s="90">
        <v>2164.2800000000002</v>
      </c>
      <c r="CT85" s="99">
        <f t="shared" si="228"/>
        <v>15276.12</v>
      </c>
      <c r="CU85" s="112">
        <f t="shared" si="229"/>
        <v>195381.62999999998</v>
      </c>
      <c r="CV85" s="72">
        <v>2236.42</v>
      </c>
      <c r="CW85" s="99">
        <f t="shared" si="230"/>
        <v>17512.54</v>
      </c>
      <c r="CX85" s="112">
        <f t="shared" si="231"/>
        <v>193145.20999999996</v>
      </c>
      <c r="CY85" s="72">
        <v>2164.2800000000002</v>
      </c>
      <c r="CZ85" s="99">
        <f t="shared" si="232"/>
        <v>19676.82</v>
      </c>
      <c r="DA85" s="112">
        <f t="shared" si="233"/>
        <v>190980.92999999996</v>
      </c>
      <c r="DB85" s="72">
        <v>2236.42</v>
      </c>
      <c r="DC85" s="99">
        <f t="shared" si="234"/>
        <v>21913.239999999998</v>
      </c>
      <c r="DD85" s="112">
        <f t="shared" si="235"/>
        <v>188744.50999999995</v>
      </c>
      <c r="DE85" s="72">
        <v>2236.42</v>
      </c>
      <c r="DF85" s="99">
        <f t="shared" si="236"/>
        <v>24149.659999999996</v>
      </c>
      <c r="DG85" s="112">
        <f t="shared" si="237"/>
        <v>186508.08999999994</v>
      </c>
      <c r="DH85" s="72">
        <v>2164.2800000000002</v>
      </c>
      <c r="DI85" s="99">
        <f t="shared" si="238"/>
        <v>26313.939999999995</v>
      </c>
      <c r="DJ85" s="112">
        <f t="shared" si="239"/>
        <v>184343.80999999994</v>
      </c>
      <c r="DK85" s="72">
        <v>2236.42</v>
      </c>
      <c r="DL85" s="99">
        <f t="shared" si="240"/>
        <v>28550.359999999993</v>
      </c>
      <c r="DM85" s="112">
        <f t="shared" si="241"/>
        <v>182107.38999999993</v>
      </c>
      <c r="DN85" s="72">
        <v>2164.2800000000002</v>
      </c>
      <c r="DO85" s="99">
        <f t="shared" si="242"/>
        <v>30714.639999999992</v>
      </c>
      <c r="DP85" s="112">
        <f t="shared" si="243"/>
        <v>179943.10999999993</v>
      </c>
      <c r="DQ85" s="113">
        <v>2236.4499999999998</v>
      </c>
      <c r="DR85" s="99">
        <f t="shared" si="244"/>
        <v>32951.089999999989</v>
      </c>
      <c r="DS85" s="112">
        <f t="shared" si="245"/>
        <v>177706.65999999992</v>
      </c>
      <c r="DT85" s="114">
        <v>2236.42</v>
      </c>
      <c r="DU85" s="99">
        <f t="shared" si="246"/>
        <v>35187.509999999987</v>
      </c>
      <c r="DV85" s="112">
        <f t="shared" si="247"/>
        <v>175470.2399999999</v>
      </c>
      <c r="DW85" s="114">
        <v>2020</v>
      </c>
      <c r="DX85" s="99">
        <f t="shared" si="248"/>
        <v>37207.509999999987</v>
      </c>
      <c r="DY85" s="112">
        <f t="shared" si="249"/>
        <v>173450.2399999999</v>
      </c>
      <c r="DZ85" s="115">
        <v>2236.42</v>
      </c>
      <c r="EA85" s="99">
        <f t="shared" si="250"/>
        <v>39443.929999999986</v>
      </c>
      <c r="EB85" s="112">
        <f t="shared" si="251"/>
        <v>171213.81999999989</v>
      </c>
      <c r="EC85" s="114">
        <v>2164.2800000000002</v>
      </c>
      <c r="ED85" s="99">
        <f t="shared" si="252"/>
        <v>41608.209999999985</v>
      </c>
      <c r="EE85" s="112">
        <f t="shared" si="253"/>
        <v>169049.53999999989</v>
      </c>
      <c r="EF85" s="114">
        <v>2236.42</v>
      </c>
      <c r="EG85" s="99">
        <f t="shared" si="254"/>
        <v>43844.629999999983</v>
      </c>
      <c r="EH85" s="112">
        <f t="shared" si="255"/>
        <v>166813.11999999988</v>
      </c>
      <c r="EI85" s="114">
        <v>2164.2800000000002</v>
      </c>
      <c r="EJ85" s="99">
        <f t="shared" si="256"/>
        <v>46008.909999999982</v>
      </c>
      <c r="EK85" s="112">
        <f t="shared" si="257"/>
        <v>164648.83999999988</v>
      </c>
      <c r="EL85" s="94">
        <v>2236.42</v>
      </c>
      <c r="EM85" s="99">
        <f t="shared" si="258"/>
        <v>48245.32999999998</v>
      </c>
      <c r="EN85" s="112">
        <f t="shared" si="259"/>
        <v>162412.41999999987</v>
      </c>
      <c r="EO85" s="114">
        <v>2236.42</v>
      </c>
      <c r="EP85" s="99">
        <f t="shared" si="260"/>
        <v>50481.749999999978</v>
      </c>
      <c r="EQ85" s="112">
        <f t="shared" si="261"/>
        <v>160175.99999999985</v>
      </c>
      <c r="ER85" s="95">
        <v>2164.2800000000002</v>
      </c>
      <c r="ES85" s="99">
        <f t="shared" si="262"/>
        <v>52646.029999999977</v>
      </c>
      <c r="ET85" s="112">
        <f t="shared" si="263"/>
        <v>158011.71999999986</v>
      </c>
      <c r="EU85" s="96">
        <v>2236.42</v>
      </c>
      <c r="EV85" s="99">
        <f t="shared" si="264"/>
        <v>54882.449999999975</v>
      </c>
      <c r="EW85" s="112">
        <f t="shared" si="265"/>
        <v>155775.29999999984</v>
      </c>
      <c r="EX85" s="114">
        <v>2164.2800000000002</v>
      </c>
      <c r="EY85" s="99">
        <f t="shared" si="266"/>
        <v>57046.729999999974</v>
      </c>
      <c r="EZ85" s="112">
        <f t="shared" si="267"/>
        <v>153611.01999999984</v>
      </c>
      <c r="FA85" s="114">
        <v>2236.4499999999998</v>
      </c>
      <c r="FB85" s="99">
        <f t="shared" si="268"/>
        <v>59283.179999999971</v>
      </c>
      <c r="FC85" s="112">
        <f t="shared" si="269"/>
        <v>151374.56999999983</v>
      </c>
    </row>
    <row r="86" spans="1:159" s="127" customFormat="1" ht="18" customHeight="1">
      <c r="A86" s="98">
        <v>70</v>
      </c>
      <c r="B86" s="98" t="s">
        <v>1136</v>
      </c>
      <c r="C86" s="98" t="s">
        <v>1137</v>
      </c>
      <c r="D86" s="98"/>
      <c r="E86" s="71">
        <v>20363</v>
      </c>
      <c r="F86" s="71"/>
      <c r="G86" s="72">
        <v>12.5</v>
      </c>
      <c r="H86" s="97">
        <v>3560445.9</v>
      </c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99"/>
      <c r="X86" s="99"/>
      <c r="Y86" s="99"/>
      <c r="Z86" s="99"/>
      <c r="AA86" s="99"/>
      <c r="AB86" s="99"/>
      <c r="AC86" s="99"/>
      <c r="AD86" s="99"/>
      <c r="AE86" s="99"/>
      <c r="AF86" s="99"/>
      <c r="AG86" s="99"/>
      <c r="AH86" s="99"/>
      <c r="AI86" s="99"/>
      <c r="AJ86" s="99"/>
      <c r="AK86" s="99"/>
      <c r="AL86" s="99"/>
      <c r="AM86" s="99"/>
      <c r="AN86" s="99"/>
      <c r="AO86" s="99"/>
      <c r="AP86" s="99"/>
      <c r="AQ86" s="99"/>
      <c r="AR86" s="99"/>
      <c r="AS86" s="99"/>
      <c r="AT86" s="99"/>
      <c r="AU86" s="99"/>
      <c r="AV86" s="99"/>
      <c r="AW86" s="99"/>
      <c r="AX86" s="99"/>
      <c r="AY86" s="99"/>
      <c r="AZ86" s="99"/>
      <c r="BA86" s="99"/>
      <c r="BB86" s="99"/>
      <c r="BC86" s="99"/>
      <c r="BD86" s="99"/>
      <c r="BE86" s="99"/>
      <c r="BF86" s="99"/>
      <c r="BG86" s="99"/>
      <c r="BH86" s="72"/>
      <c r="BI86" s="72"/>
      <c r="BJ86" s="99"/>
      <c r="BK86" s="112"/>
      <c r="BL86" s="97"/>
      <c r="BM86" s="99"/>
      <c r="BN86" s="112"/>
      <c r="BO86" s="72"/>
      <c r="BP86" s="99"/>
      <c r="BQ86" s="112"/>
      <c r="BR86" s="72"/>
      <c r="BS86" s="99"/>
      <c r="BT86" s="112"/>
      <c r="BU86" s="72"/>
      <c r="BV86" s="99"/>
      <c r="BW86" s="97"/>
      <c r="BX86" s="97"/>
      <c r="BY86" s="99"/>
      <c r="BZ86" s="97">
        <v>3560445.9</v>
      </c>
      <c r="CA86" s="97">
        <v>37695.97</v>
      </c>
      <c r="CB86" s="99">
        <f t="shared" si="216"/>
        <v>37695.97</v>
      </c>
      <c r="CC86" s="112">
        <f t="shared" si="217"/>
        <v>3522749.9299999997</v>
      </c>
      <c r="CD86" s="72">
        <v>36479.97</v>
      </c>
      <c r="CE86" s="99">
        <f t="shared" si="218"/>
        <v>74175.94</v>
      </c>
      <c r="CF86" s="112">
        <f t="shared" si="219"/>
        <v>3486269.9599999995</v>
      </c>
      <c r="CG86" s="72">
        <v>37695.96</v>
      </c>
      <c r="CH86" s="99">
        <f t="shared" si="220"/>
        <v>111871.9</v>
      </c>
      <c r="CI86" s="112">
        <f t="shared" si="221"/>
        <v>3448573.9999999995</v>
      </c>
      <c r="CJ86" s="90">
        <v>37799.24</v>
      </c>
      <c r="CK86" s="99">
        <f t="shared" si="222"/>
        <v>149671.13999999998</v>
      </c>
      <c r="CL86" s="112">
        <f t="shared" si="223"/>
        <v>3410774.7599999993</v>
      </c>
      <c r="CM86" s="90">
        <v>34141.25</v>
      </c>
      <c r="CN86" s="99">
        <f t="shared" si="224"/>
        <v>183812.38999999998</v>
      </c>
      <c r="CO86" s="112">
        <f t="shared" si="225"/>
        <v>3376633.5099999993</v>
      </c>
      <c r="CP86" s="90">
        <v>37799.24</v>
      </c>
      <c r="CQ86" s="99">
        <f t="shared" si="226"/>
        <v>221611.62999999998</v>
      </c>
      <c r="CR86" s="112">
        <f t="shared" si="227"/>
        <v>3338834.2699999991</v>
      </c>
      <c r="CS86" s="90">
        <v>36579.910000000003</v>
      </c>
      <c r="CT86" s="99">
        <f t="shared" si="228"/>
        <v>258191.53999999998</v>
      </c>
      <c r="CU86" s="112">
        <f t="shared" si="229"/>
        <v>3302254.3599999989</v>
      </c>
      <c r="CV86" s="72">
        <v>37799.24</v>
      </c>
      <c r="CW86" s="99">
        <f t="shared" si="230"/>
        <v>295990.77999999997</v>
      </c>
      <c r="CX86" s="112">
        <f t="shared" si="231"/>
        <v>3264455.1199999987</v>
      </c>
      <c r="CY86" s="72">
        <v>36579.910000000003</v>
      </c>
      <c r="CZ86" s="99">
        <f t="shared" si="232"/>
        <v>332570.68999999994</v>
      </c>
      <c r="DA86" s="112">
        <f t="shared" si="233"/>
        <v>3227875.2099999986</v>
      </c>
      <c r="DB86" s="72">
        <v>37799.24</v>
      </c>
      <c r="DC86" s="99">
        <f t="shared" si="234"/>
        <v>370369.92999999993</v>
      </c>
      <c r="DD86" s="112">
        <f t="shared" si="235"/>
        <v>3190075.9699999983</v>
      </c>
      <c r="DE86" s="72">
        <v>37799.24</v>
      </c>
      <c r="DF86" s="99">
        <f t="shared" si="236"/>
        <v>408169.16999999993</v>
      </c>
      <c r="DG86" s="112">
        <f t="shared" si="237"/>
        <v>3152276.7299999981</v>
      </c>
      <c r="DH86" s="72">
        <v>36579.910000000003</v>
      </c>
      <c r="DI86" s="99">
        <f t="shared" si="238"/>
        <v>444749.07999999996</v>
      </c>
      <c r="DJ86" s="112">
        <f t="shared" si="239"/>
        <v>3115696.819999998</v>
      </c>
      <c r="DK86" s="72">
        <v>37799.24</v>
      </c>
      <c r="DL86" s="99">
        <f t="shared" si="240"/>
        <v>482548.31999999995</v>
      </c>
      <c r="DM86" s="112">
        <f t="shared" si="241"/>
        <v>3077897.5799999977</v>
      </c>
      <c r="DN86" s="72">
        <v>36579.910000000003</v>
      </c>
      <c r="DO86" s="99">
        <f t="shared" si="242"/>
        <v>519128.23</v>
      </c>
      <c r="DP86" s="112">
        <f t="shared" si="243"/>
        <v>3041317.6699999976</v>
      </c>
      <c r="DQ86" s="113">
        <v>37799.279999999999</v>
      </c>
      <c r="DR86" s="99">
        <f t="shared" si="244"/>
        <v>556927.51</v>
      </c>
      <c r="DS86" s="112">
        <f t="shared" si="245"/>
        <v>3003518.3899999978</v>
      </c>
      <c r="DT86" s="114">
        <v>37799.24</v>
      </c>
      <c r="DU86" s="99">
        <f t="shared" si="246"/>
        <v>594726.75</v>
      </c>
      <c r="DV86" s="112">
        <f t="shared" si="247"/>
        <v>2965719.1499999976</v>
      </c>
      <c r="DW86" s="114">
        <v>34141.25</v>
      </c>
      <c r="DX86" s="99">
        <f t="shared" si="248"/>
        <v>628868</v>
      </c>
      <c r="DY86" s="112">
        <f t="shared" si="249"/>
        <v>2931577.8999999976</v>
      </c>
      <c r="DZ86" s="115">
        <v>37799.24</v>
      </c>
      <c r="EA86" s="99">
        <f t="shared" si="250"/>
        <v>666667.24</v>
      </c>
      <c r="EB86" s="112">
        <f t="shared" si="251"/>
        <v>2893778.6599999974</v>
      </c>
      <c r="EC86" s="114">
        <v>36579.910000000003</v>
      </c>
      <c r="ED86" s="99">
        <f t="shared" si="252"/>
        <v>703247.15</v>
      </c>
      <c r="EE86" s="112">
        <f t="shared" si="253"/>
        <v>2857198.7499999972</v>
      </c>
      <c r="EF86" s="114">
        <v>37799.24</v>
      </c>
      <c r="EG86" s="99">
        <f t="shared" si="254"/>
        <v>741046.39</v>
      </c>
      <c r="EH86" s="112">
        <f t="shared" si="255"/>
        <v>2819399.509999997</v>
      </c>
      <c r="EI86" s="114">
        <v>36579.910000000003</v>
      </c>
      <c r="EJ86" s="99">
        <f t="shared" si="256"/>
        <v>777626.3</v>
      </c>
      <c r="EK86" s="112">
        <f t="shared" si="257"/>
        <v>2782819.5999999968</v>
      </c>
      <c r="EL86" s="94">
        <v>37799.24</v>
      </c>
      <c r="EM86" s="99">
        <f t="shared" si="258"/>
        <v>815425.54</v>
      </c>
      <c r="EN86" s="112">
        <f t="shared" si="259"/>
        <v>2745020.3599999966</v>
      </c>
      <c r="EO86" s="114">
        <v>37799.24</v>
      </c>
      <c r="EP86" s="99">
        <f t="shared" si="260"/>
        <v>853224.78</v>
      </c>
      <c r="EQ86" s="112">
        <f t="shared" si="261"/>
        <v>2707221.1199999964</v>
      </c>
      <c r="ER86" s="95">
        <v>36579.910000000003</v>
      </c>
      <c r="ES86" s="99">
        <f t="shared" si="262"/>
        <v>889804.69000000006</v>
      </c>
      <c r="ET86" s="112">
        <f t="shared" si="263"/>
        <v>2670641.2099999962</v>
      </c>
      <c r="EU86" s="96">
        <v>37799.24</v>
      </c>
      <c r="EV86" s="99">
        <f t="shared" si="264"/>
        <v>927603.93</v>
      </c>
      <c r="EW86" s="112">
        <f t="shared" si="265"/>
        <v>2632841.969999996</v>
      </c>
      <c r="EX86" s="114">
        <v>36579.910000000003</v>
      </c>
      <c r="EY86" s="99">
        <f t="shared" si="266"/>
        <v>964183.84000000008</v>
      </c>
      <c r="EZ86" s="112">
        <f t="shared" si="267"/>
        <v>2596262.0599999959</v>
      </c>
      <c r="FA86" s="114">
        <v>37799.279999999999</v>
      </c>
      <c r="FB86" s="99">
        <f t="shared" si="268"/>
        <v>1001983.1200000001</v>
      </c>
      <c r="FC86" s="112">
        <f t="shared" si="269"/>
        <v>2558462.7799999961</v>
      </c>
    </row>
    <row r="87" spans="1:159" s="139" customFormat="1" ht="18" customHeight="1">
      <c r="A87" s="118">
        <v>71</v>
      </c>
      <c r="B87" s="118" t="s">
        <v>1138</v>
      </c>
      <c r="C87" s="118" t="s">
        <v>1139</v>
      </c>
      <c r="D87" s="118"/>
      <c r="E87" s="119">
        <v>20388</v>
      </c>
      <c r="F87" s="119"/>
      <c r="G87" s="129">
        <v>12.5</v>
      </c>
      <c r="H87" s="130">
        <v>2800000</v>
      </c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0"/>
      <c r="Z87" s="100"/>
      <c r="AA87" s="100"/>
      <c r="AB87" s="100"/>
      <c r="AC87" s="100"/>
      <c r="AD87" s="100"/>
      <c r="AE87" s="100"/>
      <c r="AF87" s="100"/>
      <c r="AG87" s="100"/>
      <c r="AH87" s="100"/>
      <c r="AI87" s="100"/>
      <c r="AJ87" s="100"/>
      <c r="AK87" s="100"/>
      <c r="AL87" s="100"/>
      <c r="AM87" s="100"/>
      <c r="AN87" s="100"/>
      <c r="AO87" s="100"/>
      <c r="AP87" s="100"/>
      <c r="AQ87" s="100"/>
      <c r="AR87" s="100"/>
      <c r="AS87" s="100"/>
      <c r="AT87" s="100"/>
      <c r="AU87" s="100"/>
      <c r="AV87" s="100"/>
      <c r="AW87" s="100"/>
      <c r="AX87" s="100"/>
      <c r="AY87" s="100"/>
      <c r="AZ87" s="100"/>
      <c r="BA87" s="100"/>
      <c r="BB87" s="100"/>
      <c r="BC87" s="100"/>
      <c r="BD87" s="100"/>
      <c r="BE87" s="100"/>
      <c r="BF87" s="100"/>
      <c r="BG87" s="100"/>
      <c r="BH87" s="129"/>
      <c r="BI87" s="129"/>
      <c r="BJ87" s="100"/>
      <c r="BK87" s="131"/>
      <c r="BL87" s="130"/>
      <c r="BM87" s="100"/>
      <c r="BN87" s="131"/>
      <c r="BO87" s="129"/>
      <c r="BP87" s="100"/>
      <c r="BQ87" s="131"/>
      <c r="BR87" s="129"/>
      <c r="BS87" s="100"/>
      <c r="BT87" s="131"/>
      <c r="BU87" s="129"/>
      <c r="BV87" s="100"/>
      <c r="BW87" s="130"/>
      <c r="BX87" s="130"/>
      <c r="BY87" s="100"/>
      <c r="BZ87" s="130">
        <v>2800000</v>
      </c>
      <c r="CA87" s="130">
        <v>5737.7</v>
      </c>
      <c r="CB87" s="100">
        <f t="shared" si="216"/>
        <v>5737.7</v>
      </c>
      <c r="CC87" s="131">
        <f t="shared" si="217"/>
        <v>2794262.3</v>
      </c>
      <c r="CD87" s="129">
        <v>28688.51</v>
      </c>
      <c r="CE87" s="100">
        <f t="shared" si="218"/>
        <v>34426.21</v>
      </c>
      <c r="CF87" s="131">
        <f t="shared" si="219"/>
        <v>2765573.79</v>
      </c>
      <c r="CG87" s="129">
        <v>29644.81</v>
      </c>
      <c r="CH87" s="100">
        <f t="shared" si="220"/>
        <v>64071.020000000004</v>
      </c>
      <c r="CI87" s="131">
        <f t="shared" si="221"/>
        <v>2735928.98</v>
      </c>
      <c r="CJ87" s="132">
        <v>29726.02</v>
      </c>
      <c r="CK87" s="100">
        <f t="shared" si="222"/>
        <v>93797.040000000008</v>
      </c>
      <c r="CL87" s="131">
        <f t="shared" si="223"/>
        <v>2706202.96</v>
      </c>
      <c r="CM87" s="132">
        <v>26849.31</v>
      </c>
      <c r="CN87" s="100">
        <f t="shared" si="224"/>
        <v>120646.35</v>
      </c>
      <c r="CO87" s="131">
        <f t="shared" si="225"/>
        <v>2679353.65</v>
      </c>
      <c r="CP87" s="132">
        <v>29726.02</v>
      </c>
      <c r="CQ87" s="100">
        <f t="shared" si="226"/>
        <v>150372.37</v>
      </c>
      <c r="CR87" s="131">
        <f t="shared" si="227"/>
        <v>2649627.63</v>
      </c>
      <c r="CS87" s="132">
        <v>28767.11</v>
      </c>
      <c r="CT87" s="100">
        <f t="shared" si="228"/>
        <v>179139.47999999998</v>
      </c>
      <c r="CU87" s="131">
        <f t="shared" si="229"/>
        <v>2620860.52</v>
      </c>
      <c r="CV87" s="129">
        <v>29726.02</v>
      </c>
      <c r="CW87" s="100">
        <f t="shared" si="230"/>
        <v>208865.49999999997</v>
      </c>
      <c r="CX87" s="131">
        <f t="shared" si="231"/>
        <v>2591134.5</v>
      </c>
      <c r="CY87" s="129">
        <v>28767.11</v>
      </c>
      <c r="CZ87" s="100">
        <f t="shared" si="232"/>
        <v>237632.61</v>
      </c>
      <c r="DA87" s="131">
        <f t="shared" si="233"/>
        <v>2562367.39</v>
      </c>
      <c r="DB87" s="129">
        <v>29726.02</v>
      </c>
      <c r="DC87" s="100">
        <f t="shared" si="234"/>
        <v>267358.63</v>
      </c>
      <c r="DD87" s="131">
        <f t="shared" si="235"/>
        <v>2532641.37</v>
      </c>
      <c r="DE87" s="129">
        <v>29726.02</v>
      </c>
      <c r="DF87" s="100">
        <f t="shared" si="236"/>
        <v>297084.65000000002</v>
      </c>
      <c r="DG87" s="131">
        <f t="shared" si="237"/>
        <v>2502915.35</v>
      </c>
      <c r="DH87" s="129">
        <v>28767.11</v>
      </c>
      <c r="DI87" s="100">
        <f t="shared" si="238"/>
        <v>325851.76</v>
      </c>
      <c r="DJ87" s="131">
        <f t="shared" si="239"/>
        <v>2474148.2400000002</v>
      </c>
      <c r="DK87" s="129">
        <v>29726.02</v>
      </c>
      <c r="DL87" s="100">
        <f t="shared" si="240"/>
        <v>355577.78</v>
      </c>
      <c r="DM87" s="131">
        <f t="shared" si="241"/>
        <v>2444422.2200000002</v>
      </c>
      <c r="DN87" s="129">
        <v>28767.11</v>
      </c>
      <c r="DO87" s="100">
        <f t="shared" si="242"/>
        <v>384344.89</v>
      </c>
      <c r="DP87" s="131">
        <f t="shared" si="243"/>
        <v>2415655.1100000003</v>
      </c>
      <c r="DQ87" s="133">
        <v>29726.01</v>
      </c>
      <c r="DR87" s="100">
        <f t="shared" si="244"/>
        <v>414070.9</v>
      </c>
      <c r="DS87" s="131">
        <f t="shared" si="245"/>
        <v>2385929.1000000006</v>
      </c>
      <c r="DT87" s="134">
        <v>29726.02</v>
      </c>
      <c r="DU87" s="100">
        <f t="shared" si="246"/>
        <v>443796.92000000004</v>
      </c>
      <c r="DV87" s="131">
        <f t="shared" si="247"/>
        <v>2356203.0800000005</v>
      </c>
      <c r="DW87" s="134">
        <v>26849.31</v>
      </c>
      <c r="DX87" s="100">
        <f t="shared" si="248"/>
        <v>470646.23000000004</v>
      </c>
      <c r="DY87" s="131">
        <f t="shared" si="249"/>
        <v>2329353.7700000005</v>
      </c>
      <c r="DZ87" s="135">
        <v>29726.02</v>
      </c>
      <c r="EA87" s="100">
        <f t="shared" si="250"/>
        <v>500372.25000000006</v>
      </c>
      <c r="EB87" s="131">
        <f t="shared" si="251"/>
        <v>2299627.7500000005</v>
      </c>
      <c r="EC87" s="134">
        <v>28767.11</v>
      </c>
      <c r="ED87" s="100">
        <f t="shared" si="252"/>
        <v>529139.3600000001</v>
      </c>
      <c r="EE87" s="131">
        <f t="shared" si="253"/>
        <v>2270860.6400000006</v>
      </c>
      <c r="EF87" s="134">
        <v>29726.02</v>
      </c>
      <c r="EG87" s="100">
        <f t="shared" si="254"/>
        <v>558865.38000000012</v>
      </c>
      <c r="EH87" s="131">
        <f t="shared" si="255"/>
        <v>2241134.6200000006</v>
      </c>
      <c r="EI87" s="134">
        <v>28767.11</v>
      </c>
      <c r="EJ87" s="100">
        <f t="shared" si="256"/>
        <v>587632.49000000011</v>
      </c>
      <c r="EK87" s="131">
        <f t="shared" si="257"/>
        <v>2212367.5100000007</v>
      </c>
      <c r="EL87" s="136">
        <v>29726.02</v>
      </c>
      <c r="EM87" s="100">
        <f t="shared" si="258"/>
        <v>617358.51000000013</v>
      </c>
      <c r="EN87" s="131">
        <f t="shared" si="259"/>
        <v>2182641.4900000007</v>
      </c>
      <c r="EO87" s="134">
        <v>29726.02</v>
      </c>
      <c r="EP87" s="100">
        <f t="shared" si="260"/>
        <v>647084.53000000014</v>
      </c>
      <c r="EQ87" s="131">
        <f t="shared" si="261"/>
        <v>2152915.4700000007</v>
      </c>
      <c r="ER87" s="137">
        <v>28767.11</v>
      </c>
      <c r="ES87" s="100">
        <f t="shared" si="262"/>
        <v>675851.64000000013</v>
      </c>
      <c r="ET87" s="131">
        <f t="shared" si="263"/>
        <v>2124148.3600000008</v>
      </c>
      <c r="EU87" s="138">
        <v>29726.02</v>
      </c>
      <c r="EV87" s="100">
        <f t="shared" si="264"/>
        <v>705577.66000000015</v>
      </c>
      <c r="EW87" s="131">
        <f t="shared" si="265"/>
        <v>2094422.3400000008</v>
      </c>
      <c r="EX87" s="134">
        <v>28767.11</v>
      </c>
      <c r="EY87" s="100">
        <f t="shared" si="266"/>
        <v>734344.77000000014</v>
      </c>
      <c r="EZ87" s="131">
        <f t="shared" si="267"/>
        <v>2065655.2300000007</v>
      </c>
      <c r="FA87" s="134">
        <v>29726.01</v>
      </c>
      <c r="FB87" s="100">
        <f t="shared" si="268"/>
        <v>764070.78000000014</v>
      </c>
      <c r="FC87" s="131">
        <f t="shared" si="269"/>
        <v>2035929.2200000007</v>
      </c>
    </row>
    <row r="88" spans="1:159" s="139" customFormat="1" ht="18" customHeight="1">
      <c r="A88" s="118">
        <v>72</v>
      </c>
      <c r="B88" s="118" t="s">
        <v>1140</v>
      </c>
      <c r="C88" s="118" t="s">
        <v>1104</v>
      </c>
      <c r="D88" s="118"/>
      <c r="E88" s="119">
        <v>20394</v>
      </c>
      <c r="F88" s="119"/>
      <c r="G88" s="129">
        <v>12.5</v>
      </c>
      <c r="H88" s="129">
        <v>3172992.96</v>
      </c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100"/>
      <c r="AB88" s="100"/>
      <c r="AC88" s="100"/>
      <c r="AD88" s="100"/>
      <c r="AE88" s="100"/>
      <c r="AF88" s="100"/>
      <c r="AG88" s="100"/>
      <c r="AH88" s="100"/>
      <c r="AI88" s="100"/>
      <c r="AJ88" s="100"/>
      <c r="AK88" s="100"/>
      <c r="AL88" s="100"/>
      <c r="AM88" s="100"/>
      <c r="AN88" s="100"/>
      <c r="AO88" s="100"/>
      <c r="AP88" s="100"/>
      <c r="AQ88" s="100"/>
      <c r="AR88" s="100"/>
      <c r="AS88" s="100"/>
      <c r="AT88" s="100"/>
      <c r="AU88" s="100"/>
      <c r="AV88" s="100"/>
      <c r="AW88" s="100"/>
      <c r="AX88" s="100"/>
      <c r="AY88" s="100"/>
      <c r="AZ88" s="100"/>
      <c r="BA88" s="100"/>
      <c r="BB88" s="100"/>
      <c r="BC88" s="100"/>
      <c r="BD88" s="100"/>
      <c r="BE88" s="100"/>
      <c r="BF88" s="100"/>
      <c r="BG88" s="100"/>
      <c r="BH88" s="129"/>
      <c r="BI88" s="129"/>
      <c r="BJ88" s="100"/>
      <c r="BK88" s="131"/>
      <c r="BL88" s="130"/>
      <c r="BM88" s="100"/>
      <c r="BN88" s="131"/>
      <c r="BO88" s="129"/>
      <c r="BP88" s="100"/>
      <c r="BQ88" s="131"/>
      <c r="BR88" s="129"/>
      <c r="BS88" s="100"/>
      <c r="BT88" s="131"/>
      <c r="BU88" s="129"/>
      <c r="BV88" s="100"/>
      <c r="BW88" s="130"/>
      <c r="BX88" s="130"/>
      <c r="BY88" s="100"/>
      <c r="BZ88" s="130"/>
      <c r="CA88" s="130"/>
      <c r="CB88" s="100"/>
      <c r="CC88" s="129">
        <v>3172992.96</v>
      </c>
      <c r="CD88" s="129">
        <v>32510.16</v>
      </c>
      <c r="CE88" s="100">
        <f t="shared" si="218"/>
        <v>32510.16</v>
      </c>
      <c r="CF88" s="131">
        <f t="shared" si="219"/>
        <v>3140482.8</v>
      </c>
      <c r="CG88" s="129">
        <v>33593.839999999997</v>
      </c>
      <c r="CH88" s="100">
        <f t="shared" si="220"/>
        <v>66104</v>
      </c>
      <c r="CI88" s="131">
        <f t="shared" si="221"/>
        <v>3106888.96</v>
      </c>
      <c r="CJ88" s="132">
        <v>33685.870000000003</v>
      </c>
      <c r="CK88" s="100">
        <f t="shared" si="222"/>
        <v>99789.87</v>
      </c>
      <c r="CL88" s="131">
        <f t="shared" si="223"/>
        <v>3073203.09</v>
      </c>
      <c r="CM88" s="132">
        <v>30425.95</v>
      </c>
      <c r="CN88" s="100">
        <f t="shared" si="224"/>
        <v>130215.81999999999</v>
      </c>
      <c r="CO88" s="131">
        <f t="shared" si="225"/>
        <v>3042777.1399999997</v>
      </c>
      <c r="CP88" s="132">
        <v>33685.870000000003</v>
      </c>
      <c r="CQ88" s="100">
        <f t="shared" si="226"/>
        <v>163901.69</v>
      </c>
      <c r="CR88" s="131">
        <f t="shared" si="227"/>
        <v>3009091.2699999996</v>
      </c>
      <c r="CS88" s="132">
        <v>32599.23</v>
      </c>
      <c r="CT88" s="100">
        <f t="shared" si="228"/>
        <v>196500.92</v>
      </c>
      <c r="CU88" s="131">
        <f t="shared" si="229"/>
        <v>2976492.0399999996</v>
      </c>
      <c r="CV88" s="129">
        <v>33685.870000000003</v>
      </c>
      <c r="CW88" s="100">
        <f t="shared" si="230"/>
        <v>230186.79</v>
      </c>
      <c r="CX88" s="131">
        <f t="shared" si="231"/>
        <v>2942806.1699999995</v>
      </c>
      <c r="CY88" s="129">
        <v>32599.23</v>
      </c>
      <c r="CZ88" s="100">
        <f t="shared" si="232"/>
        <v>262786.02</v>
      </c>
      <c r="DA88" s="131">
        <f t="shared" si="233"/>
        <v>2910206.9399999995</v>
      </c>
      <c r="DB88" s="129">
        <v>33685.870000000003</v>
      </c>
      <c r="DC88" s="100">
        <f t="shared" si="234"/>
        <v>296471.89</v>
      </c>
      <c r="DD88" s="131">
        <f t="shared" si="235"/>
        <v>2876521.0699999994</v>
      </c>
      <c r="DE88" s="129">
        <v>33685.870000000003</v>
      </c>
      <c r="DF88" s="100">
        <f t="shared" si="236"/>
        <v>330157.76</v>
      </c>
      <c r="DG88" s="131">
        <f t="shared" si="237"/>
        <v>2842835.1999999993</v>
      </c>
      <c r="DH88" s="129">
        <v>32599.23</v>
      </c>
      <c r="DI88" s="100">
        <f t="shared" si="238"/>
        <v>362756.99</v>
      </c>
      <c r="DJ88" s="131">
        <f t="shared" si="239"/>
        <v>2810235.9699999993</v>
      </c>
      <c r="DK88" s="129">
        <v>33685.870000000003</v>
      </c>
      <c r="DL88" s="100">
        <f t="shared" si="240"/>
        <v>396442.86</v>
      </c>
      <c r="DM88" s="131">
        <f t="shared" si="241"/>
        <v>2776550.0999999992</v>
      </c>
      <c r="DN88" s="129">
        <v>32599.23</v>
      </c>
      <c r="DO88" s="100">
        <f t="shared" si="242"/>
        <v>429042.08999999997</v>
      </c>
      <c r="DP88" s="131">
        <f t="shared" si="243"/>
        <v>2743950.8699999992</v>
      </c>
      <c r="DQ88" s="133">
        <v>33685.910000000003</v>
      </c>
      <c r="DR88" s="100">
        <f t="shared" si="244"/>
        <v>462728</v>
      </c>
      <c r="DS88" s="131">
        <f t="shared" si="245"/>
        <v>2710264.959999999</v>
      </c>
      <c r="DT88" s="134">
        <v>33685.870000000003</v>
      </c>
      <c r="DU88" s="100">
        <f t="shared" si="246"/>
        <v>496413.87</v>
      </c>
      <c r="DV88" s="131">
        <f t="shared" si="247"/>
        <v>2676579.0899999989</v>
      </c>
      <c r="DW88" s="134">
        <v>30425.95</v>
      </c>
      <c r="DX88" s="100">
        <f t="shared" si="248"/>
        <v>526839.81999999995</v>
      </c>
      <c r="DY88" s="131">
        <f t="shared" si="249"/>
        <v>2646153.1399999987</v>
      </c>
      <c r="DZ88" s="135">
        <v>33685.870000000003</v>
      </c>
      <c r="EA88" s="100">
        <f t="shared" si="250"/>
        <v>560525.68999999994</v>
      </c>
      <c r="EB88" s="131">
        <f t="shared" si="251"/>
        <v>2612467.2699999986</v>
      </c>
      <c r="EC88" s="134">
        <v>32599.23</v>
      </c>
      <c r="ED88" s="100">
        <f t="shared" si="252"/>
        <v>593124.91999999993</v>
      </c>
      <c r="EE88" s="131">
        <f t="shared" si="253"/>
        <v>2579868.0399999986</v>
      </c>
      <c r="EF88" s="134">
        <v>33685.870000000003</v>
      </c>
      <c r="EG88" s="100">
        <f t="shared" si="254"/>
        <v>626810.78999999992</v>
      </c>
      <c r="EH88" s="131">
        <f t="shared" si="255"/>
        <v>2546182.1699999985</v>
      </c>
      <c r="EI88" s="134">
        <v>32599.23</v>
      </c>
      <c r="EJ88" s="100">
        <f t="shared" si="256"/>
        <v>659410.0199999999</v>
      </c>
      <c r="EK88" s="131">
        <f t="shared" si="257"/>
        <v>2513582.9399999985</v>
      </c>
      <c r="EL88" s="136">
        <v>33685.870000000003</v>
      </c>
      <c r="EM88" s="100">
        <f t="shared" si="258"/>
        <v>693095.8899999999</v>
      </c>
      <c r="EN88" s="131">
        <f t="shared" si="259"/>
        <v>2479897.0699999984</v>
      </c>
      <c r="EO88" s="134">
        <v>33685.870000000003</v>
      </c>
      <c r="EP88" s="100">
        <f t="shared" si="260"/>
        <v>726781.75999999989</v>
      </c>
      <c r="EQ88" s="131">
        <f t="shared" si="261"/>
        <v>2446211.1999999983</v>
      </c>
      <c r="ER88" s="137">
        <v>32599.23</v>
      </c>
      <c r="ES88" s="100">
        <f t="shared" si="262"/>
        <v>759380.98999999987</v>
      </c>
      <c r="ET88" s="131">
        <f t="shared" si="263"/>
        <v>2413611.9699999983</v>
      </c>
      <c r="EU88" s="138">
        <v>33685.870000000003</v>
      </c>
      <c r="EV88" s="100">
        <f t="shared" si="264"/>
        <v>793066.85999999987</v>
      </c>
      <c r="EW88" s="131">
        <f t="shared" si="265"/>
        <v>2379926.0999999982</v>
      </c>
      <c r="EX88" s="134">
        <v>32599.23</v>
      </c>
      <c r="EY88" s="100">
        <f t="shared" si="266"/>
        <v>825666.08999999985</v>
      </c>
      <c r="EZ88" s="131">
        <f t="shared" si="267"/>
        <v>2347326.8699999982</v>
      </c>
      <c r="FA88" s="134">
        <v>33685.910000000003</v>
      </c>
      <c r="FB88" s="100">
        <f t="shared" si="268"/>
        <v>859351.99999999988</v>
      </c>
      <c r="FC88" s="131">
        <f t="shared" si="269"/>
        <v>2313640.9599999981</v>
      </c>
    </row>
    <row r="89" spans="1:159" s="139" customFormat="1" ht="18" customHeight="1">
      <c r="A89" s="118">
        <v>73</v>
      </c>
      <c r="B89" s="118" t="s">
        <v>1141</v>
      </c>
      <c r="C89" s="118" t="s">
        <v>1142</v>
      </c>
      <c r="D89" s="118"/>
      <c r="E89" s="119">
        <v>20394</v>
      </c>
      <c r="F89" s="119"/>
      <c r="G89" s="129">
        <v>12.5</v>
      </c>
      <c r="H89" s="129">
        <v>470591</v>
      </c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0"/>
      <c r="Z89" s="100"/>
      <c r="AA89" s="100"/>
      <c r="AB89" s="100"/>
      <c r="AC89" s="100"/>
      <c r="AD89" s="100"/>
      <c r="AE89" s="100"/>
      <c r="AF89" s="100"/>
      <c r="AG89" s="100"/>
      <c r="AH89" s="100"/>
      <c r="AI89" s="100"/>
      <c r="AJ89" s="100"/>
      <c r="AK89" s="100"/>
      <c r="AL89" s="100"/>
      <c r="AM89" s="100"/>
      <c r="AN89" s="100"/>
      <c r="AO89" s="100"/>
      <c r="AP89" s="100"/>
      <c r="AQ89" s="100"/>
      <c r="AR89" s="100"/>
      <c r="AS89" s="100"/>
      <c r="AT89" s="100"/>
      <c r="AU89" s="100"/>
      <c r="AV89" s="100"/>
      <c r="AW89" s="100"/>
      <c r="AX89" s="100"/>
      <c r="AY89" s="100"/>
      <c r="AZ89" s="100"/>
      <c r="BA89" s="100"/>
      <c r="BB89" s="100"/>
      <c r="BC89" s="100"/>
      <c r="BD89" s="100"/>
      <c r="BE89" s="100"/>
      <c r="BF89" s="100"/>
      <c r="BG89" s="100"/>
      <c r="BH89" s="129"/>
      <c r="BI89" s="129"/>
      <c r="BJ89" s="100"/>
      <c r="BK89" s="131"/>
      <c r="BL89" s="130"/>
      <c r="BM89" s="100"/>
      <c r="BN89" s="131"/>
      <c r="BO89" s="129"/>
      <c r="BP89" s="100"/>
      <c r="BQ89" s="131"/>
      <c r="BR89" s="129"/>
      <c r="BS89" s="100"/>
      <c r="BT89" s="131"/>
      <c r="BU89" s="129"/>
      <c r="BV89" s="100"/>
      <c r="BW89" s="130"/>
      <c r="BX89" s="130"/>
      <c r="BY89" s="100"/>
      <c r="BZ89" s="130"/>
      <c r="CA89" s="130"/>
      <c r="CB89" s="100"/>
      <c r="CC89" s="129">
        <v>470591</v>
      </c>
      <c r="CD89" s="129">
        <v>4821.62</v>
      </c>
      <c r="CE89" s="100">
        <f t="shared" si="218"/>
        <v>4821.62</v>
      </c>
      <c r="CF89" s="131">
        <f t="shared" si="219"/>
        <v>465769.38</v>
      </c>
      <c r="CG89" s="129">
        <v>4982.34</v>
      </c>
      <c r="CH89" s="100">
        <f t="shared" si="220"/>
        <v>9803.9599999999991</v>
      </c>
      <c r="CI89" s="131">
        <f t="shared" si="221"/>
        <v>460787.04</v>
      </c>
      <c r="CJ89" s="132">
        <v>4995.99</v>
      </c>
      <c r="CK89" s="100">
        <f t="shared" si="222"/>
        <v>14799.949999999999</v>
      </c>
      <c r="CL89" s="131">
        <f t="shared" si="223"/>
        <v>455791.05</v>
      </c>
      <c r="CM89" s="132">
        <v>4512.51</v>
      </c>
      <c r="CN89" s="100">
        <f t="shared" si="224"/>
        <v>19312.46</v>
      </c>
      <c r="CO89" s="131">
        <f t="shared" si="225"/>
        <v>451278.54</v>
      </c>
      <c r="CP89" s="132">
        <v>4995.99</v>
      </c>
      <c r="CQ89" s="100">
        <f t="shared" si="226"/>
        <v>24308.449999999997</v>
      </c>
      <c r="CR89" s="131">
        <f t="shared" si="227"/>
        <v>446282.55</v>
      </c>
      <c r="CS89" s="132">
        <v>4834.83</v>
      </c>
      <c r="CT89" s="100">
        <f t="shared" si="228"/>
        <v>29143.279999999999</v>
      </c>
      <c r="CU89" s="131">
        <f t="shared" si="229"/>
        <v>441447.72</v>
      </c>
      <c r="CV89" s="129">
        <v>4995.99</v>
      </c>
      <c r="CW89" s="100">
        <f t="shared" si="230"/>
        <v>34139.269999999997</v>
      </c>
      <c r="CX89" s="131">
        <f t="shared" si="231"/>
        <v>436451.73</v>
      </c>
      <c r="CY89" s="129">
        <v>4834.83</v>
      </c>
      <c r="CZ89" s="100">
        <f t="shared" si="232"/>
        <v>38974.1</v>
      </c>
      <c r="DA89" s="131">
        <f t="shared" si="233"/>
        <v>431616.89999999997</v>
      </c>
      <c r="DB89" s="129">
        <v>4995.99</v>
      </c>
      <c r="DC89" s="100">
        <f t="shared" si="234"/>
        <v>43970.09</v>
      </c>
      <c r="DD89" s="131">
        <f t="shared" si="235"/>
        <v>426620.91</v>
      </c>
      <c r="DE89" s="129">
        <v>4995.99</v>
      </c>
      <c r="DF89" s="100">
        <f t="shared" si="236"/>
        <v>48966.079999999994</v>
      </c>
      <c r="DG89" s="131">
        <f t="shared" si="237"/>
        <v>421624.92</v>
      </c>
      <c r="DH89" s="129">
        <v>4834.83</v>
      </c>
      <c r="DI89" s="100">
        <f t="shared" si="238"/>
        <v>53800.909999999996</v>
      </c>
      <c r="DJ89" s="131">
        <f t="shared" si="239"/>
        <v>416790.08999999997</v>
      </c>
      <c r="DK89" s="129">
        <v>4995.99</v>
      </c>
      <c r="DL89" s="100">
        <f t="shared" si="240"/>
        <v>58796.899999999994</v>
      </c>
      <c r="DM89" s="131">
        <f t="shared" si="241"/>
        <v>411794.1</v>
      </c>
      <c r="DN89" s="129">
        <v>4834.83</v>
      </c>
      <c r="DO89" s="100">
        <f t="shared" si="242"/>
        <v>63631.729999999996</v>
      </c>
      <c r="DP89" s="131">
        <f t="shared" si="243"/>
        <v>406959.26999999996</v>
      </c>
      <c r="DQ89" s="133">
        <v>4995.9799999999996</v>
      </c>
      <c r="DR89" s="100">
        <f t="shared" si="244"/>
        <v>68627.709999999992</v>
      </c>
      <c r="DS89" s="131">
        <f t="shared" si="245"/>
        <v>401963.29</v>
      </c>
      <c r="DT89" s="134">
        <v>4995.99</v>
      </c>
      <c r="DU89" s="100">
        <f t="shared" si="246"/>
        <v>73623.7</v>
      </c>
      <c r="DV89" s="131">
        <f t="shared" si="247"/>
        <v>396967.3</v>
      </c>
      <c r="DW89" s="134">
        <v>4512.51</v>
      </c>
      <c r="DX89" s="100">
        <f t="shared" si="248"/>
        <v>78136.209999999992</v>
      </c>
      <c r="DY89" s="131">
        <f t="shared" si="249"/>
        <v>392454.79</v>
      </c>
      <c r="DZ89" s="135">
        <v>4995.99</v>
      </c>
      <c r="EA89" s="100">
        <f t="shared" si="250"/>
        <v>83132.2</v>
      </c>
      <c r="EB89" s="131">
        <f t="shared" si="251"/>
        <v>387458.8</v>
      </c>
      <c r="EC89" s="134">
        <v>4834.83</v>
      </c>
      <c r="ED89" s="100">
        <f t="shared" si="252"/>
        <v>87967.03</v>
      </c>
      <c r="EE89" s="131">
        <f t="shared" si="253"/>
        <v>382623.97</v>
      </c>
      <c r="EF89" s="134">
        <v>4995.99</v>
      </c>
      <c r="EG89" s="100">
        <f t="shared" si="254"/>
        <v>92963.02</v>
      </c>
      <c r="EH89" s="131">
        <f t="shared" si="255"/>
        <v>377627.98</v>
      </c>
      <c r="EI89" s="134">
        <v>4834.83</v>
      </c>
      <c r="EJ89" s="100">
        <f t="shared" si="256"/>
        <v>97797.85</v>
      </c>
      <c r="EK89" s="131">
        <f t="shared" si="257"/>
        <v>372793.14999999997</v>
      </c>
      <c r="EL89" s="136">
        <v>4995.99</v>
      </c>
      <c r="EM89" s="100">
        <f t="shared" si="258"/>
        <v>102793.84000000001</v>
      </c>
      <c r="EN89" s="131">
        <f t="shared" si="259"/>
        <v>367797.16</v>
      </c>
      <c r="EO89" s="134">
        <v>4995.99</v>
      </c>
      <c r="EP89" s="100">
        <f t="shared" si="260"/>
        <v>107789.83000000002</v>
      </c>
      <c r="EQ89" s="131">
        <f t="shared" si="261"/>
        <v>362801.17</v>
      </c>
      <c r="ER89" s="137">
        <v>4834.83</v>
      </c>
      <c r="ES89" s="100">
        <f t="shared" si="262"/>
        <v>112624.66000000002</v>
      </c>
      <c r="ET89" s="131">
        <f t="shared" si="263"/>
        <v>357966.33999999997</v>
      </c>
      <c r="EU89" s="138">
        <v>4995.99</v>
      </c>
      <c r="EV89" s="100">
        <f t="shared" si="264"/>
        <v>117620.65000000002</v>
      </c>
      <c r="EW89" s="131">
        <f t="shared" si="265"/>
        <v>352970.35</v>
      </c>
      <c r="EX89" s="134">
        <v>4834.83</v>
      </c>
      <c r="EY89" s="100">
        <f t="shared" si="266"/>
        <v>122455.48000000003</v>
      </c>
      <c r="EZ89" s="131">
        <f t="shared" si="267"/>
        <v>348135.51999999996</v>
      </c>
      <c r="FA89" s="134">
        <v>4995.9799999999996</v>
      </c>
      <c r="FB89" s="100">
        <f t="shared" si="268"/>
        <v>127451.46000000002</v>
      </c>
      <c r="FC89" s="131">
        <f t="shared" si="269"/>
        <v>343139.54</v>
      </c>
    </row>
    <row r="90" spans="1:159" s="127" customFormat="1" ht="18" customHeight="1">
      <c r="A90" s="98">
        <v>74</v>
      </c>
      <c r="B90" s="98" t="s">
        <v>1143</v>
      </c>
      <c r="C90" s="98" t="s">
        <v>1144</v>
      </c>
      <c r="D90" s="98"/>
      <c r="E90" s="71">
        <v>20394</v>
      </c>
      <c r="F90" s="71"/>
      <c r="G90" s="72">
        <v>12.5</v>
      </c>
      <c r="H90" s="72">
        <v>2837303.5</v>
      </c>
      <c r="I90" s="99"/>
      <c r="J90" s="99"/>
      <c r="K90" s="99"/>
      <c r="L90" s="99"/>
      <c r="M90" s="99"/>
      <c r="N90" s="99"/>
      <c r="O90" s="99"/>
      <c r="P90" s="99"/>
      <c r="Q90" s="99"/>
      <c r="R90" s="99"/>
      <c r="S90" s="99"/>
      <c r="T90" s="99"/>
      <c r="U90" s="99"/>
      <c r="V90" s="99"/>
      <c r="W90" s="99"/>
      <c r="X90" s="99"/>
      <c r="Y90" s="99"/>
      <c r="Z90" s="99"/>
      <c r="AA90" s="99"/>
      <c r="AB90" s="99"/>
      <c r="AC90" s="99"/>
      <c r="AD90" s="99"/>
      <c r="AE90" s="99"/>
      <c r="AF90" s="99"/>
      <c r="AG90" s="99"/>
      <c r="AH90" s="99"/>
      <c r="AI90" s="99"/>
      <c r="AJ90" s="99"/>
      <c r="AK90" s="99"/>
      <c r="AL90" s="99"/>
      <c r="AM90" s="99"/>
      <c r="AN90" s="99"/>
      <c r="AO90" s="99"/>
      <c r="AP90" s="99"/>
      <c r="AQ90" s="99"/>
      <c r="AR90" s="99"/>
      <c r="AS90" s="99"/>
      <c r="AT90" s="99"/>
      <c r="AU90" s="99"/>
      <c r="AV90" s="99"/>
      <c r="AW90" s="99"/>
      <c r="AX90" s="99"/>
      <c r="AY90" s="99"/>
      <c r="AZ90" s="99"/>
      <c r="BA90" s="99"/>
      <c r="BB90" s="99"/>
      <c r="BC90" s="99"/>
      <c r="BD90" s="99"/>
      <c r="BE90" s="99"/>
      <c r="BF90" s="99"/>
      <c r="BG90" s="99"/>
      <c r="BH90" s="72"/>
      <c r="BI90" s="72"/>
      <c r="BJ90" s="99"/>
      <c r="BK90" s="112"/>
      <c r="BL90" s="97"/>
      <c r="BM90" s="99"/>
      <c r="BN90" s="112"/>
      <c r="BO90" s="72"/>
      <c r="BP90" s="99"/>
      <c r="BQ90" s="112"/>
      <c r="BR90" s="72"/>
      <c r="BS90" s="99"/>
      <c r="BT90" s="112"/>
      <c r="BU90" s="72"/>
      <c r="BV90" s="99"/>
      <c r="BW90" s="97"/>
      <c r="BX90" s="97"/>
      <c r="BY90" s="99"/>
      <c r="BZ90" s="97"/>
      <c r="CA90" s="97"/>
      <c r="CB90" s="99"/>
      <c r="CC90" s="72">
        <v>2837303.5</v>
      </c>
      <c r="CD90" s="72">
        <v>29070.720000000001</v>
      </c>
      <c r="CE90" s="99">
        <f t="shared" si="218"/>
        <v>29070.720000000001</v>
      </c>
      <c r="CF90" s="112">
        <f t="shared" si="219"/>
        <v>2808232.78</v>
      </c>
      <c r="CG90" s="72">
        <v>30039.75</v>
      </c>
      <c r="CH90" s="99">
        <f t="shared" si="220"/>
        <v>59110.47</v>
      </c>
      <c r="CI90" s="112">
        <f t="shared" si="221"/>
        <v>2778193.03</v>
      </c>
      <c r="CJ90" s="90">
        <v>30122.05</v>
      </c>
      <c r="CK90" s="99">
        <f t="shared" si="222"/>
        <v>89232.52</v>
      </c>
      <c r="CL90" s="112">
        <f t="shared" si="223"/>
        <v>2748070.98</v>
      </c>
      <c r="CM90" s="90">
        <v>27207.01</v>
      </c>
      <c r="CN90" s="99">
        <f t="shared" si="224"/>
        <v>116439.53</v>
      </c>
      <c r="CO90" s="112">
        <f t="shared" si="225"/>
        <v>2720863.97</v>
      </c>
      <c r="CP90" s="90">
        <v>30122.05</v>
      </c>
      <c r="CQ90" s="99">
        <f t="shared" si="226"/>
        <v>146561.57999999999</v>
      </c>
      <c r="CR90" s="112">
        <f t="shared" si="227"/>
        <v>2690741.9200000004</v>
      </c>
      <c r="CS90" s="90">
        <v>29150.37</v>
      </c>
      <c r="CT90" s="99">
        <f t="shared" si="228"/>
        <v>175711.94999999998</v>
      </c>
      <c r="CU90" s="112">
        <f t="shared" si="229"/>
        <v>2661591.5500000003</v>
      </c>
      <c r="CV90" s="72">
        <v>30122.05</v>
      </c>
      <c r="CW90" s="99">
        <f t="shared" si="230"/>
        <v>205833.99999999997</v>
      </c>
      <c r="CX90" s="112">
        <f t="shared" si="231"/>
        <v>2631469.5000000005</v>
      </c>
      <c r="CY90" s="72">
        <v>29150.37</v>
      </c>
      <c r="CZ90" s="99">
        <f t="shared" si="232"/>
        <v>234984.36999999997</v>
      </c>
      <c r="DA90" s="112">
        <f t="shared" si="233"/>
        <v>2602319.1300000004</v>
      </c>
      <c r="DB90" s="72">
        <v>30122.05</v>
      </c>
      <c r="DC90" s="99">
        <f t="shared" si="234"/>
        <v>265106.42</v>
      </c>
      <c r="DD90" s="112">
        <f t="shared" si="235"/>
        <v>2572197.0800000005</v>
      </c>
      <c r="DE90" s="72">
        <v>30122.05</v>
      </c>
      <c r="DF90" s="99">
        <f t="shared" si="236"/>
        <v>295228.46999999997</v>
      </c>
      <c r="DG90" s="112">
        <f t="shared" si="237"/>
        <v>2542075.0300000007</v>
      </c>
      <c r="DH90" s="72">
        <v>29150.37</v>
      </c>
      <c r="DI90" s="99">
        <f t="shared" si="238"/>
        <v>324378.83999999997</v>
      </c>
      <c r="DJ90" s="112">
        <f t="shared" si="239"/>
        <v>2512924.6600000006</v>
      </c>
      <c r="DK90" s="72">
        <v>30122.05</v>
      </c>
      <c r="DL90" s="99">
        <f t="shared" si="240"/>
        <v>354500.88999999996</v>
      </c>
      <c r="DM90" s="112">
        <f t="shared" si="241"/>
        <v>2482802.6100000008</v>
      </c>
      <c r="DN90" s="72">
        <v>29150.37</v>
      </c>
      <c r="DO90" s="99">
        <f t="shared" si="242"/>
        <v>383651.25999999995</v>
      </c>
      <c r="DP90" s="112">
        <f t="shared" si="243"/>
        <v>2453652.2400000007</v>
      </c>
      <c r="DQ90" s="113">
        <v>30122.02</v>
      </c>
      <c r="DR90" s="99">
        <f t="shared" si="244"/>
        <v>413773.27999999997</v>
      </c>
      <c r="DS90" s="112">
        <f t="shared" si="245"/>
        <v>2423530.2200000007</v>
      </c>
      <c r="DT90" s="114">
        <v>30122.05</v>
      </c>
      <c r="DU90" s="99">
        <f t="shared" si="246"/>
        <v>443895.32999999996</v>
      </c>
      <c r="DV90" s="112">
        <f t="shared" si="247"/>
        <v>2393408.1700000009</v>
      </c>
      <c r="DW90" s="114">
        <v>27207.01</v>
      </c>
      <c r="DX90" s="99">
        <f t="shared" si="248"/>
        <v>471102.33999999997</v>
      </c>
      <c r="DY90" s="112">
        <f t="shared" si="249"/>
        <v>2366201.1600000011</v>
      </c>
      <c r="DZ90" s="115">
        <v>30122.05</v>
      </c>
      <c r="EA90" s="99">
        <f t="shared" si="250"/>
        <v>501224.38999999996</v>
      </c>
      <c r="EB90" s="112">
        <f t="shared" si="251"/>
        <v>2336079.1100000013</v>
      </c>
      <c r="EC90" s="114">
        <v>29150.37</v>
      </c>
      <c r="ED90" s="99">
        <f t="shared" si="252"/>
        <v>530374.76</v>
      </c>
      <c r="EE90" s="112">
        <f t="shared" si="253"/>
        <v>2306928.7400000012</v>
      </c>
      <c r="EF90" s="114">
        <v>30122.05</v>
      </c>
      <c r="EG90" s="99">
        <f t="shared" si="254"/>
        <v>560496.81000000006</v>
      </c>
      <c r="EH90" s="112">
        <f t="shared" si="255"/>
        <v>2276806.6900000013</v>
      </c>
      <c r="EI90" s="114">
        <v>29150.37</v>
      </c>
      <c r="EJ90" s="99">
        <f t="shared" si="256"/>
        <v>589647.18000000005</v>
      </c>
      <c r="EK90" s="112">
        <f t="shared" si="257"/>
        <v>2247656.3200000012</v>
      </c>
      <c r="EL90" s="94">
        <v>30122.05</v>
      </c>
      <c r="EM90" s="99">
        <f t="shared" si="258"/>
        <v>619769.2300000001</v>
      </c>
      <c r="EN90" s="112">
        <f t="shared" si="259"/>
        <v>2217534.2700000014</v>
      </c>
      <c r="EO90" s="114">
        <v>30122.05</v>
      </c>
      <c r="EP90" s="99">
        <f t="shared" si="260"/>
        <v>649891.28000000014</v>
      </c>
      <c r="EQ90" s="112">
        <f t="shared" si="261"/>
        <v>2187412.2200000016</v>
      </c>
      <c r="ER90" s="95">
        <v>29150.37</v>
      </c>
      <c r="ES90" s="99">
        <f t="shared" si="262"/>
        <v>679041.65000000014</v>
      </c>
      <c r="ET90" s="112">
        <f t="shared" si="263"/>
        <v>2158261.8500000015</v>
      </c>
      <c r="EU90" s="96">
        <v>30122.05</v>
      </c>
      <c r="EV90" s="99">
        <f t="shared" si="264"/>
        <v>709163.70000000019</v>
      </c>
      <c r="EW90" s="112">
        <f t="shared" si="265"/>
        <v>2128139.8000000017</v>
      </c>
      <c r="EX90" s="114">
        <v>29150.37</v>
      </c>
      <c r="EY90" s="99">
        <f t="shared" si="266"/>
        <v>738314.07000000018</v>
      </c>
      <c r="EZ90" s="112">
        <f t="shared" si="267"/>
        <v>2098989.4300000016</v>
      </c>
      <c r="FA90" s="114">
        <v>30122.02</v>
      </c>
      <c r="FB90" s="99">
        <f t="shared" si="268"/>
        <v>768436.0900000002</v>
      </c>
      <c r="FC90" s="112">
        <f t="shared" si="269"/>
        <v>2068867.4100000015</v>
      </c>
    </row>
    <row r="91" spans="1:159" s="128" customFormat="1" ht="18" customHeight="1">
      <c r="A91" s="101">
        <v>75</v>
      </c>
      <c r="B91" s="101" t="s">
        <v>1145</v>
      </c>
      <c r="C91" s="101" t="s">
        <v>1146</v>
      </c>
      <c r="D91" s="71" t="s">
        <v>1057</v>
      </c>
      <c r="E91" s="102">
        <v>20400</v>
      </c>
      <c r="F91" s="102"/>
      <c r="G91" s="103">
        <v>12.5</v>
      </c>
      <c r="H91" s="103">
        <v>606479.42000000004</v>
      </c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104"/>
      <c r="AP91" s="104"/>
      <c r="AQ91" s="104"/>
      <c r="AR91" s="104"/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3"/>
      <c r="BI91" s="103"/>
      <c r="BJ91" s="104"/>
      <c r="BK91" s="122"/>
      <c r="BL91" s="123"/>
      <c r="BM91" s="104"/>
      <c r="BN91" s="122"/>
      <c r="BO91" s="103"/>
      <c r="BP91" s="104"/>
      <c r="BQ91" s="122"/>
      <c r="BR91" s="103"/>
      <c r="BS91" s="104"/>
      <c r="BT91" s="122"/>
      <c r="BU91" s="103"/>
      <c r="BV91" s="104"/>
      <c r="BW91" s="123"/>
      <c r="BX91" s="123"/>
      <c r="BY91" s="104"/>
      <c r="BZ91" s="123"/>
      <c r="CA91" s="123"/>
      <c r="CB91" s="104"/>
      <c r="CC91" s="103">
        <v>606479.42000000004</v>
      </c>
      <c r="CD91" s="103">
        <v>4971.13</v>
      </c>
      <c r="CE91" s="104">
        <f t="shared" si="218"/>
        <v>4971.13</v>
      </c>
      <c r="CF91" s="122">
        <f t="shared" si="219"/>
        <v>601508.29</v>
      </c>
      <c r="CG91" s="103">
        <v>6421.05</v>
      </c>
      <c r="CH91" s="104">
        <f t="shared" si="220"/>
        <v>11392.18</v>
      </c>
      <c r="CI91" s="122">
        <f t="shared" si="221"/>
        <v>595087.24</v>
      </c>
      <c r="CJ91" s="107">
        <v>6438.64</v>
      </c>
      <c r="CK91" s="104">
        <f t="shared" si="222"/>
        <v>17830.82</v>
      </c>
      <c r="CL91" s="122">
        <f t="shared" si="223"/>
        <v>588648.6</v>
      </c>
      <c r="CM91" s="107">
        <v>5815.55</v>
      </c>
      <c r="CN91" s="104">
        <f t="shared" si="224"/>
        <v>23646.37</v>
      </c>
      <c r="CO91" s="122">
        <f t="shared" si="225"/>
        <v>582833.04999999993</v>
      </c>
      <c r="CP91" s="107">
        <v>6438.64</v>
      </c>
      <c r="CQ91" s="104">
        <f t="shared" si="226"/>
        <v>30085.01</v>
      </c>
      <c r="CR91" s="122">
        <f t="shared" si="227"/>
        <v>576394.40999999992</v>
      </c>
      <c r="CS91" s="107">
        <v>6230.94</v>
      </c>
      <c r="CT91" s="104">
        <f t="shared" si="228"/>
        <v>36315.949999999997</v>
      </c>
      <c r="CU91" s="122">
        <f t="shared" si="229"/>
        <v>570163.47</v>
      </c>
      <c r="CV91" s="103">
        <v>6438.64</v>
      </c>
      <c r="CW91" s="104">
        <f t="shared" si="230"/>
        <v>42754.59</v>
      </c>
      <c r="CX91" s="122">
        <f t="shared" si="231"/>
        <v>563724.82999999996</v>
      </c>
      <c r="CY91" s="103">
        <v>6230.94</v>
      </c>
      <c r="CZ91" s="104">
        <f t="shared" si="232"/>
        <v>48985.53</v>
      </c>
      <c r="DA91" s="122">
        <f t="shared" si="233"/>
        <v>557493.89</v>
      </c>
      <c r="DB91" s="103">
        <v>6438.64</v>
      </c>
      <c r="DC91" s="104">
        <f t="shared" si="234"/>
        <v>55424.17</v>
      </c>
      <c r="DD91" s="122">
        <f t="shared" si="235"/>
        <v>551055.25</v>
      </c>
      <c r="DE91" s="103">
        <v>6438.64</v>
      </c>
      <c r="DF91" s="104">
        <f t="shared" si="236"/>
        <v>61862.81</v>
      </c>
      <c r="DG91" s="122">
        <f t="shared" si="237"/>
        <v>544616.61</v>
      </c>
      <c r="DH91" s="103">
        <v>6230.94</v>
      </c>
      <c r="DI91" s="104">
        <f t="shared" si="238"/>
        <v>68093.75</v>
      </c>
      <c r="DJ91" s="122">
        <f t="shared" si="239"/>
        <v>538385.67000000004</v>
      </c>
      <c r="DK91" s="103">
        <v>6438.64</v>
      </c>
      <c r="DL91" s="104">
        <f t="shared" si="240"/>
        <v>74532.39</v>
      </c>
      <c r="DM91" s="122">
        <f t="shared" si="241"/>
        <v>531947.03</v>
      </c>
      <c r="DN91" s="103">
        <v>6230.94</v>
      </c>
      <c r="DO91" s="104">
        <f t="shared" si="242"/>
        <v>80763.33</v>
      </c>
      <c r="DP91" s="122">
        <f t="shared" si="243"/>
        <v>525716.09000000008</v>
      </c>
      <c r="DQ91" s="121">
        <v>6438.65</v>
      </c>
      <c r="DR91" s="104">
        <f t="shared" si="244"/>
        <v>87201.98</v>
      </c>
      <c r="DS91" s="122">
        <f t="shared" si="245"/>
        <v>519277.44000000006</v>
      </c>
      <c r="DT91" s="124">
        <v>6438.64</v>
      </c>
      <c r="DU91" s="104">
        <f t="shared" si="246"/>
        <v>93640.62</v>
      </c>
      <c r="DV91" s="122">
        <f t="shared" si="247"/>
        <v>512838.80000000005</v>
      </c>
      <c r="DW91" s="124">
        <v>5815.55</v>
      </c>
      <c r="DX91" s="104">
        <f t="shared" si="248"/>
        <v>99456.17</v>
      </c>
      <c r="DY91" s="122">
        <f t="shared" si="249"/>
        <v>507023.25000000006</v>
      </c>
      <c r="DZ91" s="125">
        <v>6438.64</v>
      </c>
      <c r="EA91" s="104">
        <f t="shared" si="250"/>
        <v>105894.81</v>
      </c>
      <c r="EB91" s="122">
        <f t="shared" si="251"/>
        <v>500584.61000000004</v>
      </c>
      <c r="EC91" s="124">
        <v>6230.94</v>
      </c>
      <c r="ED91" s="104">
        <f t="shared" si="252"/>
        <v>112125.75</v>
      </c>
      <c r="EE91" s="122">
        <f t="shared" si="253"/>
        <v>494353.67000000004</v>
      </c>
      <c r="EF91" s="124">
        <v>6438.64</v>
      </c>
      <c r="EG91" s="104">
        <f t="shared" si="254"/>
        <v>118564.39</v>
      </c>
      <c r="EH91" s="122">
        <f t="shared" si="255"/>
        <v>487915.03</v>
      </c>
      <c r="EI91" s="124">
        <v>6230.94</v>
      </c>
      <c r="EJ91" s="104">
        <f t="shared" si="256"/>
        <v>124795.33</v>
      </c>
      <c r="EK91" s="122">
        <f t="shared" si="257"/>
        <v>481684.09</v>
      </c>
      <c r="EL91" s="108">
        <v>6438.64</v>
      </c>
      <c r="EM91" s="104">
        <f t="shared" si="258"/>
        <v>131233.97</v>
      </c>
      <c r="EN91" s="122">
        <f t="shared" si="259"/>
        <v>475245.45</v>
      </c>
      <c r="EO91" s="124">
        <v>6438.64</v>
      </c>
      <c r="EP91" s="104">
        <f t="shared" si="260"/>
        <v>137672.61000000002</v>
      </c>
      <c r="EQ91" s="122">
        <f t="shared" si="261"/>
        <v>468806.81</v>
      </c>
      <c r="ER91" s="109">
        <v>6230.94</v>
      </c>
      <c r="ES91" s="104">
        <f t="shared" si="262"/>
        <v>143903.55000000002</v>
      </c>
      <c r="ET91" s="122">
        <f t="shared" si="263"/>
        <v>462575.87</v>
      </c>
      <c r="EU91" s="110">
        <v>6438.64</v>
      </c>
      <c r="EV91" s="104">
        <f t="shared" si="264"/>
        <v>150342.19000000003</v>
      </c>
      <c r="EW91" s="122">
        <f t="shared" si="265"/>
        <v>456137.23</v>
      </c>
      <c r="EX91" s="124">
        <v>6230.94</v>
      </c>
      <c r="EY91" s="104">
        <f t="shared" si="266"/>
        <v>156573.13000000003</v>
      </c>
      <c r="EZ91" s="122">
        <f t="shared" si="267"/>
        <v>449906.29</v>
      </c>
      <c r="FA91" s="124">
        <v>6438.65</v>
      </c>
      <c r="FB91" s="104">
        <f t="shared" si="268"/>
        <v>163011.78000000003</v>
      </c>
      <c r="FC91" s="122">
        <f t="shared" si="269"/>
        <v>443467.63999999996</v>
      </c>
    </row>
    <row r="92" spans="1:159" s="127" customFormat="1" ht="18" customHeight="1">
      <c r="A92" s="98">
        <v>76</v>
      </c>
      <c r="B92" s="98" t="s">
        <v>1147</v>
      </c>
      <c r="C92" s="98" t="s">
        <v>1148</v>
      </c>
      <c r="D92" s="98"/>
      <c r="E92" s="71">
        <v>20414</v>
      </c>
      <c r="F92" s="71"/>
      <c r="G92" s="72">
        <v>12.5</v>
      </c>
      <c r="H92" s="72">
        <v>950000</v>
      </c>
      <c r="I92" s="99"/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99"/>
      <c r="Z92" s="99"/>
      <c r="AA92" s="99"/>
      <c r="AB92" s="99"/>
      <c r="AC92" s="99"/>
      <c r="AD92" s="99"/>
      <c r="AE92" s="99"/>
      <c r="AF92" s="99"/>
      <c r="AG92" s="99"/>
      <c r="AH92" s="99"/>
      <c r="AI92" s="99"/>
      <c r="AJ92" s="99"/>
      <c r="AK92" s="99"/>
      <c r="AL92" s="99"/>
      <c r="AM92" s="99"/>
      <c r="AN92" s="99"/>
      <c r="AO92" s="99"/>
      <c r="AP92" s="99"/>
      <c r="AQ92" s="99"/>
      <c r="AR92" s="99"/>
      <c r="AS92" s="99"/>
      <c r="AT92" s="99"/>
      <c r="AU92" s="99"/>
      <c r="AV92" s="99"/>
      <c r="AW92" s="99"/>
      <c r="AX92" s="99"/>
      <c r="AY92" s="99"/>
      <c r="AZ92" s="99"/>
      <c r="BA92" s="99"/>
      <c r="BB92" s="99"/>
      <c r="BC92" s="99"/>
      <c r="BD92" s="99"/>
      <c r="BE92" s="99"/>
      <c r="BF92" s="99"/>
      <c r="BG92" s="99"/>
      <c r="BH92" s="72"/>
      <c r="BI92" s="72"/>
      <c r="BJ92" s="99"/>
      <c r="BK92" s="112"/>
      <c r="BL92" s="97"/>
      <c r="BM92" s="99"/>
      <c r="BN92" s="112"/>
      <c r="BO92" s="72"/>
      <c r="BP92" s="99"/>
      <c r="BQ92" s="112"/>
      <c r="BR92" s="72"/>
      <c r="BS92" s="99"/>
      <c r="BT92" s="112"/>
      <c r="BU92" s="72"/>
      <c r="BV92" s="99"/>
      <c r="BW92" s="97"/>
      <c r="BX92" s="97"/>
      <c r="BY92" s="99"/>
      <c r="BZ92" s="97"/>
      <c r="CA92" s="97"/>
      <c r="CB92" s="99"/>
      <c r="CC92" s="72">
        <v>950000</v>
      </c>
      <c r="CD92" s="72">
        <v>3244.53</v>
      </c>
      <c r="CE92" s="99">
        <f t="shared" si="218"/>
        <v>3244.53</v>
      </c>
      <c r="CF92" s="112">
        <f t="shared" si="219"/>
        <v>946755.47</v>
      </c>
      <c r="CG92" s="72">
        <v>10058.049999999999</v>
      </c>
      <c r="CH92" s="99">
        <f t="shared" si="220"/>
        <v>13302.58</v>
      </c>
      <c r="CI92" s="112">
        <f t="shared" si="221"/>
        <v>936697.41999999993</v>
      </c>
      <c r="CJ92" s="90">
        <v>10085.61</v>
      </c>
      <c r="CK92" s="99">
        <f t="shared" si="222"/>
        <v>23388.190000000002</v>
      </c>
      <c r="CL92" s="112">
        <f t="shared" si="223"/>
        <v>926611.80999999994</v>
      </c>
      <c r="CM92" s="90">
        <v>9109.58</v>
      </c>
      <c r="CN92" s="99">
        <f t="shared" si="224"/>
        <v>32497.770000000004</v>
      </c>
      <c r="CO92" s="112">
        <f t="shared" si="225"/>
        <v>917502.23</v>
      </c>
      <c r="CP92" s="90">
        <v>10085.61</v>
      </c>
      <c r="CQ92" s="99">
        <f t="shared" si="226"/>
        <v>42583.380000000005</v>
      </c>
      <c r="CR92" s="112">
        <f t="shared" si="227"/>
        <v>907416.62</v>
      </c>
      <c r="CS92" s="90">
        <v>9760.26</v>
      </c>
      <c r="CT92" s="99">
        <f t="shared" si="228"/>
        <v>52343.640000000007</v>
      </c>
      <c r="CU92" s="112">
        <f t="shared" si="229"/>
        <v>897656.36</v>
      </c>
      <c r="CV92" s="72">
        <v>10085.61</v>
      </c>
      <c r="CW92" s="99">
        <f t="shared" si="230"/>
        <v>62429.250000000007</v>
      </c>
      <c r="CX92" s="112">
        <f t="shared" si="231"/>
        <v>887570.75</v>
      </c>
      <c r="CY92" s="72">
        <v>9760.26</v>
      </c>
      <c r="CZ92" s="99">
        <f t="shared" si="232"/>
        <v>72189.510000000009</v>
      </c>
      <c r="DA92" s="112">
        <f t="shared" si="233"/>
        <v>877810.49</v>
      </c>
      <c r="DB92" s="72">
        <v>10085.61</v>
      </c>
      <c r="DC92" s="99">
        <f t="shared" si="234"/>
        <v>82275.12000000001</v>
      </c>
      <c r="DD92" s="112">
        <f t="shared" si="235"/>
        <v>867724.88</v>
      </c>
      <c r="DE92" s="72">
        <v>10085.61</v>
      </c>
      <c r="DF92" s="99">
        <f t="shared" si="236"/>
        <v>92360.73000000001</v>
      </c>
      <c r="DG92" s="112">
        <f t="shared" si="237"/>
        <v>857639.27</v>
      </c>
      <c r="DH92" s="72">
        <v>9760.26</v>
      </c>
      <c r="DI92" s="99">
        <f t="shared" si="238"/>
        <v>102120.99</v>
      </c>
      <c r="DJ92" s="112">
        <f t="shared" si="239"/>
        <v>847879.01</v>
      </c>
      <c r="DK92" s="72">
        <v>10085.61</v>
      </c>
      <c r="DL92" s="99">
        <f t="shared" si="240"/>
        <v>112206.6</v>
      </c>
      <c r="DM92" s="112">
        <f t="shared" si="241"/>
        <v>837793.4</v>
      </c>
      <c r="DN92" s="72">
        <v>9760.26</v>
      </c>
      <c r="DO92" s="99">
        <f t="shared" si="242"/>
        <v>121966.86</v>
      </c>
      <c r="DP92" s="112">
        <f t="shared" si="243"/>
        <v>828033.14</v>
      </c>
      <c r="DQ92" s="113">
        <v>10085.6</v>
      </c>
      <c r="DR92" s="99">
        <f t="shared" si="244"/>
        <v>132052.46</v>
      </c>
      <c r="DS92" s="112">
        <f t="shared" si="245"/>
        <v>817947.54</v>
      </c>
      <c r="DT92" s="114">
        <v>10085.61</v>
      </c>
      <c r="DU92" s="99">
        <f t="shared" si="246"/>
        <v>142138.07</v>
      </c>
      <c r="DV92" s="112">
        <f t="shared" si="247"/>
        <v>807861.93</v>
      </c>
      <c r="DW92" s="114">
        <v>9109.58</v>
      </c>
      <c r="DX92" s="99">
        <f t="shared" si="248"/>
        <v>151247.65</v>
      </c>
      <c r="DY92" s="112">
        <f t="shared" si="249"/>
        <v>798752.35000000009</v>
      </c>
      <c r="DZ92" s="115">
        <v>10085.61</v>
      </c>
      <c r="EA92" s="99">
        <f t="shared" si="250"/>
        <v>161333.26</v>
      </c>
      <c r="EB92" s="112">
        <f t="shared" si="251"/>
        <v>788666.74000000011</v>
      </c>
      <c r="EC92" s="114">
        <v>9760.26</v>
      </c>
      <c r="ED92" s="99">
        <f t="shared" si="252"/>
        <v>171093.52000000002</v>
      </c>
      <c r="EE92" s="112">
        <f t="shared" si="253"/>
        <v>778906.4800000001</v>
      </c>
      <c r="EF92" s="114">
        <v>10085.61</v>
      </c>
      <c r="EG92" s="99">
        <f t="shared" si="254"/>
        <v>181179.13</v>
      </c>
      <c r="EH92" s="112">
        <f t="shared" si="255"/>
        <v>768820.87000000011</v>
      </c>
      <c r="EI92" s="114">
        <v>9760.26</v>
      </c>
      <c r="EJ92" s="99">
        <f t="shared" si="256"/>
        <v>190939.39</v>
      </c>
      <c r="EK92" s="112">
        <f t="shared" si="257"/>
        <v>759060.6100000001</v>
      </c>
      <c r="EL92" s="94">
        <v>10085.61</v>
      </c>
      <c r="EM92" s="99">
        <f t="shared" si="258"/>
        <v>201025</v>
      </c>
      <c r="EN92" s="112">
        <f t="shared" si="259"/>
        <v>748975.00000000012</v>
      </c>
      <c r="EO92" s="114">
        <v>10085.61</v>
      </c>
      <c r="EP92" s="99">
        <f t="shared" si="260"/>
        <v>211110.61</v>
      </c>
      <c r="EQ92" s="112">
        <f t="shared" si="261"/>
        <v>738889.39000000013</v>
      </c>
      <c r="ER92" s="95">
        <v>9760.26</v>
      </c>
      <c r="ES92" s="99">
        <f t="shared" si="262"/>
        <v>220870.87</v>
      </c>
      <c r="ET92" s="112">
        <f t="shared" si="263"/>
        <v>729129.13000000012</v>
      </c>
      <c r="EU92" s="96">
        <v>10085.61</v>
      </c>
      <c r="EV92" s="99">
        <f t="shared" si="264"/>
        <v>230956.47999999998</v>
      </c>
      <c r="EW92" s="112">
        <f t="shared" si="265"/>
        <v>719043.52000000014</v>
      </c>
      <c r="EX92" s="114">
        <v>9760.26</v>
      </c>
      <c r="EY92" s="99">
        <f t="shared" si="266"/>
        <v>240716.74</v>
      </c>
      <c r="EZ92" s="112">
        <f t="shared" si="267"/>
        <v>709283.26000000013</v>
      </c>
      <c r="FA92" s="114">
        <v>10085.6</v>
      </c>
      <c r="FB92" s="99">
        <f t="shared" si="268"/>
        <v>250802.34</v>
      </c>
      <c r="FC92" s="112">
        <f t="shared" si="269"/>
        <v>699197.66000000015</v>
      </c>
    </row>
    <row r="93" spans="1:159" s="127" customFormat="1" ht="18" customHeight="1">
      <c r="A93" s="98">
        <v>77</v>
      </c>
      <c r="B93" s="98" t="s">
        <v>1149</v>
      </c>
      <c r="C93" s="98" t="s">
        <v>1150</v>
      </c>
      <c r="D93" s="98"/>
      <c r="E93" s="71">
        <v>20420</v>
      </c>
      <c r="F93" s="71"/>
      <c r="G93" s="72">
        <v>12.5</v>
      </c>
      <c r="H93" s="72">
        <v>250000</v>
      </c>
      <c r="I93" s="99"/>
      <c r="J93" s="99"/>
      <c r="K93" s="99"/>
      <c r="L93" s="99"/>
      <c r="M93" s="99"/>
      <c r="N93" s="99"/>
      <c r="O93" s="99"/>
      <c r="P93" s="99"/>
      <c r="Q93" s="99"/>
      <c r="R93" s="99"/>
      <c r="S93" s="99"/>
      <c r="T93" s="99"/>
      <c r="U93" s="99"/>
      <c r="V93" s="99"/>
      <c r="W93" s="99"/>
      <c r="X93" s="99"/>
      <c r="Y93" s="99"/>
      <c r="Z93" s="99"/>
      <c r="AA93" s="99"/>
      <c r="AB93" s="99"/>
      <c r="AC93" s="99"/>
      <c r="AD93" s="99"/>
      <c r="AE93" s="99"/>
      <c r="AF93" s="99"/>
      <c r="AG93" s="99"/>
      <c r="AH93" s="99"/>
      <c r="AI93" s="99"/>
      <c r="AJ93" s="99"/>
      <c r="AK93" s="99"/>
      <c r="AL93" s="99"/>
      <c r="AM93" s="99"/>
      <c r="AN93" s="99"/>
      <c r="AO93" s="99"/>
      <c r="AP93" s="99"/>
      <c r="AQ93" s="99"/>
      <c r="AR93" s="99"/>
      <c r="AS93" s="99"/>
      <c r="AT93" s="99"/>
      <c r="AU93" s="99"/>
      <c r="AV93" s="99"/>
      <c r="AW93" s="99"/>
      <c r="AX93" s="99"/>
      <c r="AY93" s="99"/>
      <c r="AZ93" s="99"/>
      <c r="BA93" s="99"/>
      <c r="BB93" s="99"/>
      <c r="BC93" s="99"/>
      <c r="BD93" s="99"/>
      <c r="BE93" s="99"/>
      <c r="BF93" s="99"/>
      <c r="BG93" s="99"/>
      <c r="BH93" s="72"/>
      <c r="BI93" s="72"/>
      <c r="BJ93" s="99"/>
      <c r="BK93" s="112"/>
      <c r="BL93" s="97"/>
      <c r="BM93" s="99"/>
      <c r="BN93" s="112"/>
      <c r="BO93" s="72"/>
      <c r="BP93" s="99"/>
      <c r="BQ93" s="112"/>
      <c r="BR93" s="72"/>
      <c r="BS93" s="99"/>
      <c r="BT93" s="112"/>
      <c r="BU93" s="72"/>
      <c r="BV93" s="99"/>
      <c r="BW93" s="97"/>
      <c r="BX93" s="97"/>
      <c r="BY93" s="99"/>
      <c r="BZ93" s="97"/>
      <c r="CA93" s="97"/>
      <c r="CB93" s="99"/>
      <c r="CC93" s="72">
        <v>250000</v>
      </c>
      <c r="CD93" s="72">
        <v>341.53</v>
      </c>
      <c r="CE93" s="99">
        <f t="shared" si="218"/>
        <v>341.53</v>
      </c>
      <c r="CF93" s="112">
        <f t="shared" si="219"/>
        <v>249658.47</v>
      </c>
      <c r="CG93" s="72">
        <v>2646.85</v>
      </c>
      <c r="CH93" s="99">
        <f t="shared" si="220"/>
        <v>2988.38</v>
      </c>
      <c r="CI93" s="112">
        <f t="shared" si="221"/>
        <v>247011.62</v>
      </c>
      <c r="CJ93" s="90">
        <v>2654.1</v>
      </c>
      <c r="CK93" s="99">
        <f t="shared" si="222"/>
        <v>5642.48</v>
      </c>
      <c r="CL93" s="112">
        <f t="shared" si="223"/>
        <v>244357.52</v>
      </c>
      <c r="CM93" s="90">
        <v>2397.25</v>
      </c>
      <c r="CN93" s="99">
        <f t="shared" si="224"/>
        <v>8039.73</v>
      </c>
      <c r="CO93" s="112">
        <f t="shared" si="225"/>
        <v>241960.27</v>
      </c>
      <c r="CP93" s="90">
        <v>2654.1</v>
      </c>
      <c r="CQ93" s="99">
        <f t="shared" si="226"/>
        <v>10693.83</v>
      </c>
      <c r="CR93" s="112">
        <f t="shared" si="227"/>
        <v>239306.16999999998</v>
      </c>
      <c r="CS93" s="90">
        <v>2568.48</v>
      </c>
      <c r="CT93" s="99">
        <f t="shared" si="228"/>
        <v>13262.31</v>
      </c>
      <c r="CU93" s="112">
        <f t="shared" si="229"/>
        <v>236737.68999999997</v>
      </c>
      <c r="CV93" s="72">
        <v>2654.1</v>
      </c>
      <c r="CW93" s="99">
        <f t="shared" si="230"/>
        <v>15916.41</v>
      </c>
      <c r="CX93" s="112">
        <f t="shared" si="231"/>
        <v>234083.58999999997</v>
      </c>
      <c r="CY93" s="72">
        <v>2568.48</v>
      </c>
      <c r="CZ93" s="99">
        <f t="shared" si="232"/>
        <v>18484.89</v>
      </c>
      <c r="DA93" s="112">
        <f t="shared" si="233"/>
        <v>231515.10999999996</v>
      </c>
      <c r="DB93" s="72">
        <v>2654.1</v>
      </c>
      <c r="DC93" s="99">
        <f t="shared" si="234"/>
        <v>21138.989999999998</v>
      </c>
      <c r="DD93" s="112">
        <f t="shared" si="235"/>
        <v>228861.00999999995</v>
      </c>
      <c r="DE93" s="72">
        <v>2654.1</v>
      </c>
      <c r="DF93" s="99">
        <f t="shared" si="236"/>
        <v>23793.089999999997</v>
      </c>
      <c r="DG93" s="112">
        <f t="shared" si="237"/>
        <v>226206.90999999995</v>
      </c>
      <c r="DH93" s="72">
        <v>2568.48</v>
      </c>
      <c r="DI93" s="99">
        <f t="shared" si="238"/>
        <v>26361.569999999996</v>
      </c>
      <c r="DJ93" s="112">
        <f t="shared" si="239"/>
        <v>223638.42999999993</v>
      </c>
      <c r="DK93" s="72">
        <v>2654.1</v>
      </c>
      <c r="DL93" s="99">
        <f t="shared" si="240"/>
        <v>29015.669999999995</v>
      </c>
      <c r="DM93" s="112">
        <f t="shared" si="241"/>
        <v>220984.32999999993</v>
      </c>
      <c r="DN93" s="72">
        <v>2568.48</v>
      </c>
      <c r="DO93" s="99">
        <f t="shared" si="242"/>
        <v>31584.149999999994</v>
      </c>
      <c r="DP93" s="112">
        <f t="shared" si="243"/>
        <v>218415.84999999992</v>
      </c>
      <c r="DQ93" s="113">
        <v>2654.11</v>
      </c>
      <c r="DR93" s="99">
        <f t="shared" si="244"/>
        <v>34238.259999999995</v>
      </c>
      <c r="DS93" s="112">
        <f t="shared" si="245"/>
        <v>215761.73999999993</v>
      </c>
      <c r="DT93" s="114">
        <v>2654.1</v>
      </c>
      <c r="DU93" s="99">
        <f t="shared" si="246"/>
        <v>36892.359999999993</v>
      </c>
      <c r="DV93" s="112">
        <f t="shared" si="247"/>
        <v>213107.63999999993</v>
      </c>
      <c r="DW93" s="114">
        <v>2397.25</v>
      </c>
      <c r="DX93" s="99">
        <f t="shared" si="248"/>
        <v>39289.609999999993</v>
      </c>
      <c r="DY93" s="112">
        <f t="shared" si="249"/>
        <v>210710.38999999993</v>
      </c>
      <c r="DZ93" s="115">
        <v>2654.1</v>
      </c>
      <c r="EA93" s="99">
        <f t="shared" si="250"/>
        <v>41943.709999999992</v>
      </c>
      <c r="EB93" s="112">
        <f t="shared" si="251"/>
        <v>208056.28999999992</v>
      </c>
      <c r="EC93" s="114">
        <v>2568.48</v>
      </c>
      <c r="ED93" s="99">
        <f t="shared" si="252"/>
        <v>44512.189999999995</v>
      </c>
      <c r="EE93" s="112">
        <f t="shared" si="253"/>
        <v>205487.80999999991</v>
      </c>
      <c r="EF93" s="114">
        <v>2654.1</v>
      </c>
      <c r="EG93" s="99">
        <f t="shared" si="254"/>
        <v>47166.289999999994</v>
      </c>
      <c r="EH93" s="112">
        <f t="shared" si="255"/>
        <v>202833.7099999999</v>
      </c>
      <c r="EI93" s="114">
        <v>2568.48</v>
      </c>
      <c r="EJ93" s="99">
        <f t="shared" si="256"/>
        <v>49734.77</v>
      </c>
      <c r="EK93" s="112">
        <f t="shared" si="257"/>
        <v>200265.22999999989</v>
      </c>
      <c r="EL93" s="94">
        <v>2654.1</v>
      </c>
      <c r="EM93" s="99">
        <f t="shared" si="258"/>
        <v>52388.869999999995</v>
      </c>
      <c r="EN93" s="112">
        <f t="shared" si="259"/>
        <v>197611.12999999989</v>
      </c>
      <c r="EO93" s="114">
        <v>2654.1</v>
      </c>
      <c r="EP93" s="99">
        <f t="shared" si="260"/>
        <v>55042.969999999994</v>
      </c>
      <c r="EQ93" s="112">
        <f t="shared" si="261"/>
        <v>194957.02999999988</v>
      </c>
      <c r="ER93" s="95">
        <v>2568.48</v>
      </c>
      <c r="ES93" s="99">
        <f t="shared" si="262"/>
        <v>57611.45</v>
      </c>
      <c r="ET93" s="112">
        <f t="shared" si="263"/>
        <v>192388.54999999987</v>
      </c>
      <c r="EU93" s="96">
        <v>2654.1</v>
      </c>
      <c r="EV93" s="99">
        <f t="shared" si="264"/>
        <v>60265.549999999996</v>
      </c>
      <c r="EW93" s="112">
        <f t="shared" si="265"/>
        <v>189734.44999999987</v>
      </c>
      <c r="EX93" s="114">
        <v>2568.48</v>
      </c>
      <c r="EY93" s="99">
        <f t="shared" si="266"/>
        <v>62834.03</v>
      </c>
      <c r="EZ93" s="112">
        <f t="shared" si="267"/>
        <v>187165.96999999986</v>
      </c>
      <c r="FA93" s="114">
        <v>2654.11</v>
      </c>
      <c r="FB93" s="99">
        <f t="shared" si="268"/>
        <v>65488.14</v>
      </c>
      <c r="FC93" s="112">
        <f t="shared" si="269"/>
        <v>184511.85999999987</v>
      </c>
    </row>
    <row r="94" spans="1:159" s="127" customFormat="1" ht="18" customHeight="1">
      <c r="A94" s="98">
        <v>78</v>
      </c>
      <c r="B94" s="98" t="s">
        <v>1151</v>
      </c>
      <c r="C94" s="98" t="s">
        <v>1152</v>
      </c>
      <c r="D94" s="98"/>
      <c r="E94" s="71">
        <v>20420</v>
      </c>
      <c r="F94" s="71"/>
      <c r="G94" s="72">
        <v>12.5</v>
      </c>
      <c r="H94" s="72">
        <v>320000</v>
      </c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  <c r="AA94" s="99"/>
      <c r="AB94" s="99"/>
      <c r="AC94" s="99"/>
      <c r="AD94" s="99"/>
      <c r="AE94" s="99"/>
      <c r="AF94" s="99"/>
      <c r="AG94" s="99"/>
      <c r="AH94" s="99"/>
      <c r="AI94" s="99"/>
      <c r="AJ94" s="99"/>
      <c r="AK94" s="99"/>
      <c r="AL94" s="99"/>
      <c r="AM94" s="99"/>
      <c r="AN94" s="99"/>
      <c r="AO94" s="99"/>
      <c r="AP94" s="99"/>
      <c r="AQ94" s="99"/>
      <c r="AR94" s="99"/>
      <c r="AS94" s="99"/>
      <c r="AT94" s="99"/>
      <c r="AU94" s="99"/>
      <c r="AV94" s="99"/>
      <c r="AW94" s="99"/>
      <c r="AX94" s="99"/>
      <c r="AY94" s="99"/>
      <c r="AZ94" s="99"/>
      <c r="BA94" s="99"/>
      <c r="BB94" s="99"/>
      <c r="BC94" s="99"/>
      <c r="BD94" s="99"/>
      <c r="BE94" s="99"/>
      <c r="BF94" s="99"/>
      <c r="BG94" s="99"/>
      <c r="BH94" s="72"/>
      <c r="BI94" s="72"/>
      <c r="BJ94" s="99"/>
      <c r="BK94" s="112"/>
      <c r="BL94" s="97"/>
      <c r="BM94" s="99"/>
      <c r="BN94" s="112"/>
      <c r="BO94" s="72"/>
      <c r="BP94" s="99"/>
      <c r="BQ94" s="112"/>
      <c r="BR94" s="72"/>
      <c r="BS94" s="99"/>
      <c r="BT94" s="112"/>
      <c r="BU94" s="72"/>
      <c r="BV94" s="99"/>
      <c r="BW94" s="97"/>
      <c r="BX94" s="97"/>
      <c r="BY94" s="99"/>
      <c r="BZ94" s="97"/>
      <c r="CA94" s="97"/>
      <c r="CB94" s="99"/>
      <c r="CC94" s="72">
        <v>320000</v>
      </c>
      <c r="CD94" s="72">
        <v>437.16</v>
      </c>
      <c r="CE94" s="99">
        <f t="shared" si="218"/>
        <v>437.16</v>
      </c>
      <c r="CF94" s="112">
        <f t="shared" si="219"/>
        <v>319562.84000000003</v>
      </c>
      <c r="CG94" s="72">
        <v>3387.97</v>
      </c>
      <c r="CH94" s="99">
        <f t="shared" si="220"/>
        <v>3825.1299999999997</v>
      </c>
      <c r="CI94" s="112">
        <f t="shared" si="221"/>
        <v>316174.87000000005</v>
      </c>
      <c r="CJ94" s="90">
        <v>3397.25</v>
      </c>
      <c r="CK94" s="99">
        <f t="shared" si="222"/>
        <v>7222.3799999999992</v>
      </c>
      <c r="CL94" s="112">
        <f t="shared" si="223"/>
        <v>312777.62000000005</v>
      </c>
      <c r="CM94" s="90">
        <v>3068.48</v>
      </c>
      <c r="CN94" s="99">
        <f t="shared" si="224"/>
        <v>10290.859999999999</v>
      </c>
      <c r="CO94" s="112">
        <f t="shared" si="225"/>
        <v>309709.14000000007</v>
      </c>
      <c r="CP94" s="90">
        <v>3397.25</v>
      </c>
      <c r="CQ94" s="99">
        <f t="shared" si="226"/>
        <v>13688.109999999999</v>
      </c>
      <c r="CR94" s="112">
        <f t="shared" si="227"/>
        <v>306311.89000000007</v>
      </c>
      <c r="CS94" s="90">
        <v>3287.66</v>
      </c>
      <c r="CT94" s="99">
        <f t="shared" si="228"/>
        <v>16975.769999999997</v>
      </c>
      <c r="CU94" s="112">
        <f t="shared" si="229"/>
        <v>303024.2300000001</v>
      </c>
      <c r="CV94" s="72">
        <v>3397.25</v>
      </c>
      <c r="CW94" s="99">
        <f t="shared" si="230"/>
        <v>20373.019999999997</v>
      </c>
      <c r="CX94" s="112">
        <f t="shared" si="231"/>
        <v>299626.9800000001</v>
      </c>
      <c r="CY94" s="72">
        <v>3287.66</v>
      </c>
      <c r="CZ94" s="99">
        <f t="shared" si="232"/>
        <v>23660.679999999997</v>
      </c>
      <c r="DA94" s="112">
        <f t="shared" si="233"/>
        <v>296339.32000000012</v>
      </c>
      <c r="DB94" s="72">
        <v>3397.25</v>
      </c>
      <c r="DC94" s="99">
        <f t="shared" si="234"/>
        <v>27057.929999999997</v>
      </c>
      <c r="DD94" s="112">
        <f t="shared" si="235"/>
        <v>292942.07000000012</v>
      </c>
      <c r="DE94" s="72">
        <v>3397.25</v>
      </c>
      <c r="DF94" s="99">
        <f t="shared" si="236"/>
        <v>30455.179999999997</v>
      </c>
      <c r="DG94" s="112">
        <f t="shared" si="237"/>
        <v>289544.82000000012</v>
      </c>
      <c r="DH94" s="72">
        <v>3287.66</v>
      </c>
      <c r="DI94" s="99">
        <f t="shared" si="238"/>
        <v>33742.839999999997</v>
      </c>
      <c r="DJ94" s="112">
        <f t="shared" si="239"/>
        <v>286257.16000000015</v>
      </c>
      <c r="DK94" s="72">
        <v>3397.25</v>
      </c>
      <c r="DL94" s="99">
        <f t="shared" si="240"/>
        <v>37140.089999999997</v>
      </c>
      <c r="DM94" s="112">
        <f t="shared" si="241"/>
        <v>282859.91000000015</v>
      </c>
      <c r="DN94" s="72">
        <v>3287.66</v>
      </c>
      <c r="DO94" s="99">
        <f t="shared" si="242"/>
        <v>40427.75</v>
      </c>
      <c r="DP94" s="112">
        <f t="shared" si="243"/>
        <v>279572.25000000017</v>
      </c>
      <c r="DQ94" s="113">
        <v>3397.26</v>
      </c>
      <c r="DR94" s="99">
        <f t="shared" si="244"/>
        <v>43825.01</v>
      </c>
      <c r="DS94" s="112">
        <f t="shared" si="245"/>
        <v>276174.99000000017</v>
      </c>
      <c r="DT94" s="114">
        <v>3397.25</v>
      </c>
      <c r="DU94" s="99">
        <f t="shared" si="246"/>
        <v>47222.26</v>
      </c>
      <c r="DV94" s="112">
        <f t="shared" si="247"/>
        <v>272777.74000000017</v>
      </c>
      <c r="DW94" s="114">
        <v>3068.48</v>
      </c>
      <c r="DX94" s="99">
        <f t="shared" si="248"/>
        <v>50290.740000000005</v>
      </c>
      <c r="DY94" s="112">
        <f t="shared" si="249"/>
        <v>269709.26000000018</v>
      </c>
      <c r="DZ94" s="115">
        <v>3397.25</v>
      </c>
      <c r="EA94" s="99">
        <f t="shared" si="250"/>
        <v>53687.990000000005</v>
      </c>
      <c r="EB94" s="112">
        <f t="shared" si="251"/>
        <v>266312.01000000018</v>
      </c>
      <c r="EC94" s="114">
        <v>3287.66</v>
      </c>
      <c r="ED94" s="99">
        <f t="shared" si="252"/>
        <v>56975.650000000009</v>
      </c>
      <c r="EE94" s="112">
        <f t="shared" si="253"/>
        <v>263024.35000000021</v>
      </c>
      <c r="EF94" s="114">
        <v>3397.25</v>
      </c>
      <c r="EG94" s="99">
        <f t="shared" si="254"/>
        <v>60372.900000000009</v>
      </c>
      <c r="EH94" s="112">
        <f t="shared" si="255"/>
        <v>259627.10000000021</v>
      </c>
      <c r="EI94" s="114">
        <v>3287.66</v>
      </c>
      <c r="EJ94" s="99">
        <f t="shared" si="256"/>
        <v>63660.560000000012</v>
      </c>
      <c r="EK94" s="112">
        <f t="shared" si="257"/>
        <v>256339.44000000021</v>
      </c>
      <c r="EL94" s="94">
        <v>3397.25</v>
      </c>
      <c r="EM94" s="99">
        <f t="shared" si="258"/>
        <v>67057.810000000012</v>
      </c>
      <c r="EN94" s="112">
        <f t="shared" si="259"/>
        <v>252942.19000000021</v>
      </c>
      <c r="EO94" s="114">
        <v>3397.25</v>
      </c>
      <c r="EP94" s="99">
        <f t="shared" si="260"/>
        <v>70455.060000000012</v>
      </c>
      <c r="EQ94" s="112">
        <f t="shared" si="261"/>
        <v>249544.94000000021</v>
      </c>
      <c r="ER94" s="95">
        <v>3287.66</v>
      </c>
      <c r="ES94" s="99">
        <f t="shared" si="262"/>
        <v>73742.720000000016</v>
      </c>
      <c r="ET94" s="112">
        <f t="shared" si="263"/>
        <v>246257.2800000002</v>
      </c>
      <c r="EU94" s="96">
        <v>3397.25</v>
      </c>
      <c r="EV94" s="99">
        <f t="shared" si="264"/>
        <v>77139.970000000016</v>
      </c>
      <c r="EW94" s="112">
        <f t="shared" si="265"/>
        <v>242860.0300000002</v>
      </c>
      <c r="EX94" s="114">
        <v>3287.66</v>
      </c>
      <c r="EY94" s="99">
        <f t="shared" si="266"/>
        <v>80427.630000000019</v>
      </c>
      <c r="EZ94" s="112">
        <f t="shared" si="267"/>
        <v>239572.3700000002</v>
      </c>
      <c r="FA94" s="114">
        <v>3397.26</v>
      </c>
      <c r="FB94" s="99">
        <f t="shared" si="268"/>
        <v>83824.890000000014</v>
      </c>
      <c r="FC94" s="112">
        <f t="shared" si="269"/>
        <v>236175.11000000019</v>
      </c>
    </row>
    <row r="95" spans="1:159" s="127" customFormat="1" ht="18" customHeight="1">
      <c r="A95" s="98">
        <v>79</v>
      </c>
      <c r="B95" s="98" t="s">
        <v>1153</v>
      </c>
      <c r="C95" s="98" t="s">
        <v>1154</v>
      </c>
      <c r="D95" s="98"/>
      <c r="E95" s="71">
        <v>20424</v>
      </c>
      <c r="F95" s="71"/>
      <c r="G95" s="113">
        <v>12.5</v>
      </c>
      <c r="H95" s="97">
        <v>2473106</v>
      </c>
      <c r="I95" s="99"/>
      <c r="J95" s="99"/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99"/>
      <c r="W95" s="99"/>
      <c r="X95" s="99"/>
      <c r="Y95" s="99"/>
      <c r="Z95" s="99"/>
      <c r="AA95" s="99"/>
      <c r="AB95" s="99"/>
      <c r="AC95" s="99"/>
      <c r="AD95" s="99"/>
      <c r="AE95" s="99"/>
      <c r="AF95" s="99"/>
      <c r="AG95" s="99"/>
      <c r="AH95" s="99"/>
      <c r="AI95" s="99"/>
      <c r="AJ95" s="99"/>
      <c r="AK95" s="99"/>
      <c r="AL95" s="99"/>
      <c r="AM95" s="99"/>
      <c r="AN95" s="99"/>
      <c r="AO95" s="99"/>
      <c r="AP95" s="99"/>
      <c r="AQ95" s="99"/>
      <c r="AR95" s="99"/>
      <c r="AS95" s="99"/>
      <c r="AT95" s="99"/>
      <c r="AU95" s="99"/>
      <c r="AV95" s="99"/>
      <c r="AW95" s="99"/>
      <c r="AX95" s="99"/>
      <c r="AY95" s="99"/>
      <c r="AZ95" s="99"/>
      <c r="BA95" s="99"/>
      <c r="BB95" s="99"/>
      <c r="BC95" s="99"/>
      <c r="BD95" s="99"/>
      <c r="BE95" s="99"/>
      <c r="BF95" s="99"/>
      <c r="BG95" s="99"/>
      <c r="BH95" s="72"/>
      <c r="BI95" s="72"/>
      <c r="BJ95" s="99"/>
      <c r="BK95" s="112"/>
      <c r="BL95" s="97"/>
      <c r="BM95" s="99"/>
      <c r="BN95" s="112"/>
      <c r="BO95" s="72"/>
      <c r="BP95" s="99"/>
      <c r="BQ95" s="112"/>
      <c r="BR95" s="72"/>
      <c r="BS95" s="99"/>
      <c r="BT95" s="112"/>
      <c r="BU95" s="72"/>
      <c r="BV95" s="99"/>
      <c r="BW95" s="97"/>
      <c r="BX95" s="97"/>
      <c r="BY95" s="99"/>
      <c r="BZ95" s="97"/>
      <c r="CA95" s="97"/>
      <c r="CB95" s="99"/>
      <c r="CC95" s="72"/>
      <c r="CD95" s="72"/>
      <c r="CE95" s="99"/>
      <c r="CF95" s="97">
        <v>2473106</v>
      </c>
      <c r="CG95" s="72">
        <v>26183.83</v>
      </c>
      <c r="CH95" s="99">
        <f>CE95+CG95</f>
        <v>26183.83</v>
      </c>
      <c r="CI95" s="112">
        <f>CF95-CG95</f>
        <v>2446922.17</v>
      </c>
      <c r="CJ95" s="90">
        <v>26255.57</v>
      </c>
      <c r="CK95" s="99">
        <f>CH95+CJ95</f>
        <v>52439.4</v>
      </c>
      <c r="CL95" s="112">
        <f>CI95-CJ95</f>
        <v>2420666.6</v>
      </c>
      <c r="CM95" s="90">
        <v>23714.71</v>
      </c>
      <c r="CN95" s="99">
        <f t="shared" si="224"/>
        <v>76154.11</v>
      </c>
      <c r="CO95" s="112">
        <f t="shared" si="225"/>
        <v>2396951.89</v>
      </c>
      <c r="CP95" s="90">
        <v>26255.57</v>
      </c>
      <c r="CQ95" s="99">
        <f t="shared" si="226"/>
        <v>102409.68</v>
      </c>
      <c r="CR95" s="112">
        <f t="shared" si="227"/>
        <v>2370696.3200000003</v>
      </c>
      <c r="CS95" s="90">
        <v>25408.61</v>
      </c>
      <c r="CT95" s="99">
        <f t="shared" si="228"/>
        <v>127818.29</v>
      </c>
      <c r="CU95" s="112">
        <f t="shared" si="229"/>
        <v>2345287.7100000004</v>
      </c>
      <c r="CV95" s="72">
        <v>26255.57</v>
      </c>
      <c r="CW95" s="99">
        <f t="shared" si="230"/>
        <v>154073.85999999999</v>
      </c>
      <c r="CX95" s="112">
        <f t="shared" si="231"/>
        <v>2319032.1400000006</v>
      </c>
      <c r="CY95" s="72">
        <v>25408.61</v>
      </c>
      <c r="CZ95" s="99">
        <f t="shared" si="232"/>
        <v>179482.46999999997</v>
      </c>
      <c r="DA95" s="112">
        <f t="shared" si="233"/>
        <v>2293623.5300000007</v>
      </c>
      <c r="DB95" s="72">
        <v>26255.57</v>
      </c>
      <c r="DC95" s="99">
        <f t="shared" si="234"/>
        <v>205738.03999999998</v>
      </c>
      <c r="DD95" s="112">
        <f t="shared" si="235"/>
        <v>2267367.9600000009</v>
      </c>
      <c r="DE95" s="72">
        <v>26255.57</v>
      </c>
      <c r="DF95" s="99">
        <f t="shared" si="236"/>
        <v>231993.61</v>
      </c>
      <c r="DG95" s="112">
        <f t="shared" si="237"/>
        <v>2241112.3900000011</v>
      </c>
      <c r="DH95" s="72">
        <v>25408.61</v>
      </c>
      <c r="DI95" s="99">
        <f t="shared" si="238"/>
        <v>257402.21999999997</v>
      </c>
      <c r="DJ95" s="112">
        <f t="shared" si="239"/>
        <v>2215703.7800000012</v>
      </c>
      <c r="DK95" s="72">
        <v>26255.57</v>
      </c>
      <c r="DL95" s="99">
        <f t="shared" si="240"/>
        <v>283657.78999999998</v>
      </c>
      <c r="DM95" s="112">
        <f t="shared" si="241"/>
        <v>2189448.2100000014</v>
      </c>
      <c r="DN95" s="72">
        <v>25408.61</v>
      </c>
      <c r="DO95" s="99">
        <f t="shared" si="242"/>
        <v>309066.39999999997</v>
      </c>
      <c r="DP95" s="112">
        <f t="shared" si="243"/>
        <v>2164039.6000000015</v>
      </c>
      <c r="DQ95" s="113">
        <v>26255.56</v>
      </c>
      <c r="DR95" s="99">
        <f t="shared" si="244"/>
        <v>335321.95999999996</v>
      </c>
      <c r="DS95" s="112">
        <f t="shared" si="245"/>
        <v>2137784.0400000014</v>
      </c>
      <c r="DT95" s="114">
        <v>26255.57</v>
      </c>
      <c r="DU95" s="99">
        <f t="shared" si="246"/>
        <v>361577.52999999997</v>
      </c>
      <c r="DV95" s="112">
        <f t="shared" si="247"/>
        <v>2111528.4700000016</v>
      </c>
      <c r="DW95" s="114">
        <v>23714.71</v>
      </c>
      <c r="DX95" s="99">
        <f t="shared" si="248"/>
        <v>385292.24</v>
      </c>
      <c r="DY95" s="112">
        <f t="shared" si="249"/>
        <v>2087813.7600000016</v>
      </c>
      <c r="DZ95" s="115">
        <v>26255.57</v>
      </c>
      <c r="EA95" s="99">
        <f t="shared" si="250"/>
        <v>411547.81</v>
      </c>
      <c r="EB95" s="112">
        <f t="shared" si="251"/>
        <v>2061558.1900000016</v>
      </c>
      <c r="EC95" s="114">
        <v>25408.61</v>
      </c>
      <c r="ED95" s="99">
        <f t="shared" si="252"/>
        <v>436956.42</v>
      </c>
      <c r="EE95" s="112">
        <f t="shared" si="253"/>
        <v>2036149.5800000015</v>
      </c>
      <c r="EF95" s="114">
        <v>26255.57</v>
      </c>
      <c r="EG95" s="99">
        <f t="shared" si="254"/>
        <v>463211.99</v>
      </c>
      <c r="EH95" s="112">
        <f t="shared" si="255"/>
        <v>2009894.0100000014</v>
      </c>
      <c r="EI95" s="114">
        <v>25408.61</v>
      </c>
      <c r="EJ95" s="99">
        <f t="shared" si="256"/>
        <v>488620.6</v>
      </c>
      <c r="EK95" s="112">
        <f t="shared" si="257"/>
        <v>1984485.4000000013</v>
      </c>
      <c r="EL95" s="94">
        <v>26255.57</v>
      </c>
      <c r="EM95" s="99">
        <f t="shared" si="258"/>
        <v>514876.17</v>
      </c>
      <c r="EN95" s="112">
        <f t="shared" si="259"/>
        <v>1958229.8300000012</v>
      </c>
      <c r="EO95" s="114">
        <v>26255.57</v>
      </c>
      <c r="EP95" s="99">
        <f t="shared" si="260"/>
        <v>541131.74</v>
      </c>
      <c r="EQ95" s="112">
        <f t="shared" si="261"/>
        <v>1931974.2600000012</v>
      </c>
      <c r="ER95" s="95">
        <v>25408.61</v>
      </c>
      <c r="ES95" s="99">
        <f t="shared" si="262"/>
        <v>566540.35</v>
      </c>
      <c r="ET95" s="112">
        <f t="shared" si="263"/>
        <v>1906565.6500000011</v>
      </c>
      <c r="EU95" s="96">
        <v>26255.57</v>
      </c>
      <c r="EV95" s="99">
        <f t="shared" si="264"/>
        <v>592795.91999999993</v>
      </c>
      <c r="EW95" s="112">
        <f t="shared" si="265"/>
        <v>1880310.080000001</v>
      </c>
      <c r="EX95" s="114">
        <v>25408.61</v>
      </c>
      <c r="EY95" s="99">
        <f t="shared" si="266"/>
        <v>618204.52999999991</v>
      </c>
      <c r="EZ95" s="112">
        <f t="shared" si="267"/>
        <v>1854901.4700000009</v>
      </c>
      <c r="FA95" s="114">
        <v>26255.56</v>
      </c>
      <c r="FB95" s="99">
        <f t="shared" si="268"/>
        <v>644460.09</v>
      </c>
      <c r="FC95" s="112">
        <f t="shared" si="269"/>
        <v>1828645.9100000008</v>
      </c>
    </row>
    <row r="96" spans="1:159" s="127" customFormat="1" ht="18" customHeight="1">
      <c r="A96" s="98">
        <v>80</v>
      </c>
      <c r="B96" s="98" t="s">
        <v>1155</v>
      </c>
      <c r="C96" s="98" t="s">
        <v>1156</v>
      </c>
      <c r="D96" s="98"/>
      <c r="E96" s="71">
        <v>20424</v>
      </c>
      <c r="F96" s="71"/>
      <c r="G96" s="113">
        <v>12.5</v>
      </c>
      <c r="H96" s="97">
        <v>2791144.57</v>
      </c>
      <c r="I96" s="99"/>
      <c r="J96" s="99"/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99"/>
      <c r="X96" s="99"/>
      <c r="Y96" s="99"/>
      <c r="Z96" s="99"/>
      <c r="AA96" s="99"/>
      <c r="AB96" s="99"/>
      <c r="AC96" s="99"/>
      <c r="AD96" s="99"/>
      <c r="AE96" s="99"/>
      <c r="AF96" s="99"/>
      <c r="AG96" s="99"/>
      <c r="AH96" s="99"/>
      <c r="AI96" s="99"/>
      <c r="AJ96" s="99"/>
      <c r="AK96" s="99"/>
      <c r="AL96" s="99"/>
      <c r="AM96" s="99"/>
      <c r="AN96" s="99"/>
      <c r="AO96" s="99"/>
      <c r="AP96" s="99"/>
      <c r="AQ96" s="99"/>
      <c r="AR96" s="99"/>
      <c r="AS96" s="99"/>
      <c r="AT96" s="99"/>
      <c r="AU96" s="99"/>
      <c r="AV96" s="99"/>
      <c r="AW96" s="99"/>
      <c r="AX96" s="99"/>
      <c r="AY96" s="99"/>
      <c r="AZ96" s="99"/>
      <c r="BA96" s="99"/>
      <c r="BB96" s="99"/>
      <c r="BC96" s="99"/>
      <c r="BD96" s="99"/>
      <c r="BE96" s="99"/>
      <c r="BF96" s="99"/>
      <c r="BG96" s="99"/>
      <c r="BH96" s="72"/>
      <c r="BI96" s="72"/>
      <c r="BJ96" s="99"/>
      <c r="BK96" s="112"/>
      <c r="BL96" s="97"/>
      <c r="BM96" s="99"/>
      <c r="BN96" s="112"/>
      <c r="BO96" s="72"/>
      <c r="BP96" s="99"/>
      <c r="BQ96" s="112"/>
      <c r="BR96" s="72"/>
      <c r="BS96" s="99"/>
      <c r="BT96" s="112"/>
      <c r="BU96" s="72"/>
      <c r="BV96" s="99"/>
      <c r="BW96" s="97"/>
      <c r="BX96" s="97"/>
      <c r="BY96" s="99"/>
      <c r="BZ96" s="97"/>
      <c r="CA96" s="97"/>
      <c r="CB96" s="99"/>
      <c r="CC96" s="72"/>
      <c r="CD96" s="72"/>
      <c r="CE96" s="99"/>
      <c r="CF96" s="97">
        <v>2791144.57</v>
      </c>
      <c r="CG96" s="72">
        <v>29551.040000000001</v>
      </c>
      <c r="CH96" s="99">
        <f>CE96+CG96</f>
        <v>29551.040000000001</v>
      </c>
      <c r="CI96" s="112">
        <f>CF96-CG96</f>
        <v>2761593.53</v>
      </c>
      <c r="CJ96" s="90">
        <v>29632</v>
      </c>
      <c r="CK96" s="99">
        <f>CH96+CJ96</f>
        <v>59183.040000000001</v>
      </c>
      <c r="CL96" s="112">
        <f>CI96-CJ96</f>
        <v>2731961.53</v>
      </c>
      <c r="CM96" s="90">
        <v>26764.39</v>
      </c>
      <c r="CN96" s="99">
        <f t="shared" si="224"/>
        <v>85947.43</v>
      </c>
      <c r="CO96" s="112">
        <f t="shared" si="225"/>
        <v>2705197.1399999997</v>
      </c>
      <c r="CP96" s="90">
        <v>29632</v>
      </c>
      <c r="CQ96" s="99">
        <f t="shared" si="226"/>
        <v>115579.43</v>
      </c>
      <c r="CR96" s="112">
        <f t="shared" si="227"/>
        <v>2675565.1399999997</v>
      </c>
      <c r="CS96" s="90">
        <v>28676.13</v>
      </c>
      <c r="CT96" s="99">
        <f t="shared" si="228"/>
        <v>144255.56</v>
      </c>
      <c r="CU96" s="112">
        <f t="shared" si="229"/>
        <v>2646889.0099999998</v>
      </c>
      <c r="CV96" s="72">
        <v>29632</v>
      </c>
      <c r="CW96" s="99">
        <f t="shared" si="230"/>
        <v>173887.56</v>
      </c>
      <c r="CX96" s="112">
        <f t="shared" si="231"/>
        <v>2617257.0099999998</v>
      </c>
      <c r="CY96" s="72">
        <v>28676.13</v>
      </c>
      <c r="CZ96" s="99">
        <f t="shared" si="232"/>
        <v>202563.69</v>
      </c>
      <c r="DA96" s="112">
        <f t="shared" si="233"/>
        <v>2588580.88</v>
      </c>
      <c r="DB96" s="72">
        <v>29632</v>
      </c>
      <c r="DC96" s="99">
        <f t="shared" si="234"/>
        <v>232195.69</v>
      </c>
      <c r="DD96" s="112">
        <f t="shared" si="235"/>
        <v>2558948.88</v>
      </c>
      <c r="DE96" s="72">
        <v>29632</v>
      </c>
      <c r="DF96" s="99">
        <f t="shared" si="236"/>
        <v>261827.69</v>
      </c>
      <c r="DG96" s="112">
        <f t="shared" si="237"/>
        <v>2529316.88</v>
      </c>
      <c r="DH96" s="72">
        <v>28676.13</v>
      </c>
      <c r="DI96" s="99">
        <f t="shared" si="238"/>
        <v>290503.82</v>
      </c>
      <c r="DJ96" s="112">
        <f t="shared" si="239"/>
        <v>2500640.75</v>
      </c>
      <c r="DK96" s="72">
        <v>29632</v>
      </c>
      <c r="DL96" s="99">
        <f t="shared" si="240"/>
        <v>320135.82</v>
      </c>
      <c r="DM96" s="112">
        <f t="shared" si="241"/>
        <v>2471008.75</v>
      </c>
      <c r="DN96" s="72">
        <v>28676.13</v>
      </c>
      <c r="DO96" s="99">
        <f t="shared" si="242"/>
        <v>348811.95</v>
      </c>
      <c r="DP96" s="112">
        <f t="shared" si="243"/>
        <v>2442332.62</v>
      </c>
      <c r="DQ96" s="113">
        <v>29632.04</v>
      </c>
      <c r="DR96" s="99">
        <f t="shared" si="244"/>
        <v>378443.99</v>
      </c>
      <c r="DS96" s="112">
        <f t="shared" si="245"/>
        <v>2412700.58</v>
      </c>
      <c r="DT96" s="114">
        <v>29632</v>
      </c>
      <c r="DU96" s="99">
        <f t="shared" si="246"/>
        <v>408075.99</v>
      </c>
      <c r="DV96" s="112">
        <f t="shared" si="247"/>
        <v>2383068.58</v>
      </c>
      <c r="DW96" s="114">
        <v>26764.39</v>
      </c>
      <c r="DX96" s="99">
        <f t="shared" si="248"/>
        <v>434840.38</v>
      </c>
      <c r="DY96" s="112">
        <f t="shared" si="249"/>
        <v>2356304.19</v>
      </c>
      <c r="DZ96" s="115">
        <v>29632</v>
      </c>
      <c r="EA96" s="99">
        <f t="shared" si="250"/>
        <v>464472.38</v>
      </c>
      <c r="EB96" s="112">
        <f t="shared" si="251"/>
        <v>2326672.19</v>
      </c>
      <c r="EC96" s="114">
        <v>28676.13</v>
      </c>
      <c r="ED96" s="99">
        <f t="shared" si="252"/>
        <v>493148.51</v>
      </c>
      <c r="EE96" s="112">
        <f t="shared" si="253"/>
        <v>2297996.06</v>
      </c>
      <c r="EF96" s="114">
        <v>29632</v>
      </c>
      <c r="EG96" s="99">
        <f t="shared" si="254"/>
        <v>522780.51</v>
      </c>
      <c r="EH96" s="112">
        <f t="shared" si="255"/>
        <v>2268364.06</v>
      </c>
      <c r="EI96" s="114">
        <v>28676.13</v>
      </c>
      <c r="EJ96" s="99">
        <f t="shared" si="256"/>
        <v>551456.64</v>
      </c>
      <c r="EK96" s="112">
        <f t="shared" si="257"/>
        <v>2239687.9300000002</v>
      </c>
      <c r="EL96" s="94">
        <v>29632</v>
      </c>
      <c r="EM96" s="99">
        <f t="shared" si="258"/>
        <v>581088.64</v>
      </c>
      <c r="EN96" s="112">
        <f t="shared" si="259"/>
        <v>2210055.9300000002</v>
      </c>
      <c r="EO96" s="114">
        <v>29632</v>
      </c>
      <c r="EP96" s="99">
        <f t="shared" si="260"/>
        <v>610720.64</v>
      </c>
      <c r="EQ96" s="112">
        <f t="shared" si="261"/>
        <v>2180423.9300000002</v>
      </c>
      <c r="ER96" s="95">
        <v>28676.13</v>
      </c>
      <c r="ES96" s="99">
        <f t="shared" si="262"/>
        <v>639396.77</v>
      </c>
      <c r="ET96" s="112">
        <f t="shared" si="263"/>
        <v>2151747.8000000003</v>
      </c>
      <c r="EU96" s="96">
        <v>29632</v>
      </c>
      <c r="EV96" s="99">
        <f t="shared" si="264"/>
        <v>669028.77</v>
      </c>
      <c r="EW96" s="112">
        <f t="shared" si="265"/>
        <v>2122115.8000000003</v>
      </c>
      <c r="EX96" s="114">
        <v>28676.13</v>
      </c>
      <c r="EY96" s="99">
        <f t="shared" si="266"/>
        <v>697704.9</v>
      </c>
      <c r="EZ96" s="112">
        <f t="shared" si="267"/>
        <v>2093439.6700000004</v>
      </c>
      <c r="FA96" s="114">
        <v>29632.04</v>
      </c>
      <c r="FB96" s="99">
        <f t="shared" si="268"/>
        <v>727336.94000000006</v>
      </c>
      <c r="FC96" s="112">
        <f t="shared" si="269"/>
        <v>2063807.6300000004</v>
      </c>
    </row>
    <row r="97" spans="1:159" s="127" customFormat="1" ht="18" customHeight="1">
      <c r="A97" s="98">
        <v>81</v>
      </c>
      <c r="B97" s="98" t="s">
        <v>1157</v>
      </c>
      <c r="C97" s="98" t="s">
        <v>1158</v>
      </c>
      <c r="D97" s="98"/>
      <c r="E97" s="71">
        <v>20424</v>
      </c>
      <c r="F97" s="71"/>
      <c r="G97" s="113">
        <v>12.5</v>
      </c>
      <c r="H97" s="97">
        <v>4732504.34</v>
      </c>
      <c r="I97" s="99"/>
      <c r="J97" s="99"/>
      <c r="K97" s="99"/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99"/>
      <c r="W97" s="99"/>
      <c r="X97" s="99"/>
      <c r="Y97" s="99"/>
      <c r="Z97" s="99"/>
      <c r="AA97" s="99"/>
      <c r="AB97" s="99"/>
      <c r="AC97" s="99"/>
      <c r="AD97" s="99"/>
      <c r="AE97" s="99"/>
      <c r="AF97" s="99"/>
      <c r="AG97" s="99"/>
      <c r="AH97" s="99"/>
      <c r="AI97" s="99"/>
      <c r="AJ97" s="99"/>
      <c r="AK97" s="99"/>
      <c r="AL97" s="99"/>
      <c r="AM97" s="99"/>
      <c r="AN97" s="99"/>
      <c r="AO97" s="99"/>
      <c r="AP97" s="99"/>
      <c r="AQ97" s="99"/>
      <c r="AR97" s="99"/>
      <c r="AS97" s="99"/>
      <c r="AT97" s="99"/>
      <c r="AU97" s="99"/>
      <c r="AV97" s="99"/>
      <c r="AW97" s="99"/>
      <c r="AX97" s="99"/>
      <c r="AY97" s="99"/>
      <c r="AZ97" s="99"/>
      <c r="BA97" s="99"/>
      <c r="BB97" s="99"/>
      <c r="BC97" s="99"/>
      <c r="BD97" s="99"/>
      <c r="BE97" s="99"/>
      <c r="BF97" s="99"/>
      <c r="BG97" s="99"/>
      <c r="BH97" s="72"/>
      <c r="BI97" s="72"/>
      <c r="BJ97" s="99"/>
      <c r="BK97" s="112"/>
      <c r="BL97" s="97"/>
      <c r="BM97" s="99"/>
      <c r="BN97" s="112"/>
      <c r="BO97" s="72"/>
      <c r="BP97" s="99"/>
      <c r="BQ97" s="112"/>
      <c r="BR97" s="72"/>
      <c r="BS97" s="99"/>
      <c r="BT97" s="112"/>
      <c r="BU97" s="72"/>
      <c r="BV97" s="99"/>
      <c r="BW97" s="97"/>
      <c r="BX97" s="97"/>
      <c r="BY97" s="99"/>
      <c r="BZ97" s="97"/>
      <c r="CA97" s="97"/>
      <c r="CB97" s="99"/>
      <c r="CC97" s="72"/>
      <c r="CD97" s="72"/>
      <c r="CE97" s="99"/>
      <c r="CF97" s="97">
        <v>4732504.34</v>
      </c>
      <c r="CG97" s="72">
        <v>50105.06</v>
      </c>
      <c r="CH97" s="99">
        <f>CE97+CG97</f>
        <v>50105.06</v>
      </c>
      <c r="CI97" s="112">
        <f>CF97-CG97</f>
        <v>4682399.28</v>
      </c>
      <c r="CJ97" s="90">
        <v>50242.33</v>
      </c>
      <c r="CK97" s="99">
        <f>CH97+CJ97</f>
        <v>100347.39</v>
      </c>
      <c r="CL97" s="112">
        <f>CI97-CJ97</f>
        <v>4632156.95</v>
      </c>
      <c r="CM97" s="90">
        <v>45380.17</v>
      </c>
      <c r="CN97" s="99">
        <f t="shared" si="224"/>
        <v>145727.56</v>
      </c>
      <c r="CO97" s="112">
        <f t="shared" si="225"/>
        <v>4586776.78</v>
      </c>
      <c r="CP97" s="90">
        <v>50242.33</v>
      </c>
      <c r="CQ97" s="99">
        <f t="shared" si="226"/>
        <v>195969.89</v>
      </c>
      <c r="CR97" s="112">
        <f t="shared" si="227"/>
        <v>4536534.45</v>
      </c>
      <c r="CS97" s="90">
        <v>48621.61</v>
      </c>
      <c r="CT97" s="99">
        <f t="shared" si="228"/>
        <v>244591.5</v>
      </c>
      <c r="CU97" s="112">
        <f t="shared" si="229"/>
        <v>4487912.84</v>
      </c>
      <c r="CV97" s="72">
        <v>50242.33</v>
      </c>
      <c r="CW97" s="99">
        <f t="shared" si="230"/>
        <v>294833.83</v>
      </c>
      <c r="CX97" s="112">
        <f t="shared" si="231"/>
        <v>4437670.51</v>
      </c>
      <c r="CY97" s="72">
        <v>48621.61</v>
      </c>
      <c r="CZ97" s="99">
        <f t="shared" si="232"/>
        <v>343455.44</v>
      </c>
      <c r="DA97" s="112">
        <f t="shared" si="233"/>
        <v>4389048.8999999994</v>
      </c>
      <c r="DB97" s="72">
        <v>50242.33</v>
      </c>
      <c r="DC97" s="99">
        <f t="shared" si="234"/>
        <v>393697.77</v>
      </c>
      <c r="DD97" s="112">
        <f t="shared" si="235"/>
        <v>4338806.5699999994</v>
      </c>
      <c r="DE97" s="72">
        <v>50242.33</v>
      </c>
      <c r="DF97" s="99">
        <f t="shared" si="236"/>
        <v>443940.10000000003</v>
      </c>
      <c r="DG97" s="112">
        <f t="shared" si="237"/>
        <v>4288564.2399999993</v>
      </c>
      <c r="DH97" s="72">
        <v>48621.61</v>
      </c>
      <c r="DI97" s="99">
        <f t="shared" si="238"/>
        <v>492561.71</v>
      </c>
      <c r="DJ97" s="112">
        <f t="shared" si="239"/>
        <v>4239942.629999999</v>
      </c>
      <c r="DK97" s="72">
        <v>50242.33</v>
      </c>
      <c r="DL97" s="99">
        <f t="shared" si="240"/>
        <v>542804.04</v>
      </c>
      <c r="DM97" s="112">
        <f t="shared" si="241"/>
        <v>4189700.2999999989</v>
      </c>
      <c r="DN97" s="72">
        <v>48621.61</v>
      </c>
      <c r="DO97" s="99">
        <f t="shared" si="242"/>
        <v>591425.65</v>
      </c>
      <c r="DP97" s="112">
        <f t="shared" si="243"/>
        <v>4141078.689999999</v>
      </c>
      <c r="DQ97" s="113">
        <v>50242.33</v>
      </c>
      <c r="DR97" s="99">
        <f t="shared" si="244"/>
        <v>641667.98</v>
      </c>
      <c r="DS97" s="112">
        <f t="shared" si="245"/>
        <v>4090836.3599999989</v>
      </c>
      <c r="DT97" s="114">
        <v>50242.33</v>
      </c>
      <c r="DU97" s="99">
        <f t="shared" si="246"/>
        <v>691910.30999999994</v>
      </c>
      <c r="DV97" s="112">
        <f t="shared" si="247"/>
        <v>4040594.0299999989</v>
      </c>
      <c r="DW97" s="114">
        <v>45380.17</v>
      </c>
      <c r="DX97" s="99">
        <f t="shared" si="248"/>
        <v>737290.48</v>
      </c>
      <c r="DY97" s="112">
        <f t="shared" si="249"/>
        <v>3995213.8599999989</v>
      </c>
      <c r="DZ97" s="115">
        <v>50242.33</v>
      </c>
      <c r="EA97" s="99">
        <f t="shared" si="250"/>
        <v>787532.80999999994</v>
      </c>
      <c r="EB97" s="112">
        <f t="shared" si="251"/>
        <v>3944971.5299999989</v>
      </c>
      <c r="EC97" s="114">
        <v>48621.61</v>
      </c>
      <c r="ED97" s="99">
        <f t="shared" si="252"/>
        <v>836154.41999999993</v>
      </c>
      <c r="EE97" s="112">
        <f t="shared" si="253"/>
        <v>3896349.919999999</v>
      </c>
      <c r="EF97" s="114">
        <v>50242.33</v>
      </c>
      <c r="EG97" s="99">
        <f t="shared" si="254"/>
        <v>886396.74999999988</v>
      </c>
      <c r="EH97" s="112">
        <f t="shared" si="255"/>
        <v>3846107.5899999989</v>
      </c>
      <c r="EI97" s="114">
        <v>48621.61</v>
      </c>
      <c r="EJ97" s="99">
        <f t="shared" si="256"/>
        <v>935018.35999999987</v>
      </c>
      <c r="EK97" s="112">
        <f t="shared" si="257"/>
        <v>3797485.9799999991</v>
      </c>
      <c r="EL97" s="94">
        <v>50242.33</v>
      </c>
      <c r="EM97" s="99">
        <f t="shared" si="258"/>
        <v>985260.68999999983</v>
      </c>
      <c r="EN97" s="112">
        <f t="shared" si="259"/>
        <v>3747243.649999999</v>
      </c>
      <c r="EO97" s="114">
        <v>50242.33</v>
      </c>
      <c r="EP97" s="99">
        <f t="shared" si="260"/>
        <v>1035503.0199999998</v>
      </c>
      <c r="EQ97" s="112">
        <f t="shared" si="261"/>
        <v>3697001.3199999989</v>
      </c>
      <c r="ER97" s="95">
        <v>48621.61</v>
      </c>
      <c r="ES97" s="99">
        <f t="shared" si="262"/>
        <v>1084124.6299999999</v>
      </c>
      <c r="ET97" s="112">
        <f t="shared" si="263"/>
        <v>3648379.709999999</v>
      </c>
      <c r="EU97" s="96">
        <v>50242.33</v>
      </c>
      <c r="EV97" s="99">
        <f t="shared" si="264"/>
        <v>1134366.96</v>
      </c>
      <c r="EW97" s="112">
        <f t="shared" si="265"/>
        <v>3598137.379999999</v>
      </c>
      <c r="EX97" s="114">
        <v>48621.61</v>
      </c>
      <c r="EY97" s="99">
        <f t="shared" si="266"/>
        <v>1182988.57</v>
      </c>
      <c r="EZ97" s="112">
        <f t="shared" si="267"/>
        <v>3549515.7699999991</v>
      </c>
      <c r="FA97" s="114">
        <v>50242.33</v>
      </c>
      <c r="FB97" s="99">
        <f t="shared" si="268"/>
        <v>1233230.9000000001</v>
      </c>
      <c r="FC97" s="112">
        <f t="shared" si="269"/>
        <v>3499273.439999999</v>
      </c>
    </row>
    <row r="98" spans="1:159" s="127" customFormat="1" ht="18" customHeight="1">
      <c r="A98" s="140">
        <v>82</v>
      </c>
      <c r="B98" s="140" t="s">
        <v>1159</v>
      </c>
      <c r="C98" s="140" t="s">
        <v>1160</v>
      </c>
      <c r="D98" s="140"/>
      <c r="E98" s="141">
        <v>20486</v>
      </c>
      <c r="F98" s="141"/>
      <c r="G98" s="90">
        <v>12.5</v>
      </c>
      <c r="H98" s="90">
        <v>2526701.4</v>
      </c>
      <c r="I98" s="99"/>
      <c r="J98" s="99"/>
      <c r="K98" s="99"/>
      <c r="L98" s="99"/>
      <c r="M98" s="99"/>
      <c r="N98" s="99"/>
      <c r="O98" s="99"/>
      <c r="P98" s="99"/>
      <c r="Q98" s="99"/>
      <c r="R98" s="99"/>
      <c r="S98" s="99"/>
      <c r="T98" s="99"/>
      <c r="U98" s="99"/>
      <c r="V98" s="99"/>
      <c r="W98" s="99"/>
      <c r="X98" s="99"/>
      <c r="Y98" s="99"/>
      <c r="Z98" s="99"/>
      <c r="AA98" s="99"/>
      <c r="AB98" s="99"/>
      <c r="AC98" s="99"/>
      <c r="AD98" s="99"/>
      <c r="AE98" s="99"/>
      <c r="AF98" s="99"/>
      <c r="AG98" s="99"/>
      <c r="AH98" s="99"/>
      <c r="AI98" s="99"/>
      <c r="AJ98" s="99"/>
      <c r="AK98" s="99"/>
      <c r="AL98" s="99"/>
      <c r="AM98" s="99"/>
      <c r="AN98" s="99"/>
      <c r="AO98" s="99"/>
      <c r="AP98" s="99"/>
      <c r="AQ98" s="99"/>
      <c r="AR98" s="99"/>
      <c r="AS98" s="99"/>
      <c r="AT98" s="99"/>
      <c r="AU98" s="99"/>
      <c r="AV98" s="99"/>
      <c r="AW98" s="99"/>
      <c r="AX98" s="99"/>
      <c r="AY98" s="99"/>
      <c r="AZ98" s="99"/>
      <c r="BA98" s="99"/>
      <c r="BB98" s="99"/>
      <c r="BC98" s="99"/>
      <c r="BD98" s="99"/>
      <c r="BE98" s="99"/>
      <c r="BF98" s="99"/>
      <c r="BG98" s="99"/>
      <c r="BH98" s="72"/>
      <c r="BI98" s="72"/>
      <c r="BJ98" s="99"/>
      <c r="BK98" s="112"/>
      <c r="BL98" s="97"/>
      <c r="BM98" s="99"/>
      <c r="BN98" s="112"/>
      <c r="BO98" s="72"/>
      <c r="BP98" s="99"/>
      <c r="BQ98" s="112"/>
      <c r="BR98" s="72"/>
      <c r="BS98" s="99"/>
      <c r="BT98" s="112"/>
      <c r="BU98" s="72"/>
      <c r="BV98" s="99"/>
      <c r="BW98" s="97"/>
      <c r="BX98" s="97"/>
      <c r="BY98" s="99"/>
      <c r="BZ98" s="97"/>
      <c r="CA98" s="97"/>
      <c r="CB98" s="99"/>
      <c r="CC98" s="72"/>
      <c r="CD98" s="72"/>
      <c r="CE98" s="99"/>
      <c r="CF98" s="97"/>
      <c r="CG98" s="72"/>
      <c r="CH98" s="99"/>
      <c r="CI98" s="112"/>
      <c r="CJ98" s="90"/>
      <c r="CK98" s="99"/>
      <c r="CL98" s="90">
        <v>2526701.4</v>
      </c>
      <c r="CM98" s="90">
        <v>24228.63</v>
      </c>
      <c r="CN98" s="99">
        <f t="shared" si="224"/>
        <v>24228.63</v>
      </c>
      <c r="CO98" s="112">
        <f t="shared" si="225"/>
        <v>2502472.77</v>
      </c>
      <c r="CP98" s="90">
        <v>26824.560000000001</v>
      </c>
      <c r="CQ98" s="99">
        <f t="shared" si="226"/>
        <v>51053.19</v>
      </c>
      <c r="CR98" s="112">
        <f t="shared" si="227"/>
        <v>2475648.21</v>
      </c>
      <c r="CS98" s="90">
        <v>25959.25</v>
      </c>
      <c r="CT98" s="99">
        <f t="shared" si="228"/>
        <v>77012.44</v>
      </c>
      <c r="CU98" s="112">
        <f t="shared" si="229"/>
        <v>2449688.96</v>
      </c>
      <c r="CV98" s="72">
        <v>26824.560000000001</v>
      </c>
      <c r="CW98" s="99">
        <f t="shared" si="230"/>
        <v>103837</v>
      </c>
      <c r="CX98" s="112">
        <f t="shared" si="231"/>
        <v>2422864.4</v>
      </c>
      <c r="CY98" s="72">
        <v>25959.25</v>
      </c>
      <c r="CZ98" s="99">
        <f t="shared" si="232"/>
        <v>129796.25</v>
      </c>
      <c r="DA98" s="112">
        <f t="shared" si="233"/>
        <v>2396905.15</v>
      </c>
      <c r="DB98" s="72">
        <v>26824.560000000001</v>
      </c>
      <c r="DC98" s="99">
        <f t="shared" si="234"/>
        <v>156620.81</v>
      </c>
      <c r="DD98" s="112">
        <f t="shared" si="235"/>
        <v>2370080.59</v>
      </c>
      <c r="DE98" s="72">
        <v>26824.560000000001</v>
      </c>
      <c r="DF98" s="99">
        <f t="shared" si="236"/>
        <v>183445.37</v>
      </c>
      <c r="DG98" s="112">
        <f t="shared" si="237"/>
        <v>2343256.0299999998</v>
      </c>
      <c r="DH98" s="72">
        <v>25959.25</v>
      </c>
      <c r="DI98" s="99">
        <f t="shared" si="238"/>
        <v>209404.62</v>
      </c>
      <c r="DJ98" s="112">
        <f t="shared" si="239"/>
        <v>2317296.7799999998</v>
      </c>
      <c r="DK98" s="72">
        <v>26824.560000000001</v>
      </c>
      <c r="DL98" s="99">
        <f t="shared" si="240"/>
        <v>236229.18</v>
      </c>
      <c r="DM98" s="112">
        <f t="shared" si="241"/>
        <v>2290472.2199999997</v>
      </c>
      <c r="DN98" s="72">
        <v>25959.25</v>
      </c>
      <c r="DO98" s="99">
        <f t="shared" si="242"/>
        <v>262188.43</v>
      </c>
      <c r="DP98" s="112">
        <f t="shared" si="243"/>
        <v>2264512.9699999997</v>
      </c>
      <c r="DQ98" s="113">
        <v>26824.560000000001</v>
      </c>
      <c r="DR98" s="99">
        <f t="shared" si="244"/>
        <v>289012.99</v>
      </c>
      <c r="DS98" s="112">
        <f t="shared" si="245"/>
        <v>2237688.4099999997</v>
      </c>
      <c r="DT98" s="114">
        <v>26824.560000000001</v>
      </c>
      <c r="DU98" s="99">
        <f t="shared" si="246"/>
        <v>315837.55</v>
      </c>
      <c r="DV98" s="112">
        <f t="shared" si="247"/>
        <v>2210863.8499999996</v>
      </c>
      <c r="DW98" s="114">
        <v>24228.63</v>
      </c>
      <c r="DX98" s="99">
        <f t="shared" si="248"/>
        <v>340066.18</v>
      </c>
      <c r="DY98" s="112">
        <f t="shared" si="249"/>
        <v>2186635.2199999997</v>
      </c>
      <c r="DZ98" s="115">
        <v>26824.560000000001</v>
      </c>
      <c r="EA98" s="99">
        <f t="shared" si="250"/>
        <v>366890.74</v>
      </c>
      <c r="EB98" s="112">
        <f t="shared" si="251"/>
        <v>2159810.6599999997</v>
      </c>
      <c r="EC98" s="114">
        <v>25959.25</v>
      </c>
      <c r="ED98" s="99">
        <f t="shared" si="252"/>
        <v>392849.99</v>
      </c>
      <c r="EE98" s="112">
        <f t="shared" si="253"/>
        <v>2133851.4099999997</v>
      </c>
      <c r="EF98" s="114">
        <v>26824.560000000001</v>
      </c>
      <c r="EG98" s="99">
        <f t="shared" si="254"/>
        <v>419674.55</v>
      </c>
      <c r="EH98" s="112">
        <f t="shared" si="255"/>
        <v>2107026.8499999996</v>
      </c>
      <c r="EI98" s="114">
        <v>25959.25</v>
      </c>
      <c r="EJ98" s="99">
        <f t="shared" si="256"/>
        <v>445633.8</v>
      </c>
      <c r="EK98" s="112">
        <f t="shared" si="257"/>
        <v>2081067.5999999996</v>
      </c>
      <c r="EL98" s="94">
        <v>26824.560000000001</v>
      </c>
      <c r="EM98" s="99">
        <f t="shared" si="258"/>
        <v>472458.36</v>
      </c>
      <c r="EN98" s="112">
        <f t="shared" si="259"/>
        <v>2054243.0399999996</v>
      </c>
      <c r="EO98" s="114">
        <v>26824.560000000001</v>
      </c>
      <c r="EP98" s="99">
        <f t="shared" si="260"/>
        <v>499282.92</v>
      </c>
      <c r="EQ98" s="112">
        <f t="shared" si="261"/>
        <v>2027418.4799999995</v>
      </c>
      <c r="ER98" s="95">
        <v>25959.25</v>
      </c>
      <c r="ES98" s="99">
        <f t="shared" si="262"/>
        <v>525242.16999999993</v>
      </c>
      <c r="ET98" s="112">
        <f t="shared" si="263"/>
        <v>2001459.2299999995</v>
      </c>
      <c r="EU98" s="96">
        <v>26824.560000000001</v>
      </c>
      <c r="EV98" s="99">
        <f t="shared" si="264"/>
        <v>552066.73</v>
      </c>
      <c r="EW98" s="112">
        <f t="shared" si="265"/>
        <v>1974634.6699999995</v>
      </c>
      <c r="EX98" s="114">
        <v>25959.25</v>
      </c>
      <c r="EY98" s="99">
        <f t="shared" si="266"/>
        <v>578025.98</v>
      </c>
      <c r="EZ98" s="112">
        <f t="shared" si="267"/>
        <v>1948675.4199999995</v>
      </c>
      <c r="FA98" s="114">
        <v>26824.560000000001</v>
      </c>
      <c r="FB98" s="99">
        <f t="shared" si="268"/>
        <v>604850.54</v>
      </c>
      <c r="FC98" s="112">
        <f t="shared" si="269"/>
        <v>1921850.8599999994</v>
      </c>
    </row>
    <row r="99" spans="1:159" s="127" customFormat="1" ht="18" customHeight="1">
      <c r="A99" s="140">
        <v>83</v>
      </c>
      <c r="B99" s="140" t="s">
        <v>1161</v>
      </c>
      <c r="C99" s="140" t="s">
        <v>1162</v>
      </c>
      <c r="D99" s="140"/>
      <c r="E99" s="141">
        <v>20513</v>
      </c>
      <c r="F99" s="141"/>
      <c r="G99" s="90">
        <v>12.5</v>
      </c>
      <c r="H99" s="90">
        <v>8786356.0999999996</v>
      </c>
      <c r="I99" s="99"/>
      <c r="J99" s="99"/>
      <c r="K99" s="99"/>
      <c r="L99" s="99"/>
      <c r="M99" s="99"/>
      <c r="N99" s="99"/>
      <c r="O99" s="99"/>
      <c r="P99" s="99"/>
      <c r="Q99" s="99"/>
      <c r="R99" s="99"/>
      <c r="S99" s="99"/>
      <c r="T99" s="99"/>
      <c r="U99" s="99"/>
      <c r="V99" s="99"/>
      <c r="W99" s="99"/>
      <c r="X99" s="99"/>
      <c r="Y99" s="99"/>
      <c r="Z99" s="99"/>
      <c r="AA99" s="99"/>
      <c r="AB99" s="99"/>
      <c r="AC99" s="99"/>
      <c r="AD99" s="99"/>
      <c r="AE99" s="99"/>
      <c r="AF99" s="99"/>
      <c r="AG99" s="99"/>
      <c r="AH99" s="99"/>
      <c r="AI99" s="99"/>
      <c r="AJ99" s="99"/>
      <c r="AK99" s="99"/>
      <c r="AL99" s="99"/>
      <c r="AM99" s="99"/>
      <c r="AN99" s="99"/>
      <c r="AO99" s="99"/>
      <c r="AP99" s="99"/>
      <c r="AQ99" s="99"/>
      <c r="AR99" s="99"/>
      <c r="AS99" s="99"/>
      <c r="AT99" s="99"/>
      <c r="AU99" s="99"/>
      <c r="AV99" s="99"/>
      <c r="AW99" s="99"/>
      <c r="AX99" s="99"/>
      <c r="AY99" s="99"/>
      <c r="AZ99" s="99"/>
      <c r="BA99" s="99"/>
      <c r="BB99" s="99"/>
      <c r="BC99" s="99"/>
      <c r="BD99" s="99"/>
      <c r="BE99" s="99"/>
      <c r="BF99" s="99"/>
      <c r="BG99" s="99"/>
      <c r="BH99" s="72"/>
      <c r="BI99" s="72"/>
      <c r="BJ99" s="99"/>
      <c r="BK99" s="112"/>
      <c r="BL99" s="97"/>
      <c r="BM99" s="99"/>
      <c r="BN99" s="112"/>
      <c r="BO99" s="72"/>
      <c r="BP99" s="99"/>
      <c r="BQ99" s="112"/>
      <c r="BR99" s="72"/>
      <c r="BS99" s="99"/>
      <c r="BT99" s="112"/>
      <c r="BU99" s="72"/>
      <c r="BV99" s="99"/>
      <c r="BW99" s="97"/>
      <c r="BX99" s="97"/>
      <c r="BY99" s="99"/>
      <c r="BZ99" s="97"/>
      <c r="CA99" s="97"/>
      <c r="CB99" s="99"/>
      <c r="CC99" s="72"/>
      <c r="CD99" s="72"/>
      <c r="CE99" s="99"/>
      <c r="CF99" s="97"/>
      <c r="CG99" s="72"/>
      <c r="CH99" s="99"/>
      <c r="CI99" s="112"/>
      <c r="CJ99" s="90"/>
      <c r="CK99" s="99"/>
      <c r="CL99" s="90">
        <v>8786356.0999999996</v>
      </c>
      <c r="CM99" s="90">
        <v>3009.03</v>
      </c>
      <c r="CN99" s="99">
        <f t="shared" si="224"/>
        <v>3009.03</v>
      </c>
      <c r="CO99" s="112">
        <f t="shared" si="225"/>
        <v>8783347.0700000003</v>
      </c>
      <c r="CP99" s="90">
        <v>93279.8</v>
      </c>
      <c r="CQ99" s="99">
        <f t="shared" si="226"/>
        <v>96288.83</v>
      </c>
      <c r="CR99" s="112">
        <f t="shared" si="227"/>
        <v>8690067.2699999996</v>
      </c>
      <c r="CS99" s="90">
        <v>90270.77</v>
      </c>
      <c r="CT99" s="99">
        <f t="shared" si="228"/>
        <v>186559.6</v>
      </c>
      <c r="CU99" s="112">
        <f t="shared" si="229"/>
        <v>8599796.5</v>
      </c>
      <c r="CV99" s="72">
        <v>93279.8</v>
      </c>
      <c r="CW99" s="99">
        <f t="shared" si="230"/>
        <v>279839.40000000002</v>
      </c>
      <c r="CX99" s="112">
        <f t="shared" si="231"/>
        <v>8506516.6999999993</v>
      </c>
      <c r="CY99" s="72">
        <v>90270.77</v>
      </c>
      <c r="CZ99" s="99">
        <f t="shared" si="232"/>
        <v>370110.17000000004</v>
      </c>
      <c r="DA99" s="112">
        <f t="shared" si="233"/>
        <v>8416245.9299999997</v>
      </c>
      <c r="DB99" s="72">
        <v>93279.8</v>
      </c>
      <c r="DC99" s="99">
        <f t="shared" si="234"/>
        <v>463389.97000000003</v>
      </c>
      <c r="DD99" s="112">
        <f t="shared" si="235"/>
        <v>8322966.1299999999</v>
      </c>
      <c r="DE99" s="72">
        <v>93279.8</v>
      </c>
      <c r="DF99" s="99">
        <f t="shared" si="236"/>
        <v>556669.77</v>
      </c>
      <c r="DG99" s="112">
        <f t="shared" si="237"/>
        <v>8229686.3300000001</v>
      </c>
      <c r="DH99" s="72">
        <v>90270.77</v>
      </c>
      <c r="DI99" s="99">
        <f t="shared" si="238"/>
        <v>646940.54</v>
      </c>
      <c r="DJ99" s="112">
        <f t="shared" si="239"/>
        <v>8139415.5600000005</v>
      </c>
      <c r="DK99" s="72">
        <v>93279.8</v>
      </c>
      <c r="DL99" s="99">
        <f t="shared" si="240"/>
        <v>740220.34000000008</v>
      </c>
      <c r="DM99" s="112">
        <f t="shared" si="241"/>
        <v>8046135.7600000007</v>
      </c>
      <c r="DN99" s="72">
        <v>90270.77</v>
      </c>
      <c r="DO99" s="99">
        <f t="shared" si="242"/>
        <v>830491.1100000001</v>
      </c>
      <c r="DP99" s="112">
        <f t="shared" si="243"/>
        <v>7955864.9900000012</v>
      </c>
      <c r="DQ99" s="113">
        <v>93279.79</v>
      </c>
      <c r="DR99" s="99">
        <f t="shared" si="244"/>
        <v>923770.90000000014</v>
      </c>
      <c r="DS99" s="112">
        <f t="shared" si="245"/>
        <v>7862585.2000000011</v>
      </c>
      <c r="DT99" s="114">
        <v>93279.8</v>
      </c>
      <c r="DU99" s="99">
        <f t="shared" si="246"/>
        <v>1017050.7000000002</v>
      </c>
      <c r="DV99" s="112">
        <f t="shared" si="247"/>
        <v>7769305.4000000013</v>
      </c>
      <c r="DW99" s="114">
        <v>84252.72</v>
      </c>
      <c r="DX99" s="99">
        <f t="shared" si="248"/>
        <v>1101303.4200000002</v>
      </c>
      <c r="DY99" s="112">
        <f t="shared" si="249"/>
        <v>7685052.6800000016</v>
      </c>
      <c r="DZ99" s="115">
        <v>93279.8</v>
      </c>
      <c r="EA99" s="99">
        <f t="shared" si="250"/>
        <v>1194583.2200000002</v>
      </c>
      <c r="EB99" s="112">
        <f t="shared" si="251"/>
        <v>7591772.8800000018</v>
      </c>
      <c r="EC99" s="114">
        <v>90270.77</v>
      </c>
      <c r="ED99" s="99">
        <f t="shared" si="252"/>
        <v>1284853.9900000002</v>
      </c>
      <c r="EE99" s="112">
        <f t="shared" si="253"/>
        <v>7501502.1100000022</v>
      </c>
      <c r="EF99" s="114">
        <v>93279.8</v>
      </c>
      <c r="EG99" s="99">
        <f t="shared" si="254"/>
        <v>1378133.7900000003</v>
      </c>
      <c r="EH99" s="112">
        <f t="shared" si="255"/>
        <v>7408222.3100000024</v>
      </c>
      <c r="EI99" s="114">
        <v>90270.77</v>
      </c>
      <c r="EJ99" s="99">
        <f t="shared" si="256"/>
        <v>1468404.5600000003</v>
      </c>
      <c r="EK99" s="112">
        <f t="shared" si="257"/>
        <v>7317951.5400000028</v>
      </c>
      <c r="EL99" s="94">
        <v>93279.8</v>
      </c>
      <c r="EM99" s="99">
        <f t="shared" si="258"/>
        <v>1561684.3600000003</v>
      </c>
      <c r="EN99" s="112">
        <f t="shared" si="259"/>
        <v>7224671.740000003</v>
      </c>
      <c r="EO99" s="114">
        <v>93279.8</v>
      </c>
      <c r="EP99" s="99">
        <f t="shared" si="260"/>
        <v>1654964.1600000004</v>
      </c>
      <c r="EQ99" s="112">
        <f t="shared" si="261"/>
        <v>7131391.9400000032</v>
      </c>
      <c r="ER99" s="95">
        <v>90270.77</v>
      </c>
      <c r="ES99" s="99">
        <f t="shared" si="262"/>
        <v>1745234.9300000004</v>
      </c>
      <c r="ET99" s="112">
        <f t="shared" si="263"/>
        <v>7041121.1700000037</v>
      </c>
      <c r="EU99" s="96">
        <v>93279.8</v>
      </c>
      <c r="EV99" s="99">
        <f t="shared" si="264"/>
        <v>1838514.7300000004</v>
      </c>
      <c r="EW99" s="112">
        <f t="shared" si="265"/>
        <v>6947841.3700000038</v>
      </c>
      <c r="EX99" s="114">
        <v>90270.77</v>
      </c>
      <c r="EY99" s="99">
        <f t="shared" si="266"/>
        <v>1928785.5000000005</v>
      </c>
      <c r="EZ99" s="112">
        <f t="shared" si="267"/>
        <v>6857570.6000000043</v>
      </c>
      <c r="FA99" s="114">
        <v>93279.79</v>
      </c>
      <c r="FB99" s="99">
        <f t="shared" si="268"/>
        <v>2022065.2900000005</v>
      </c>
      <c r="FC99" s="112">
        <f t="shared" si="269"/>
        <v>6764290.8100000042</v>
      </c>
    </row>
    <row r="100" spans="1:159" s="127" customFormat="1" ht="18" customHeight="1">
      <c r="A100" s="140">
        <v>84</v>
      </c>
      <c r="B100" s="140" t="s">
        <v>1163</v>
      </c>
      <c r="C100" s="140" t="s">
        <v>1164</v>
      </c>
      <c r="D100" s="140"/>
      <c r="E100" s="141">
        <v>20513</v>
      </c>
      <c r="F100" s="141"/>
      <c r="G100" s="90">
        <v>12.5</v>
      </c>
      <c r="H100" s="90">
        <v>882621.04</v>
      </c>
      <c r="I100" s="99"/>
      <c r="J100" s="99"/>
      <c r="K100" s="99"/>
      <c r="L100" s="99"/>
      <c r="M100" s="99"/>
      <c r="N100" s="99"/>
      <c r="O100" s="99"/>
      <c r="P100" s="99"/>
      <c r="Q100" s="99"/>
      <c r="R100" s="99"/>
      <c r="S100" s="99"/>
      <c r="T100" s="99"/>
      <c r="U100" s="99"/>
      <c r="V100" s="99"/>
      <c r="W100" s="99"/>
      <c r="X100" s="99"/>
      <c r="Y100" s="99"/>
      <c r="Z100" s="99"/>
      <c r="AA100" s="99"/>
      <c r="AB100" s="99"/>
      <c r="AC100" s="99"/>
      <c r="AD100" s="99"/>
      <c r="AE100" s="99"/>
      <c r="AF100" s="99"/>
      <c r="AG100" s="99"/>
      <c r="AH100" s="99"/>
      <c r="AI100" s="99"/>
      <c r="AJ100" s="99"/>
      <c r="AK100" s="99"/>
      <c r="AL100" s="99"/>
      <c r="AM100" s="99"/>
      <c r="AN100" s="99"/>
      <c r="AO100" s="99"/>
      <c r="AP100" s="99"/>
      <c r="AQ100" s="99"/>
      <c r="AR100" s="99"/>
      <c r="AS100" s="99"/>
      <c r="AT100" s="99"/>
      <c r="AU100" s="99"/>
      <c r="AV100" s="99"/>
      <c r="AW100" s="99"/>
      <c r="AX100" s="99"/>
      <c r="AY100" s="99"/>
      <c r="AZ100" s="99"/>
      <c r="BA100" s="99"/>
      <c r="BB100" s="99"/>
      <c r="BC100" s="99"/>
      <c r="BD100" s="99"/>
      <c r="BE100" s="99"/>
      <c r="BF100" s="99"/>
      <c r="BG100" s="99"/>
      <c r="BH100" s="72"/>
      <c r="BI100" s="72"/>
      <c r="BJ100" s="99"/>
      <c r="BK100" s="112"/>
      <c r="BL100" s="97"/>
      <c r="BM100" s="99"/>
      <c r="BN100" s="112"/>
      <c r="BO100" s="72"/>
      <c r="BP100" s="99"/>
      <c r="BQ100" s="112"/>
      <c r="BR100" s="72"/>
      <c r="BS100" s="99"/>
      <c r="BT100" s="112"/>
      <c r="BU100" s="72"/>
      <c r="BV100" s="99"/>
      <c r="BW100" s="97"/>
      <c r="BX100" s="97"/>
      <c r="BY100" s="99"/>
      <c r="BZ100" s="97"/>
      <c r="CA100" s="97"/>
      <c r="CB100" s="99"/>
      <c r="CC100" s="72"/>
      <c r="CD100" s="72"/>
      <c r="CE100" s="99"/>
      <c r="CF100" s="97"/>
      <c r="CG100" s="72"/>
      <c r="CH100" s="99"/>
      <c r="CI100" s="112"/>
      <c r="CJ100" s="90"/>
      <c r="CK100" s="99"/>
      <c r="CL100" s="90">
        <v>882621.04</v>
      </c>
      <c r="CM100" s="90">
        <v>302.27</v>
      </c>
      <c r="CN100" s="99">
        <f t="shared" si="224"/>
        <v>302.27</v>
      </c>
      <c r="CO100" s="112">
        <f t="shared" si="225"/>
        <v>882318.77</v>
      </c>
      <c r="CP100" s="90">
        <v>9370.2800000000007</v>
      </c>
      <c r="CQ100" s="99">
        <f t="shared" si="226"/>
        <v>9672.5500000000011</v>
      </c>
      <c r="CR100" s="112">
        <f t="shared" si="227"/>
        <v>872948.49</v>
      </c>
      <c r="CS100" s="90">
        <v>9068.01</v>
      </c>
      <c r="CT100" s="99">
        <f t="shared" si="228"/>
        <v>18740.560000000001</v>
      </c>
      <c r="CU100" s="112">
        <f t="shared" si="229"/>
        <v>863880.48</v>
      </c>
      <c r="CV100" s="72">
        <v>9370.2800000000007</v>
      </c>
      <c r="CW100" s="99">
        <f t="shared" si="230"/>
        <v>28110.840000000004</v>
      </c>
      <c r="CX100" s="112">
        <f t="shared" si="231"/>
        <v>854510.2</v>
      </c>
      <c r="CY100" s="72">
        <v>9068.01</v>
      </c>
      <c r="CZ100" s="99">
        <f t="shared" si="232"/>
        <v>37178.850000000006</v>
      </c>
      <c r="DA100" s="112">
        <f t="shared" si="233"/>
        <v>845442.19</v>
      </c>
      <c r="DB100" s="72">
        <v>9370.2800000000007</v>
      </c>
      <c r="DC100" s="99">
        <f t="shared" si="234"/>
        <v>46549.130000000005</v>
      </c>
      <c r="DD100" s="112">
        <f t="shared" si="235"/>
        <v>836071.90999999992</v>
      </c>
      <c r="DE100" s="72">
        <v>9370.2800000000007</v>
      </c>
      <c r="DF100" s="99">
        <f t="shared" si="236"/>
        <v>55919.41</v>
      </c>
      <c r="DG100" s="112">
        <f t="shared" si="237"/>
        <v>826701.62999999989</v>
      </c>
      <c r="DH100" s="72">
        <v>9068.01</v>
      </c>
      <c r="DI100" s="99">
        <f t="shared" si="238"/>
        <v>64987.420000000006</v>
      </c>
      <c r="DJ100" s="112">
        <f t="shared" si="239"/>
        <v>817633.61999999988</v>
      </c>
      <c r="DK100" s="72">
        <v>9370.2800000000007</v>
      </c>
      <c r="DL100" s="99">
        <f t="shared" si="240"/>
        <v>74357.700000000012</v>
      </c>
      <c r="DM100" s="112">
        <f t="shared" si="241"/>
        <v>808263.33999999985</v>
      </c>
      <c r="DN100" s="72">
        <v>9068.01</v>
      </c>
      <c r="DO100" s="99">
        <f t="shared" si="242"/>
        <v>83425.710000000006</v>
      </c>
      <c r="DP100" s="112">
        <f t="shared" si="243"/>
        <v>799195.32999999984</v>
      </c>
      <c r="DQ100" s="113">
        <v>9370.31</v>
      </c>
      <c r="DR100" s="99">
        <f t="shared" si="244"/>
        <v>92796.02</v>
      </c>
      <c r="DS100" s="112">
        <f t="shared" si="245"/>
        <v>789825.01999999979</v>
      </c>
      <c r="DT100" s="114">
        <v>9370.2800000000007</v>
      </c>
      <c r="DU100" s="99">
        <f t="shared" si="246"/>
        <v>102166.3</v>
      </c>
      <c r="DV100" s="112">
        <f t="shared" si="247"/>
        <v>780454.73999999976</v>
      </c>
      <c r="DW100" s="114">
        <v>8463.48</v>
      </c>
      <c r="DX100" s="99">
        <f t="shared" si="248"/>
        <v>110629.78</v>
      </c>
      <c r="DY100" s="112">
        <f t="shared" si="249"/>
        <v>771991.25999999978</v>
      </c>
      <c r="DZ100" s="115">
        <v>9370.2800000000007</v>
      </c>
      <c r="EA100" s="99">
        <f t="shared" si="250"/>
        <v>120000.06</v>
      </c>
      <c r="EB100" s="112">
        <f t="shared" si="251"/>
        <v>762620.97999999975</v>
      </c>
      <c r="EC100" s="114">
        <v>9068.01</v>
      </c>
      <c r="ED100" s="99">
        <f t="shared" si="252"/>
        <v>129068.06999999999</v>
      </c>
      <c r="EE100" s="112">
        <f t="shared" si="253"/>
        <v>753552.96999999974</v>
      </c>
      <c r="EF100" s="114">
        <v>9370.2800000000007</v>
      </c>
      <c r="EG100" s="99">
        <f t="shared" si="254"/>
        <v>138438.35</v>
      </c>
      <c r="EH100" s="112">
        <f t="shared" si="255"/>
        <v>744182.68999999971</v>
      </c>
      <c r="EI100" s="114">
        <v>9068.01</v>
      </c>
      <c r="EJ100" s="99">
        <f t="shared" si="256"/>
        <v>147506.36000000002</v>
      </c>
      <c r="EK100" s="112">
        <f t="shared" si="257"/>
        <v>735114.6799999997</v>
      </c>
      <c r="EL100" s="94">
        <v>9370.2800000000007</v>
      </c>
      <c r="EM100" s="99">
        <f t="shared" si="258"/>
        <v>156876.64000000001</v>
      </c>
      <c r="EN100" s="112">
        <f t="shared" si="259"/>
        <v>725744.39999999967</v>
      </c>
      <c r="EO100" s="114">
        <v>9370.2800000000007</v>
      </c>
      <c r="EP100" s="99">
        <f t="shared" si="260"/>
        <v>166246.92000000001</v>
      </c>
      <c r="EQ100" s="112">
        <f t="shared" si="261"/>
        <v>716374.11999999965</v>
      </c>
      <c r="ER100" s="95">
        <v>9068.01</v>
      </c>
      <c r="ES100" s="99">
        <f t="shared" si="262"/>
        <v>175314.93000000002</v>
      </c>
      <c r="ET100" s="112">
        <f t="shared" si="263"/>
        <v>707306.10999999964</v>
      </c>
      <c r="EU100" s="96">
        <v>9370.2800000000007</v>
      </c>
      <c r="EV100" s="99">
        <f t="shared" si="264"/>
        <v>184685.21000000002</v>
      </c>
      <c r="EW100" s="112">
        <f t="shared" si="265"/>
        <v>697935.82999999961</v>
      </c>
      <c r="EX100" s="114">
        <v>9068.01</v>
      </c>
      <c r="EY100" s="99">
        <f t="shared" si="266"/>
        <v>193753.22000000003</v>
      </c>
      <c r="EZ100" s="112">
        <f t="shared" si="267"/>
        <v>688867.8199999996</v>
      </c>
      <c r="FA100" s="114">
        <v>9370.31</v>
      </c>
      <c r="FB100" s="99">
        <f t="shared" si="268"/>
        <v>203123.53000000003</v>
      </c>
      <c r="FC100" s="112">
        <f t="shared" si="269"/>
        <v>679497.50999999954</v>
      </c>
    </row>
    <row r="101" spans="1:159" s="127" customFormat="1" ht="18" customHeight="1">
      <c r="A101" s="140">
        <v>85</v>
      </c>
      <c r="B101" s="140" t="s">
        <v>1165</v>
      </c>
      <c r="C101" s="140" t="s">
        <v>1166</v>
      </c>
      <c r="D101" s="140"/>
      <c r="E101" s="141">
        <v>20513</v>
      </c>
      <c r="F101" s="141"/>
      <c r="G101" s="90">
        <v>12.5</v>
      </c>
      <c r="H101" s="90">
        <v>1613178.52</v>
      </c>
      <c r="I101" s="99"/>
      <c r="J101" s="99"/>
      <c r="K101" s="99"/>
      <c r="L101" s="99"/>
      <c r="M101" s="99"/>
      <c r="N101" s="99"/>
      <c r="O101" s="99"/>
      <c r="P101" s="99"/>
      <c r="Q101" s="99"/>
      <c r="R101" s="99"/>
      <c r="S101" s="99"/>
      <c r="T101" s="99"/>
      <c r="U101" s="99"/>
      <c r="V101" s="99"/>
      <c r="W101" s="99"/>
      <c r="X101" s="99"/>
      <c r="Y101" s="99"/>
      <c r="Z101" s="99"/>
      <c r="AA101" s="99"/>
      <c r="AB101" s="99"/>
      <c r="AC101" s="99"/>
      <c r="AD101" s="99"/>
      <c r="AE101" s="99"/>
      <c r="AF101" s="99"/>
      <c r="AG101" s="99"/>
      <c r="AH101" s="99"/>
      <c r="AI101" s="99"/>
      <c r="AJ101" s="99"/>
      <c r="AK101" s="99"/>
      <c r="AL101" s="99"/>
      <c r="AM101" s="99"/>
      <c r="AN101" s="99"/>
      <c r="AO101" s="99"/>
      <c r="AP101" s="99"/>
      <c r="AQ101" s="99"/>
      <c r="AR101" s="99"/>
      <c r="AS101" s="99"/>
      <c r="AT101" s="99"/>
      <c r="AU101" s="99"/>
      <c r="AV101" s="99"/>
      <c r="AW101" s="99"/>
      <c r="AX101" s="99"/>
      <c r="AY101" s="99"/>
      <c r="AZ101" s="99"/>
      <c r="BA101" s="99"/>
      <c r="BB101" s="99"/>
      <c r="BC101" s="99"/>
      <c r="BD101" s="99"/>
      <c r="BE101" s="99"/>
      <c r="BF101" s="99"/>
      <c r="BG101" s="99"/>
      <c r="BH101" s="72"/>
      <c r="BI101" s="72"/>
      <c r="BJ101" s="99"/>
      <c r="BK101" s="112"/>
      <c r="BL101" s="97"/>
      <c r="BM101" s="99"/>
      <c r="BN101" s="112"/>
      <c r="BO101" s="72"/>
      <c r="BP101" s="99"/>
      <c r="BQ101" s="112"/>
      <c r="BR101" s="72"/>
      <c r="BS101" s="99"/>
      <c r="BT101" s="112"/>
      <c r="BU101" s="72"/>
      <c r="BV101" s="99"/>
      <c r="BW101" s="97"/>
      <c r="BX101" s="97"/>
      <c r="BY101" s="99"/>
      <c r="BZ101" s="97"/>
      <c r="CA101" s="97"/>
      <c r="CB101" s="99"/>
      <c r="CC101" s="72"/>
      <c r="CD101" s="72"/>
      <c r="CE101" s="99"/>
      <c r="CF101" s="97"/>
      <c r="CG101" s="72"/>
      <c r="CH101" s="99"/>
      <c r="CI101" s="112"/>
      <c r="CJ101" s="90"/>
      <c r="CK101" s="99"/>
      <c r="CL101" s="90">
        <v>1613178.52</v>
      </c>
      <c r="CM101" s="90">
        <v>552.46</v>
      </c>
      <c r="CN101" s="99">
        <f t="shared" si="224"/>
        <v>552.46</v>
      </c>
      <c r="CO101" s="112">
        <f t="shared" si="225"/>
        <v>1612626.06</v>
      </c>
      <c r="CP101" s="90">
        <v>17126.2</v>
      </c>
      <c r="CQ101" s="99">
        <f t="shared" si="226"/>
        <v>17678.66</v>
      </c>
      <c r="CR101" s="112">
        <f t="shared" si="227"/>
        <v>1595499.86</v>
      </c>
      <c r="CS101" s="90">
        <v>16573.740000000002</v>
      </c>
      <c r="CT101" s="99">
        <f t="shared" si="228"/>
        <v>34252.400000000001</v>
      </c>
      <c r="CU101" s="112">
        <f t="shared" si="229"/>
        <v>1578926.12</v>
      </c>
      <c r="CV101" s="72">
        <v>17126.2</v>
      </c>
      <c r="CW101" s="99">
        <f t="shared" si="230"/>
        <v>51378.600000000006</v>
      </c>
      <c r="CX101" s="112">
        <f t="shared" si="231"/>
        <v>1561799.9200000002</v>
      </c>
      <c r="CY101" s="72">
        <v>16573.740000000002</v>
      </c>
      <c r="CZ101" s="99">
        <f t="shared" si="232"/>
        <v>67952.340000000011</v>
      </c>
      <c r="DA101" s="112">
        <f t="shared" si="233"/>
        <v>1545226.1800000002</v>
      </c>
      <c r="DB101" s="72">
        <v>17126.2</v>
      </c>
      <c r="DC101" s="99">
        <f t="shared" si="234"/>
        <v>85078.540000000008</v>
      </c>
      <c r="DD101" s="112">
        <f t="shared" si="235"/>
        <v>1528099.9800000002</v>
      </c>
      <c r="DE101" s="72">
        <v>17126.2</v>
      </c>
      <c r="DF101" s="99">
        <f t="shared" si="236"/>
        <v>102204.74</v>
      </c>
      <c r="DG101" s="112">
        <f t="shared" si="237"/>
        <v>1510973.7800000003</v>
      </c>
      <c r="DH101" s="72">
        <v>16573.740000000002</v>
      </c>
      <c r="DI101" s="99">
        <f t="shared" si="238"/>
        <v>118778.48000000001</v>
      </c>
      <c r="DJ101" s="112">
        <f t="shared" si="239"/>
        <v>1494400.0400000003</v>
      </c>
      <c r="DK101" s="72">
        <v>17126.2</v>
      </c>
      <c r="DL101" s="99">
        <f t="shared" si="240"/>
        <v>135904.68000000002</v>
      </c>
      <c r="DM101" s="112">
        <f t="shared" si="241"/>
        <v>1477273.8400000003</v>
      </c>
      <c r="DN101" s="72">
        <v>16573.740000000002</v>
      </c>
      <c r="DO101" s="99">
        <f t="shared" si="242"/>
        <v>152478.42000000001</v>
      </c>
      <c r="DP101" s="112">
        <f t="shared" si="243"/>
        <v>1460700.1000000003</v>
      </c>
      <c r="DQ101" s="113">
        <v>17126.2</v>
      </c>
      <c r="DR101" s="99">
        <f t="shared" si="244"/>
        <v>169604.62000000002</v>
      </c>
      <c r="DS101" s="112">
        <f t="shared" si="245"/>
        <v>1443573.9000000004</v>
      </c>
      <c r="DT101" s="114">
        <v>17126.2</v>
      </c>
      <c r="DU101" s="99">
        <f t="shared" si="246"/>
        <v>186730.82000000004</v>
      </c>
      <c r="DV101" s="112">
        <f t="shared" si="247"/>
        <v>1426447.7000000004</v>
      </c>
      <c r="DW101" s="114">
        <v>15468.83</v>
      </c>
      <c r="DX101" s="99">
        <f t="shared" si="248"/>
        <v>202199.65000000002</v>
      </c>
      <c r="DY101" s="112">
        <f t="shared" si="249"/>
        <v>1410978.8700000003</v>
      </c>
      <c r="DZ101" s="115">
        <v>17126.2</v>
      </c>
      <c r="EA101" s="99">
        <f t="shared" si="250"/>
        <v>219325.85000000003</v>
      </c>
      <c r="EB101" s="112">
        <f t="shared" si="251"/>
        <v>1393852.6700000004</v>
      </c>
      <c r="EC101" s="114">
        <v>16573.740000000002</v>
      </c>
      <c r="ED101" s="99">
        <f t="shared" si="252"/>
        <v>235899.59000000003</v>
      </c>
      <c r="EE101" s="112">
        <f t="shared" si="253"/>
        <v>1377278.9300000004</v>
      </c>
      <c r="EF101" s="114">
        <v>17126.2</v>
      </c>
      <c r="EG101" s="99">
        <f t="shared" si="254"/>
        <v>253025.79000000004</v>
      </c>
      <c r="EH101" s="112">
        <f t="shared" si="255"/>
        <v>1360152.7300000004</v>
      </c>
      <c r="EI101" s="114">
        <v>16573.740000000002</v>
      </c>
      <c r="EJ101" s="99">
        <f t="shared" si="256"/>
        <v>269599.53000000003</v>
      </c>
      <c r="EK101" s="112">
        <f t="shared" si="257"/>
        <v>1343578.9900000005</v>
      </c>
      <c r="EL101" s="94">
        <v>17126.2</v>
      </c>
      <c r="EM101" s="99">
        <f t="shared" si="258"/>
        <v>286725.73000000004</v>
      </c>
      <c r="EN101" s="112">
        <f t="shared" si="259"/>
        <v>1326452.7900000005</v>
      </c>
      <c r="EO101" s="114">
        <v>17126.2</v>
      </c>
      <c r="EP101" s="99">
        <f t="shared" si="260"/>
        <v>303851.93000000005</v>
      </c>
      <c r="EQ101" s="112">
        <f t="shared" si="261"/>
        <v>1309326.5900000005</v>
      </c>
      <c r="ER101" s="95">
        <v>16573.740000000002</v>
      </c>
      <c r="ES101" s="99">
        <f t="shared" si="262"/>
        <v>320425.67000000004</v>
      </c>
      <c r="ET101" s="112">
        <f t="shared" si="263"/>
        <v>1292752.8500000006</v>
      </c>
      <c r="EU101" s="96">
        <v>17126.2</v>
      </c>
      <c r="EV101" s="99">
        <f t="shared" si="264"/>
        <v>337551.87000000005</v>
      </c>
      <c r="EW101" s="112">
        <f t="shared" si="265"/>
        <v>1275626.6500000006</v>
      </c>
      <c r="EX101" s="114">
        <v>16573.740000000002</v>
      </c>
      <c r="EY101" s="99">
        <f t="shared" si="266"/>
        <v>354125.61000000004</v>
      </c>
      <c r="EZ101" s="112">
        <f t="shared" si="267"/>
        <v>1259052.9100000006</v>
      </c>
      <c r="FA101" s="114">
        <v>17126.2</v>
      </c>
      <c r="FB101" s="99">
        <f t="shared" si="268"/>
        <v>371251.81000000006</v>
      </c>
      <c r="FC101" s="112">
        <f t="shared" si="269"/>
        <v>1241926.7100000007</v>
      </c>
    </row>
    <row r="102" spans="1:159" s="128" customFormat="1" ht="18" customHeight="1">
      <c r="A102" s="142">
        <v>86</v>
      </c>
      <c r="B102" s="142" t="s">
        <v>1167</v>
      </c>
      <c r="C102" s="142" t="s">
        <v>1168</v>
      </c>
      <c r="D102" s="71" t="s">
        <v>1057</v>
      </c>
      <c r="E102" s="143">
        <v>20515</v>
      </c>
      <c r="F102" s="143"/>
      <c r="G102" s="107">
        <v>12.5</v>
      </c>
      <c r="H102" s="107">
        <v>4257743.67</v>
      </c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4"/>
      <c r="Z102" s="104"/>
      <c r="AA102" s="104"/>
      <c r="AB102" s="104"/>
      <c r="AC102" s="104"/>
      <c r="AD102" s="104"/>
      <c r="AE102" s="104"/>
      <c r="AF102" s="104"/>
      <c r="AG102" s="104"/>
      <c r="AH102" s="104"/>
      <c r="AI102" s="104"/>
      <c r="AJ102" s="104"/>
      <c r="AK102" s="104"/>
      <c r="AL102" s="104"/>
      <c r="AM102" s="104"/>
      <c r="AN102" s="104"/>
      <c r="AO102" s="104"/>
      <c r="AP102" s="104"/>
      <c r="AQ102" s="104"/>
      <c r="AR102" s="104"/>
      <c r="AS102" s="104"/>
      <c r="AT102" s="104"/>
      <c r="AU102" s="104"/>
      <c r="AV102" s="104"/>
      <c r="AW102" s="104"/>
      <c r="AX102" s="104"/>
      <c r="AY102" s="104"/>
      <c r="AZ102" s="104"/>
      <c r="BA102" s="104"/>
      <c r="BB102" s="104"/>
      <c r="BC102" s="104"/>
      <c r="BD102" s="104"/>
      <c r="BE102" s="104"/>
      <c r="BF102" s="104"/>
      <c r="BG102" s="104"/>
      <c r="BH102" s="103"/>
      <c r="BI102" s="103"/>
      <c r="BJ102" s="104"/>
      <c r="BK102" s="122"/>
      <c r="BL102" s="123"/>
      <c r="BM102" s="104"/>
      <c r="BN102" s="122"/>
      <c r="BO102" s="103"/>
      <c r="BP102" s="104"/>
      <c r="BQ102" s="122"/>
      <c r="BR102" s="103"/>
      <c r="BS102" s="104"/>
      <c r="BT102" s="122"/>
      <c r="BU102" s="103"/>
      <c r="BV102" s="104"/>
      <c r="BW102" s="123"/>
      <c r="BX102" s="123"/>
      <c r="BY102" s="104"/>
      <c r="BZ102" s="123"/>
      <c r="CA102" s="123"/>
      <c r="CB102" s="104"/>
      <c r="CC102" s="103"/>
      <c r="CD102" s="103"/>
      <c r="CE102" s="104"/>
      <c r="CF102" s="123"/>
      <c r="CG102" s="103"/>
      <c r="CH102" s="104"/>
      <c r="CI102" s="122"/>
      <c r="CJ102" s="107"/>
      <c r="CK102" s="104"/>
      <c r="CL102" s="107"/>
      <c r="CM102" s="107"/>
      <c r="CN102" s="104"/>
      <c r="CO102" s="107">
        <v>4257743.67</v>
      </c>
      <c r="CP102" s="107">
        <v>45202.06</v>
      </c>
      <c r="CQ102" s="104">
        <f>CN102+CP102</f>
        <v>45202.06</v>
      </c>
      <c r="CR102" s="122">
        <f>CO102-CP102</f>
        <v>4212541.6100000003</v>
      </c>
      <c r="CS102" s="107">
        <v>43743.93</v>
      </c>
      <c r="CT102" s="104">
        <f>CQ102+CS102</f>
        <v>88945.989999999991</v>
      </c>
      <c r="CU102" s="122">
        <f>CR102-CS102</f>
        <v>4168797.68</v>
      </c>
      <c r="CV102" s="103">
        <v>45202.06</v>
      </c>
      <c r="CW102" s="104">
        <f>CT102+CV102</f>
        <v>134148.04999999999</v>
      </c>
      <c r="CX102" s="122">
        <f>CU102-CV102</f>
        <v>4123595.62</v>
      </c>
      <c r="CY102" s="103">
        <v>43743.93</v>
      </c>
      <c r="CZ102" s="104">
        <f t="shared" si="232"/>
        <v>177891.97999999998</v>
      </c>
      <c r="DA102" s="122">
        <f t="shared" si="233"/>
        <v>4079851.69</v>
      </c>
      <c r="DB102" s="103">
        <v>45202.06</v>
      </c>
      <c r="DC102" s="104">
        <f t="shared" si="234"/>
        <v>223094.03999999998</v>
      </c>
      <c r="DD102" s="122">
        <f t="shared" si="235"/>
        <v>4034649.63</v>
      </c>
      <c r="DE102" s="103">
        <v>45202.06</v>
      </c>
      <c r="DF102" s="104">
        <f t="shared" si="236"/>
        <v>268296.09999999998</v>
      </c>
      <c r="DG102" s="122">
        <f t="shared" si="237"/>
        <v>3989447.57</v>
      </c>
      <c r="DH102" s="103">
        <v>43743.93</v>
      </c>
      <c r="DI102" s="104">
        <f t="shared" si="238"/>
        <v>312040.02999999997</v>
      </c>
      <c r="DJ102" s="122">
        <f t="shared" si="239"/>
        <v>3945703.6399999997</v>
      </c>
      <c r="DK102" s="103">
        <v>45202.06</v>
      </c>
      <c r="DL102" s="104">
        <f t="shared" si="240"/>
        <v>357242.08999999997</v>
      </c>
      <c r="DM102" s="122">
        <f t="shared" si="241"/>
        <v>3900501.5799999996</v>
      </c>
      <c r="DN102" s="103">
        <v>43743.93</v>
      </c>
      <c r="DO102" s="104">
        <f t="shared" si="242"/>
        <v>400986.01999999996</v>
      </c>
      <c r="DP102" s="122">
        <f t="shared" si="243"/>
        <v>3856757.6499999994</v>
      </c>
      <c r="DQ102" s="121">
        <v>45202.080000000002</v>
      </c>
      <c r="DR102" s="104">
        <f t="shared" si="244"/>
        <v>446188.1</v>
      </c>
      <c r="DS102" s="122">
        <f t="shared" si="245"/>
        <v>3811555.5699999994</v>
      </c>
      <c r="DT102" s="124">
        <v>45202.06</v>
      </c>
      <c r="DU102" s="104">
        <f t="shared" si="246"/>
        <v>491390.16</v>
      </c>
      <c r="DV102" s="122">
        <f t="shared" si="247"/>
        <v>3766353.5099999993</v>
      </c>
      <c r="DW102" s="124">
        <v>40827.67</v>
      </c>
      <c r="DX102" s="104">
        <f t="shared" si="248"/>
        <v>532217.82999999996</v>
      </c>
      <c r="DY102" s="122">
        <f t="shared" si="249"/>
        <v>3725525.8399999994</v>
      </c>
      <c r="DZ102" s="125">
        <v>45202.06</v>
      </c>
      <c r="EA102" s="104">
        <f t="shared" si="250"/>
        <v>577419.8899999999</v>
      </c>
      <c r="EB102" s="122">
        <f t="shared" si="251"/>
        <v>3680323.7799999993</v>
      </c>
      <c r="EC102" s="124">
        <v>43743.93</v>
      </c>
      <c r="ED102" s="104">
        <f t="shared" si="252"/>
        <v>621163.81999999995</v>
      </c>
      <c r="EE102" s="122">
        <f t="shared" si="253"/>
        <v>3636579.8499999992</v>
      </c>
      <c r="EF102" s="124">
        <v>45202.06</v>
      </c>
      <c r="EG102" s="104">
        <f t="shared" si="254"/>
        <v>666365.87999999989</v>
      </c>
      <c r="EH102" s="122">
        <f t="shared" si="255"/>
        <v>3591377.7899999991</v>
      </c>
      <c r="EI102" s="124">
        <v>43743.93</v>
      </c>
      <c r="EJ102" s="104">
        <f t="shared" si="256"/>
        <v>710109.80999999994</v>
      </c>
      <c r="EK102" s="122">
        <f t="shared" si="257"/>
        <v>3547633.8599999989</v>
      </c>
      <c r="EL102" s="108">
        <v>45202.06</v>
      </c>
      <c r="EM102" s="104">
        <f t="shared" si="258"/>
        <v>755311.86999999988</v>
      </c>
      <c r="EN102" s="122">
        <f t="shared" si="259"/>
        <v>3502431.7999999989</v>
      </c>
      <c r="EO102" s="124">
        <v>45202.06</v>
      </c>
      <c r="EP102" s="104">
        <f t="shared" si="260"/>
        <v>800513.92999999993</v>
      </c>
      <c r="EQ102" s="122">
        <f t="shared" si="261"/>
        <v>3457229.7399999988</v>
      </c>
      <c r="ER102" s="109">
        <v>43743.93</v>
      </c>
      <c r="ES102" s="104">
        <f t="shared" si="262"/>
        <v>844257.86</v>
      </c>
      <c r="ET102" s="122">
        <f t="shared" si="263"/>
        <v>3413485.8099999987</v>
      </c>
      <c r="EU102" s="110">
        <v>45202.06</v>
      </c>
      <c r="EV102" s="104">
        <f t="shared" si="264"/>
        <v>889459.91999999993</v>
      </c>
      <c r="EW102" s="122">
        <f t="shared" si="265"/>
        <v>3368283.7499999986</v>
      </c>
      <c r="EX102" s="124">
        <v>43743.93</v>
      </c>
      <c r="EY102" s="104">
        <f t="shared" si="266"/>
        <v>933203.85</v>
      </c>
      <c r="EZ102" s="122">
        <f t="shared" si="267"/>
        <v>3324539.8199999984</v>
      </c>
      <c r="FA102" s="124">
        <v>45202.080000000002</v>
      </c>
      <c r="FB102" s="104">
        <f t="shared" si="268"/>
        <v>978405.92999999993</v>
      </c>
      <c r="FC102" s="122">
        <f t="shared" si="269"/>
        <v>3279337.7399999984</v>
      </c>
    </row>
    <row r="103" spans="1:159" s="127" customFormat="1" ht="18" customHeight="1">
      <c r="A103" s="140">
        <v>87</v>
      </c>
      <c r="B103" s="140" t="s">
        <v>1169</v>
      </c>
      <c r="C103" s="140" t="s">
        <v>1170</v>
      </c>
      <c r="D103" s="140"/>
      <c r="E103" s="141">
        <v>20541</v>
      </c>
      <c r="F103" s="144"/>
      <c r="G103" s="90">
        <v>12.5</v>
      </c>
      <c r="H103" s="90">
        <v>28610</v>
      </c>
      <c r="I103" s="99"/>
      <c r="J103" s="99"/>
      <c r="K103" s="99"/>
      <c r="L103" s="99"/>
      <c r="M103" s="99"/>
      <c r="N103" s="99"/>
      <c r="O103" s="99"/>
      <c r="P103" s="99"/>
      <c r="Q103" s="99"/>
      <c r="R103" s="99"/>
      <c r="S103" s="99"/>
      <c r="T103" s="99"/>
      <c r="U103" s="99"/>
      <c r="V103" s="99"/>
      <c r="W103" s="99"/>
      <c r="X103" s="99"/>
      <c r="Y103" s="99"/>
      <c r="Z103" s="99"/>
      <c r="AA103" s="99"/>
      <c r="AB103" s="99"/>
      <c r="AC103" s="99"/>
      <c r="AD103" s="99"/>
      <c r="AE103" s="99"/>
      <c r="AF103" s="99"/>
      <c r="AG103" s="99"/>
      <c r="AH103" s="99"/>
      <c r="AI103" s="99"/>
      <c r="AJ103" s="99"/>
      <c r="AK103" s="99"/>
      <c r="AL103" s="99"/>
      <c r="AM103" s="99"/>
      <c r="AN103" s="99"/>
      <c r="AO103" s="99"/>
      <c r="AP103" s="99"/>
      <c r="AQ103" s="99"/>
      <c r="AR103" s="99"/>
      <c r="AS103" s="99"/>
      <c r="AT103" s="99"/>
      <c r="AU103" s="99"/>
      <c r="AV103" s="99"/>
      <c r="AW103" s="99"/>
      <c r="AX103" s="99"/>
      <c r="AY103" s="99"/>
      <c r="AZ103" s="99"/>
      <c r="BA103" s="99"/>
      <c r="BB103" s="99"/>
      <c r="BC103" s="99"/>
      <c r="BD103" s="99"/>
      <c r="BE103" s="99"/>
      <c r="BF103" s="99"/>
      <c r="BG103" s="99"/>
      <c r="BH103" s="72"/>
      <c r="BI103" s="72"/>
      <c r="BJ103" s="99"/>
      <c r="BK103" s="112"/>
      <c r="BL103" s="97"/>
      <c r="BM103" s="99"/>
      <c r="BN103" s="112"/>
      <c r="BO103" s="72"/>
      <c r="BP103" s="99"/>
      <c r="BQ103" s="112"/>
      <c r="BR103" s="72"/>
      <c r="BS103" s="99"/>
      <c r="BT103" s="112"/>
      <c r="BU103" s="72"/>
      <c r="BV103" s="99"/>
      <c r="BW103" s="97"/>
      <c r="BX103" s="97"/>
      <c r="BY103" s="99"/>
      <c r="BZ103" s="97"/>
      <c r="CA103" s="97"/>
      <c r="CB103" s="99"/>
      <c r="CC103" s="72"/>
      <c r="CD103" s="72"/>
      <c r="CE103" s="99"/>
      <c r="CF103" s="97"/>
      <c r="CG103" s="72"/>
      <c r="CH103" s="99"/>
      <c r="CI103" s="112"/>
      <c r="CJ103" s="90"/>
      <c r="CK103" s="99"/>
      <c r="CL103" s="90"/>
      <c r="CM103" s="90"/>
      <c r="CN103" s="99"/>
      <c r="CO103" s="90">
        <v>28610</v>
      </c>
      <c r="CP103" s="90">
        <v>48.99</v>
      </c>
      <c r="CQ103" s="99">
        <f>CN103+CP103</f>
        <v>48.99</v>
      </c>
      <c r="CR103" s="112">
        <f>CO103-CP103</f>
        <v>28561.01</v>
      </c>
      <c r="CS103" s="90">
        <v>293.93</v>
      </c>
      <c r="CT103" s="99">
        <f>CQ103+CS103</f>
        <v>342.92</v>
      </c>
      <c r="CU103" s="112">
        <f>CR103-CS103</f>
        <v>28267.079999999998</v>
      </c>
      <c r="CV103" s="72">
        <v>303.73</v>
      </c>
      <c r="CW103" s="99">
        <f>CT103+CV103</f>
        <v>646.65000000000009</v>
      </c>
      <c r="CX103" s="112">
        <f>CU103-CV103</f>
        <v>27963.35</v>
      </c>
      <c r="CY103" s="72">
        <v>293.93</v>
      </c>
      <c r="CZ103" s="99">
        <f t="shared" si="232"/>
        <v>940.58000000000015</v>
      </c>
      <c r="DA103" s="112">
        <f t="shared" si="233"/>
        <v>27669.42</v>
      </c>
      <c r="DB103" s="72">
        <v>303.73</v>
      </c>
      <c r="DC103" s="99">
        <f t="shared" si="234"/>
        <v>1244.3100000000002</v>
      </c>
      <c r="DD103" s="112">
        <f t="shared" si="235"/>
        <v>27365.69</v>
      </c>
      <c r="DE103" s="72">
        <v>303.73</v>
      </c>
      <c r="DF103" s="99">
        <f t="shared" si="236"/>
        <v>1548.0400000000002</v>
      </c>
      <c r="DG103" s="112">
        <f t="shared" si="237"/>
        <v>27061.96</v>
      </c>
      <c r="DH103" s="72">
        <v>293.93</v>
      </c>
      <c r="DI103" s="99">
        <f t="shared" si="238"/>
        <v>1841.9700000000003</v>
      </c>
      <c r="DJ103" s="112">
        <f t="shared" si="239"/>
        <v>26768.03</v>
      </c>
      <c r="DK103" s="72">
        <v>303.73</v>
      </c>
      <c r="DL103" s="99">
        <f t="shared" si="240"/>
        <v>2145.7000000000003</v>
      </c>
      <c r="DM103" s="112">
        <f t="shared" si="241"/>
        <v>26464.3</v>
      </c>
      <c r="DN103" s="72">
        <v>293.93</v>
      </c>
      <c r="DO103" s="99">
        <f t="shared" si="242"/>
        <v>2439.63</v>
      </c>
      <c r="DP103" s="112">
        <f t="shared" si="243"/>
        <v>26170.37</v>
      </c>
      <c r="DQ103" s="113">
        <v>303.7</v>
      </c>
      <c r="DR103" s="99">
        <f t="shared" si="244"/>
        <v>2743.33</v>
      </c>
      <c r="DS103" s="112">
        <f t="shared" si="245"/>
        <v>25866.67</v>
      </c>
      <c r="DT103" s="114">
        <v>303.73</v>
      </c>
      <c r="DU103" s="99">
        <f t="shared" si="246"/>
        <v>3047.06</v>
      </c>
      <c r="DV103" s="112">
        <f t="shared" si="247"/>
        <v>25562.94</v>
      </c>
      <c r="DW103" s="114">
        <v>274.33</v>
      </c>
      <c r="DX103" s="99">
        <f t="shared" si="248"/>
        <v>3321.39</v>
      </c>
      <c r="DY103" s="112">
        <f t="shared" si="249"/>
        <v>25288.609999999997</v>
      </c>
      <c r="DZ103" s="115">
        <v>303.73</v>
      </c>
      <c r="EA103" s="99">
        <f t="shared" si="250"/>
        <v>3625.12</v>
      </c>
      <c r="EB103" s="112">
        <f t="shared" si="251"/>
        <v>24984.879999999997</v>
      </c>
      <c r="EC103" s="114">
        <v>293.93</v>
      </c>
      <c r="ED103" s="99">
        <f t="shared" si="252"/>
        <v>3919.0499999999997</v>
      </c>
      <c r="EE103" s="112">
        <f t="shared" si="253"/>
        <v>24690.949999999997</v>
      </c>
      <c r="EF103" s="114">
        <v>303.73</v>
      </c>
      <c r="EG103" s="99">
        <f t="shared" si="254"/>
        <v>4222.78</v>
      </c>
      <c r="EH103" s="112">
        <f t="shared" si="255"/>
        <v>24387.219999999998</v>
      </c>
      <c r="EI103" s="114">
        <v>293.93</v>
      </c>
      <c r="EJ103" s="99">
        <f t="shared" si="256"/>
        <v>4516.71</v>
      </c>
      <c r="EK103" s="112">
        <f t="shared" si="257"/>
        <v>24093.289999999997</v>
      </c>
      <c r="EL103" s="94">
        <v>303.73</v>
      </c>
      <c r="EM103" s="99">
        <f t="shared" si="258"/>
        <v>4820.4400000000005</v>
      </c>
      <c r="EN103" s="112">
        <f t="shared" si="259"/>
        <v>23789.559999999998</v>
      </c>
      <c r="EO103" s="114">
        <v>303.73</v>
      </c>
      <c r="EP103" s="99">
        <f t="shared" si="260"/>
        <v>5124.17</v>
      </c>
      <c r="EQ103" s="112">
        <f t="shared" si="261"/>
        <v>23485.829999999998</v>
      </c>
      <c r="ER103" s="95">
        <v>293.93</v>
      </c>
      <c r="ES103" s="99">
        <f t="shared" si="262"/>
        <v>5418.1</v>
      </c>
      <c r="ET103" s="112">
        <f t="shared" si="263"/>
        <v>23191.899999999998</v>
      </c>
      <c r="EU103" s="96">
        <v>303.73</v>
      </c>
      <c r="EV103" s="99">
        <f t="shared" si="264"/>
        <v>5721.83</v>
      </c>
      <c r="EW103" s="112">
        <f t="shared" si="265"/>
        <v>22888.17</v>
      </c>
      <c r="EX103" s="114">
        <v>293.93</v>
      </c>
      <c r="EY103" s="99">
        <f t="shared" si="266"/>
        <v>6015.76</v>
      </c>
      <c r="EZ103" s="112">
        <f t="shared" si="267"/>
        <v>22594.239999999998</v>
      </c>
      <c r="FA103" s="114">
        <v>303.7</v>
      </c>
      <c r="FB103" s="99">
        <f t="shared" si="268"/>
        <v>6319.46</v>
      </c>
      <c r="FC103" s="112">
        <f t="shared" si="269"/>
        <v>22290.539999999997</v>
      </c>
    </row>
    <row r="104" spans="1:159" s="127" customFormat="1" ht="18" customHeight="1">
      <c r="A104" s="140">
        <v>88</v>
      </c>
      <c r="B104" s="140" t="s">
        <v>1171</v>
      </c>
      <c r="C104" s="140" t="s">
        <v>1172</v>
      </c>
      <c r="D104" s="140"/>
      <c r="E104" s="141">
        <v>20575</v>
      </c>
      <c r="F104" s="141"/>
      <c r="G104" s="90">
        <v>12.5</v>
      </c>
      <c r="H104" s="90">
        <v>170000</v>
      </c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  <c r="X104" s="99"/>
      <c r="Y104" s="99"/>
      <c r="Z104" s="99"/>
      <c r="AA104" s="99"/>
      <c r="AB104" s="99"/>
      <c r="AC104" s="99"/>
      <c r="AD104" s="99"/>
      <c r="AE104" s="99"/>
      <c r="AF104" s="99"/>
      <c r="AG104" s="99"/>
      <c r="AH104" s="99"/>
      <c r="AI104" s="99"/>
      <c r="AJ104" s="99"/>
      <c r="AK104" s="99"/>
      <c r="AL104" s="99"/>
      <c r="AM104" s="99"/>
      <c r="AN104" s="99"/>
      <c r="AO104" s="99"/>
      <c r="AP104" s="99"/>
      <c r="AQ104" s="99"/>
      <c r="AR104" s="99"/>
      <c r="AS104" s="99"/>
      <c r="AT104" s="99"/>
      <c r="AU104" s="99"/>
      <c r="AV104" s="99"/>
      <c r="AW104" s="99"/>
      <c r="AX104" s="99"/>
      <c r="AY104" s="99"/>
      <c r="AZ104" s="99"/>
      <c r="BA104" s="99"/>
      <c r="BB104" s="99"/>
      <c r="BC104" s="99"/>
      <c r="BD104" s="99"/>
      <c r="BE104" s="99"/>
      <c r="BF104" s="99"/>
      <c r="BG104" s="99"/>
      <c r="BH104" s="72"/>
      <c r="BI104" s="72"/>
      <c r="BJ104" s="99"/>
      <c r="BK104" s="112"/>
      <c r="BL104" s="97"/>
      <c r="BM104" s="99"/>
      <c r="BN104" s="112"/>
      <c r="BO104" s="72"/>
      <c r="BP104" s="99"/>
      <c r="BQ104" s="112"/>
      <c r="BR104" s="72"/>
      <c r="BS104" s="99"/>
      <c r="BT104" s="112"/>
      <c r="BU104" s="72"/>
      <c r="BV104" s="99"/>
      <c r="BW104" s="97"/>
      <c r="BX104" s="97"/>
      <c r="BY104" s="99"/>
      <c r="BZ104" s="97"/>
      <c r="CA104" s="97"/>
      <c r="CB104" s="99"/>
      <c r="CC104" s="72"/>
      <c r="CD104" s="72"/>
      <c r="CE104" s="99"/>
      <c r="CF104" s="97"/>
      <c r="CG104" s="72"/>
      <c r="CH104" s="99"/>
      <c r="CI104" s="112"/>
      <c r="CJ104" s="90"/>
      <c r="CK104" s="99"/>
      <c r="CL104" s="90"/>
      <c r="CM104" s="90"/>
      <c r="CN104" s="99"/>
      <c r="CO104" s="90"/>
      <c r="CP104" s="90"/>
      <c r="CQ104" s="99"/>
      <c r="CR104" s="90">
        <v>170000</v>
      </c>
      <c r="CS104" s="90">
        <v>58.22</v>
      </c>
      <c r="CT104" s="99">
        <f>CQ104+CS104</f>
        <v>58.22</v>
      </c>
      <c r="CU104" s="112">
        <f>CR104-CS104</f>
        <v>169941.78</v>
      </c>
      <c r="CV104" s="72">
        <v>1804.78</v>
      </c>
      <c r="CW104" s="99">
        <f>CT104+CV104</f>
        <v>1863</v>
      </c>
      <c r="CX104" s="112">
        <f>CU104-CV104</f>
        <v>168137</v>
      </c>
      <c r="CY104" s="72">
        <v>1746.57</v>
      </c>
      <c r="CZ104" s="99">
        <f t="shared" si="232"/>
        <v>3609.5699999999997</v>
      </c>
      <c r="DA104" s="112">
        <f t="shared" si="233"/>
        <v>166390.43</v>
      </c>
      <c r="DB104" s="72">
        <v>1804.78</v>
      </c>
      <c r="DC104" s="99">
        <f t="shared" si="234"/>
        <v>5414.3499999999995</v>
      </c>
      <c r="DD104" s="112">
        <f t="shared" si="235"/>
        <v>164585.65</v>
      </c>
      <c r="DE104" s="72">
        <v>1804.78</v>
      </c>
      <c r="DF104" s="99">
        <f t="shared" si="236"/>
        <v>7219.1299999999992</v>
      </c>
      <c r="DG104" s="112">
        <f t="shared" si="237"/>
        <v>162780.87</v>
      </c>
      <c r="DH104" s="72">
        <v>1746.57</v>
      </c>
      <c r="DI104" s="99">
        <f t="shared" si="238"/>
        <v>8965.6999999999989</v>
      </c>
      <c r="DJ104" s="112">
        <f t="shared" si="239"/>
        <v>161034.29999999999</v>
      </c>
      <c r="DK104" s="72">
        <v>1804.78</v>
      </c>
      <c r="DL104" s="99">
        <f t="shared" si="240"/>
        <v>10770.48</v>
      </c>
      <c r="DM104" s="112">
        <f t="shared" si="241"/>
        <v>159229.51999999999</v>
      </c>
      <c r="DN104" s="72">
        <v>1746.57</v>
      </c>
      <c r="DO104" s="99">
        <f t="shared" si="242"/>
        <v>12517.05</v>
      </c>
      <c r="DP104" s="112">
        <f t="shared" si="243"/>
        <v>157482.94999999998</v>
      </c>
      <c r="DQ104" s="113">
        <v>1804.79</v>
      </c>
      <c r="DR104" s="99">
        <f t="shared" si="244"/>
        <v>14321.84</v>
      </c>
      <c r="DS104" s="112">
        <f t="shared" si="245"/>
        <v>155678.15999999997</v>
      </c>
      <c r="DT104" s="114">
        <v>1804.78</v>
      </c>
      <c r="DU104" s="99">
        <f t="shared" si="246"/>
        <v>16126.62</v>
      </c>
      <c r="DV104" s="112">
        <f t="shared" si="247"/>
        <v>153873.37999999998</v>
      </c>
      <c r="DW104" s="114">
        <v>1630.13</v>
      </c>
      <c r="DX104" s="99">
        <f t="shared" si="248"/>
        <v>17756.75</v>
      </c>
      <c r="DY104" s="112">
        <f t="shared" si="249"/>
        <v>152243.24999999997</v>
      </c>
      <c r="DZ104" s="115">
        <v>1804.78</v>
      </c>
      <c r="EA104" s="99">
        <f t="shared" si="250"/>
        <v>19561.53</v>
      </c>
      <c r="EB104" s="112">
        <f t="shared" si="251"/>
        <v>150438.46999999997</v>
      </c>
      <c r="EC104" s="114">
        <v>1746.57</v>
      </c>
      <c r="ED104" s="99">
        <f t="shared" si="252"/>
        <v>21308.1</v>
      </c>
      <c r="EE104" s="112">
        <f t="shared" si="253"/>
        <v>148691.89999999997</v>
      </c>
      <c r="EF104" s="114">
        <v>1804.78</v>
      </c>
      <c r="EG104" s="99">
        <f t="shared" si="254"/>
        <v>23112.879999999997</v>
      </c>
      <c r="EH104" s="112">
        <f t="shared" si="255"/>
        <v>146887.11999999997</v>
      </c>
      <c r="EI104" s="114">
        <v>1746.57</v>
      </c>
      <c r="EJ104" s="99">
        <f t="shared" si="256"/>
        <v>24859.449999999997</v>
      </c>
      <c r="EK104" s="112">
        <f t="shared" si="257"/>
        <v>145140.54999999996</v>
      </c>
      <c r="EL104" s="94">
        <v>1804.78</v>
      </c>
      <c r="EM104" s="99">
        <f t="shared" si="258"/>
        <v>26664.229999999996</v>
      </c>
      <c r="EN104" s="112">
        <f t="shared" si="259"/>
        <v>143335.76999999996</v>
      </c>
      <c r="EO104" s="114">
        <v>1804.78</v>
      </c>
      <c r="EP104" s="99">
        <f t="shared" si="260"/>
        <v>28469.009999999995</v>
      </c>
      <c r="EQ104" s="112">
        <f t="shared" si="261"/>
        <v>141530.98999999996</v>
      </c>
      <c r="ER104" s="95">
        <v>1746.57</v>
      </c>
      <c r="ES104" s="99">
        <f t="shared" si="262"/>
        <v>30215.579999999994</v>
      </c>
      <c r="ET104" s="112">
        <f t="shared" si="263"/>
        <v>139784.41999999995</v>
      </c>
      <c r="EU104" s="96">
        <v>1804.78</v>
      </c>
      <c r="EV104" s="99">
        <f t="shared" si="264"/>
        <v>32020.359999999993</v>
      </c>
      <c r="EW104" s="112">
        <f t="shared" si="265"/>
        <v>137979.63999999996</v>
      </c>
      <c r="EX104" s="114">
        <v>1746.57</v>
      </c>
      <c r="EY104" s="99">
        <f t="shared" si="266"/>
        <v>33766.929999999993</v>
      </c>
      <c r="EZ104" s="112">
        <f t="shared" si="267"/>
        <v>136233.06999999995</v>
      </c>
      <c r="FA104" s="114">
        <v>1804.79</v>
      </c>
      <c r="FB104" s="99">
        <f t="shared" si="268"/>
        <v>35571.719999999994</v>
      </c>
      <c r="FC104" s="112">
        <f t="shared" si="269"/>
        <v>134428.27999999994</v>
      </c>
    </row>
    <row r="105" spans="1:159" s="128" customFormat="1" ht="18" customHeight="1">
      <c r="A105" s="101">
        <v>89</v>
      </c>
      <c r="B105" s="101" t="s">
        <v>1173</v>
      </c>
      <c r="C105" s="101" t="s">
        <v>1174</v>
      </c>
      <c r="D105" s="71" t="s">
        <v>1057</v>
      </c>
      <c r="E105" s="102">
        <v>20576</v>
      </c>
      <c r="F105" s="102"/>
      <c r="G105" s="103">
        <v>12.5</v>
      </c>
      <c r="H105" s="103">
        <v>2081794.73</v>
      </c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4"/>
      <c r="Z105" s="104"/>
      <c r="AA105" s="104"/>
      <c r="AB105" s="104"/>
      <c r="AC105" s="104"/>
      <c r="AD105" s="104"/>
      <c r="AE105" s="104"/>
      <c r="AF105" s="104"/>
      <c r="AG105" s="104"/>
      <c r="AH105" s="104"/>
      <c r="AI105" s="104"/>
      <c r="AJ105" s="104"/>
      <c r="AK105" s="104"/>
      <c r="AL105" s="104"/>
      <c r="AM105" s="104"/>
      <c r="AN105" s="104"/>
      <c r="AO105" s="104"/>
      <c r="AP105" s="104"/>
      <c r="AQ105" s="104"/>
      <c r="AR105" s="104"/>
      <c r="AS105" s="104"/>
      <c r="AT105" s="104"/>
      <c r="AU105" s="104"/>
      <c r="AV105" s="104"/>
      <c r="AW105" s="104"/>
      <c r="AX105" s="104"/>
      <c r="AY105" s="104"/>
      <c r="AZ105" s="104"/>
      <c r="BA105" s="104"/>
      <c r="BB105" s="104"/>
      <c r="BC105" s="104"/>
      <c r="BD105" s="104"/>
      <c r="BE105" s="104"/>
      <c r="BF105" s="104"/>
      <c r="BG105" s="104"/>
      <c r="BH105" s="103"/>
      <c r="BI105" s="103"/>
      <c r="BJ105" s="104"/>
      <c r="BK105" s="122"/>
      <c r="BL105" s="123"/>
      <c r="BM105" s="104"/>
      <c r="BN105" s="122"/>
      <c r="BO105" s="103"/>
      <c r="BP105" s="104"/>
      <c r="BQ105" s="122"/>
      <c r="BR105" s="103"/>
      <c r="BS105" s="104"/>
      <c r="BT105" s="122"/>
      <c r="BU105" s="103"/>
      <c r="BV105" s="104"/>
      <c r="BW105" s="123"/>
      <c r="BX105" s="123"/>
      <c r="BY105" s="104"/>
      <c r="BZ105" s="123"/>
      <c r="CA105" s="123"/>
      <c r="CB105" s="104"/>
      <c r="CC105" s="103"/>
      <c r="CD105" s="103"/>
      <c r="CE105" s="104"/>
      <c r="CF105" s="123"/>
      <c r="CG105" s="103"/>
      <c r="CH105" s="104"/>
      <c r="CI105" s="122"/>
      <c r="CJ105" s="107"/>
      <c r="CK105" s="104"/>
      <c r="CL105" s="107"/>
      <c r="CM105" s="107"/>
      <c r="CN105" s="104"/>
      <c r="CO105" s="107"/>
      <c r="CP105" s="107"/>
      <c r="CQ105" s="104"/>
      <c r="CR105" s="107"/>
      <c r="CS105" s="107"/>
      <c r="CT105" s="104"/>
      <c r="CU105" s="103">
        <v>2081794.73</v>
      </c>
      <c r="CV105" s="103">
        <v>22101.24</v>
      </c>
      <c r="CW105" s="104">
        <f>CT105+CV105</f>
        <v>22101.24</v>
      </c>
      <c r="CX105" s="122">
        <f>CU105-CV105</f>
        <v>2059693.49</v>
      </c>
      <c r="CY105" s="103">
        <v>21388.29</v>
      </c>
      <c r="CZ105" s="104">
        <f t="shared" si="232"/>
        <v>43489.53</v>
      </c>
      <c r="DA105" s="122">
        <f t="shared" si="233"/>
        <v>2038305.2</v>
      </c>
      <c r="DB105" s="103">
        <v>22101.24</v>
      </c>
      <c r="DC105" s="104">
        <f t="shared" si="234"/>
        <v>65590.77</v>
      </c>
      <c r="DD105" s="122">
        <f t="shared" si="235"/>
        <v>2016203.96</v>
      </c>
      <c r="DE105" s="103">
        <v>22101.24</v>
      </c>
      <c r="DF105" s="104">
        <f t="shared" si="236"/>
        <v>87692.010000000009</v>
      </c>
      <c r="DG105" s="122">
        <f t="shared" si="237"/>
        <v>1994102.72</v>
      </c>
      <c r="DH105" s="103">
        <v>21388.29</v>
      </c>
      <c r="DI105" s="104">
        <f t="shared" si="238"/>
        <v>109080.30000000002</v>
      </c>
      <c r="DJ105" s="122">
        <f t="shared" si="239"/>
        <v>1972714.43</v>
      </c>
      <c r="DK105" s="103">
        <v>22101.24</v>
      </c>
      <c r="DL105" s="104">
        <f t="shared" si="240"/>
        <v>131181.54</v>
      </c>
      <c r="DM105" s="122">
        <f t="shared" si="241"/>
        <v>1950613.19</v>
      </c>
      <c r="DN105" s="103">
        <v>21388.29</v>
      </c>
      <c r="DO105" s="104">
        <f t="shared" si="242"/>
        <v>152569.83000000002</v>
      </c>
      <c r="DP105" s="122">
        <f t="shared" si="243"/>
        <v>1929224.9</v>
      </c>
      <c r="DQ105" s="121">
        <v>22101.22</v>
      </c>
      <c r="DR105" s="104">
        <f t="shared" si="244"/>
        <v>174671.05000000002</v>
      </c>
      <c r="DS105" s="122">
        <f t="shared" si="245"/>
        <v>1907123.68</v>
      </c>
      <c r="DT105" s="124">
        <v>22101.24</v>
      </c>
      <c r="DU105" s="104">
        <f t="shared" si="246"/>
        <v>196772.29</v>
      </c>
      <c r="DV105" s="122">
        <f t="shared" si="247"/>
        <v>1885022.44</v>
      </c>
      <c r="DW105" s="124">
        <v>19962.41</v>
      </c>
      <c r="DX105" s="104">
        <f t="shared" si="248"/>
        <v>216734.7</v>
      </c>
      <c r="DY105" s="122">
        <f t="shared" si="249"/>
        <v>1865060.03</v>
      </c>
      <c r="DZ105" s="125">
        <v>22101.24</v>
      </c>
      <c r="EA105" s="104">
        <f t="shared" si="250"/>
        <v>238835.94</v>
      </c>
      <c r="EB105" s="122">
        <f t="shared" si="251"/>
        <v>1842958.79</v>
      </c>
      <c r="EC105" s="124">
        <v>21388.29</v>
      </c>
      <c r="ED105" s="104">
        <f t="shared" si="252"/>
        <v>260224.23</v>
      </c>
      <c r="EE105" s="122">
        <f t="shared" si="253"/>
        <v>1821570.5</v>
      </c>
      <c r="EF105" s="124">
        <v>22101.24</v>
      </c>
      <c r="EG105" s="104">
        <f t="shared" si="254"/>
        <v>282325.47000000003</v>
      </c>
      <c r="EH105" s="122">
        <f t="shared" si="255"/>
        <v>1799469.26</v>
      </c>
      <c r="EI105" s="124">
        <v>21388.29</v>
      </c>
      <c r="EJ105" s="104">
        <f t="shared" si="256"/>
        <v>303713.76</v>
      </c>
      <c r="EK105" s="122">
        <f t="shared" si="257"/>
        <v>1778080.97</v>
      </c>
      <c r="EL105" s="108">
        <v>22101.24</v>
      </c>
      <c r="EM105" s="104">
        <f t="shared" si="258"/>
        <v>325815</v>
      </c>
      <c r="EN105" s="122">
        <f t="shared" si="259"/>
        <v>1755979.73</v>
      </c>
      <c r="EO105" s="124">
        <v>22101.24</v>
      </c>
      <c r="EP105" s="104">
        <f t="shared" si="260"/>
        <v>347916.24</v>
      </c>
      <c r="EQ105" s="122">
        <f t="shared" si="261"/>
        <v>1733878.49</v>
      </c>
      <c r="ER105" s="109">
        <v>21388.29</v>
      </c>
      <c r="ES105" s="104">
        <f t="shared" si="262"/>
        <v>369304.52999999997</v>
      </c>
      <c r="ET105" s="122">
        <f t="shared" si="263"/>
        <v>1712490.2</v>
      </c>
      <c r="EU105" s="110">
        <v>22101.24</v>
      </c>
      <c r="EV105" s="104">
        <f t="shared" si="264"/>
        <v>391405.76999999996</v>
      </c>
      <c r="EW105" s="122">
        <f t="shared" si="265"/>
        <v>1690388.96</v>
      </c>
      <c r="EX105" s="124">
        <v>21388.29</v>
      </c>
      <c r="EY105" s="104">
        <f t="shared" si="266"/>
        <v>412794.05999999994</v>
      </c>
      <c r="EZ105" s="122">
        <f t="shared" si="267"/>
        <v>1669000.67</v>
      </c>
      <c r="FA105" s="124">
        <v>22101.21</v>
      </c>
      <c r="FB105" s="104">
        <f t="shared" si="268"/>
        <v>434895.26999999996</v>
      </c>
      <c r="FC105" s="122">
        <f t="shared" si="269"/>
        <v>1646899.46</v>
      </c>
    </row>
    <row r="106" spans="1:159" s="128" customFormat="1" ht="18" customHeight="1">
      <c r="A106" s="101">
        <v>90</v>
      </c>
      <c r="B106" s="101" t="s">
        <v>1175</v>
      </c>
      <c r="C106" s="101" t="s">
        <v>1176</v>
      </c>
      <c r="D106" s="71" t="s">
        <v>1057</v>
      </c>
      <c r="E106" s="102">
        <v>20576</v>
      </c>
      <c r="F106" s="102"/>
      <c r="G106" s="103">
        <v>12.5</v>
      </c>
      <c r="H106" s="103">
        <v>1448939.34</v>
      </c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4"/>
      <c r="Z106" s="104"/>
      <c r="AA106" s="104"/>
      <c r="AB106" s="104"/>
      <c r="AC106" s="104"/>
      <c r="AD106" s="104"/>
      <c r="AE106" s="104"/>
      <c r="AF106" s="104"/>
      <c r="AG106" s="104"/>
      <c r="AH106" s="104"/>
      <c r="AI106" s="104"/>
      <c r="AJ106" s="104"/>
      <c r="AK106" s="104"/>
      <c r="AL106" s="104"/>
      <c r="AM106" s="104"/>
      <c r="AN106" s="104"/>
      <c r="AO106" s="104"/>
      <c r="AP106" s="104"/>
      <c r="AQ106" s="104"/>
      <c r="AR106" s="104"/>
      <c r="AS106" s="104"/>
      <c r="AT106" s="104"/>
      <c r="AU106" s="104"/>
      <c r="AV106" s="104"/>
      <c r="AW106" s="104"/>
      <c r="AX106" s="104"/>
      <c r="AY106" s="104"/>
      <c r="AZ106" s="104"/>
      <c r="BA106" s="104"/>
      <c r="BB106" s="104"/>
      <c r="BC106" s="104"/>
      <c r="BD106" s="104"/>
      <c r="BE106" s="104"/>
      <c r="BF106" s="104"/>
      <c r="BG106" s="104"/>
      <c r="BH106" s="103"/>
      <c r="BI106" s="103"/>
      <c r="BJ106" s="104"/>
      <c r="BK106" s="122"/>
      <c r="BL106" s="123"/>
      <c r="BM106" s="104"/>
      <c r="BN106" s="122"/>
      <c r="BO106" s="103"/>
      <c r="BP106" s="104"/>
      <c r="BQ106" s="122"/>
      <c r="BR106" s="103"/>
      <c r="BS106" s="104"/>
      <c r="BT106" s="122"/>
      <c r="BU106" s="103"/>
      <c r="BV106" s="104"/>
      <c r="BW106" s="123"/>
      <c r="BX106" s="123"/>
      <c r="BY106" s="104"/>
      <c r="BZ106" s="123"/>
      <c r="CA106" s="123"/>
      <c r="CB106" s="104"/>
      <c r="CC106" s="103"/>
      <c r="CD106" s="103"/>
      <c r="CE106" s="104"/>
      <c r="CF106" s="123"/>
      <c r="CG106" s="103"/>
      <c r="CH106" s="104"/>
      <c r="CI106" s="122"/>
      <c r="CJ106" s="107"/>
      <c r="CK106" s="104"/>
      <c r="CL106" s="107"/>
      <c r="CM106" s="107"/>
      <c r="CN106" s="104"/>
      <c r="CO106" s="107"/>
      <c r="CP106" s="107"/>
      <c r="CQ106" s="104"/>
      <c r="CR106" s="107"/>
      <c r="CS106" s="107"/>
      <c r="CT106" s="104"/>
      <c r="CU106" s="103">
        <v>1448939.34</v>
      </c>
      <c r="CV106" s="103">
        <v>15382.56</v>
      </c>
      <c r="CW106" s="104">
        <f>CT106+CV106</f>
        <v>15382.56</v>
      </c>
      <c r="CX106" s="122">
        <f>CU106-CV106</f>
        <v>1433556.78</v>
      </c>
      <c r="CY106" s="103">
        <v>14886.35</v>
      </c>
      <c r="CZ106" s="104">
        <f t="shared" si="232"/>
        <v>30268.91</v>
      </c>
      <c r="DA106" s="122">
        <f t="shared" si="233"/>
        <v>1418670.43</v>
      </c>
      <c r="DB106" s="103">
        <v>15382.56</v>
      </c>
      <c r="DC106" s="104">
        <f t="shared" si="234"/>
        <v>45651.47</v>
      </c>
      <c r="DD106" s="122">
        <f t="shared" si="235"/>
        <v>1403287.8699999999</v>
      </c>
      <c r="DE106" s="103">
        <v>15382.56</v>
      </c>
      <c r="DF106" s="104">
        <f t="shared" si="236"/>
        <v>61034.03</v>
      </c>
      <c r="DG106" s="122">
        <f t="shared" si="237"/>
        <v>1387905.3099999998</v>
      </c>
      <c r="DH106" s="103">
        <v>14886.35</v>
      </c>
      <c r="DI106" s="104">
        <f t="shared" si="238"/>
        <v>75920.38</v>
      </c>
      <c r="DJ106" s="122">
        <f t="shared" si="239"/>
        <v>1373018.9599999997</v>
      </c>
      <c r="DK106" s="103">
        <v>15382.56</v>
      </c>
      <c r="DL106" s="104">
        <f t="shared" si="240"/>
        <v>91302.94</v>
      </c>
      <c r="DM106" s="122">
        <f t="shared" si="241"/>
        <v>1357636.3999999997</v>
      </c>
      <c r="DN106" s="103">
        <v>14886.35</v>
      </c>
      <c r="DO106" s="104">
        <f t="shared" si="242"/>
        <v>106189.29000000001</v>
      </c>
      <c r="DP106" s="122">
        <f t="shared" si="243"/>
        <v>1342750.0499999996</v>
      </c>
      <c r="DQ106" s="121">
        <v>15382.59</v>
      </c>
      <c r="DR106" s="104">
        <f t="shared" si="244"/>
        <v>121571.88</v>
      </c>
      <c r="DS106" s="122">
        <f t="shared" si="245"/>
        <v>1327367.4599999995</v>
      </c>
      <c r="DT106" s="124">
        <v>15382.56</v>
      </c>
      <c r="DU106" s="104">
        <f t="shared" si="246"/>
        <v>136954.44</v>
      </c>
      <c r="DV106" s="122">
        <f t="shared" si="247"/>
        <v>1311984.8999999994</v>
      </c>
      <c r="DW106" s="124">
        <v>13893.93</v>
      </c>
      <c r="DX106" s="104">
        <f t="shared" si="248"/>
        <v>150848.37</v>
      </c>
      <c r="DY106" s="122">
        <f t="shared" si="249"/>
        <v>1298090.9699999995</v>
      </c>
      <c r="DZ106" s="125">
        <v>15382.56</v>
      </c>
      <c r="EA106" s="104">
        <f t="shared" si="250"/>
        <v>166230.93</v>
      </c>
      <c r="EB106" s="122">
        <f t="shared" si="251"/>
        <v>1282708.4099999995</v>
      </c>
      <c r="EC106" s="124">
        <v>14886.35</v>
      </c>
      <c r="ED106" s="104">
        <f t="shared" si="252"/>
        <v>181117.28</v>
      </c>
      <c r="EE106" s="122">
        <f t="shared" si="253"/>
        <v>1267822.0599999994</v>
      </c>
      <c r="EF106" s="124">
        <v>15382.56</v>
      </c>
      <c r="EG106" s="104">
        <f t="shared" si="254"/>
        <v>196499.84</v>
      </c>
      <c r="EH106" s="122">
        <f t="shared" si="255"/>
        <v>1252439.4999999993</v>
      </c>
      <c r="EI106" s="124">
        <v>14886.35</v>
      </c>
      <c r="EJ106" s="104">
        <f t="shared" si="256"/>
        <v>211386.19</v>
      </c>
      <c r="EK106" s="122">
        <f t="shared" si="257"/>
        <v>1237553.1499999992</v>
      </c>
      <c r="EL106" s="108">
        <v>15382.56</v>
      </c>
      <c r="EM106" s="104">
        <f t="shared" si="258"/>
        <v>226768.75</v>
      </c>
      <c r="EN106" s="122">
        <f t="shared" si="259"/>
        <v>1222170.5899999992</v>
      </c>
      <c r="EO106" s="124">
        <v>15382.56</v>
      </c>
      <c r="EP106" s="104">
        <f t="shared" si="260"/>
        <v>242151.31</v>
      </c>
      <c r="EQ106" s="122">
        <f t="shared" si="261"/>
        <v>1206788.0299999991</v>
      </c>
      <c r="ER106" s="109">
        <v>14886.35</v>
      </c>
      <c r="ES106" s="104">
        <f t="shared" si="262"/>
        <v>257037.66</v>
      </c>
      <c r="ET106" s="122">
        <f t="shared" si="263"/>
        <v>1191901.679999999</v>
      </c>
      <c r="EU106" s="110">
        <v>15382.56</v>
      </c>
      <c r="EV106" s="104">
        <f t="shared" si="264"/>
        <v>272420.22000000003</v>
      </c>
      <c r="EW106" s="122">
        <f t="shared" si="265"/>
        <v>1176519.1199999989</v>
      </c>
      <c r="EX106" s="124">
        <v>14886.35</v>
      </c>
      <c r="EY106" s="104">
        <f t="shared" si="266"/>
        <v>287306.57</v>
      </c>
      <c r="EZ106" s="122">
        <f t="shared" si="267"/>
        <v>1161632.7699999989</v>
      </c>
      <c r="FA106" s="124">
        <v>15382.6</v>
      </c>
      <c r="FB106" s="104">
        <f t="shared" si="268"/>
        <v>302689.17</v>
      </c>
      <c r="FC106" s="122">
        <f t="shared" si="269"/>
        <v>1146250.1699999988</v>
      </c>
    </row>
    <row r="107" spans="1:159" s="128" customFormat="1" ht="18" customHeight="1">
      <c r="A107" s="101">
        <v>91</v>
      </c>
      <c r="B107" s="101" t="s">
        <v>1177</v>
      </c>
      <c r="C107" s="101" t="s">
        <v>1178</v>
      </c>
      <c r="D107" s="71" t="s">
        <v>1057</v>
      </c>
      <c r="E107" s="102">
        <v>20607</v>
      </c>
      <c r="F107" s="102"/>
      <c r="G107" s="103">
        <v>12.5</v>
      </c>
      <c r="H107" s="103">
        <v>2395257.69</v>
      </c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4"/>
      <c r="Z107" s="104"/>
      <c r="AA107" s="104"/>
      <c r="AB107" s="104"/>
      <c r="AC107" s="104"/>
      <c r="AD107" s="104"/>
      <c r="AE107" s="104"/>
      <c r="AF107" s="104"/>
      <c r="AG107" s="104"/>
      <c r="AH107" s="104"/>
      <c r="AI107" s="104"/>
      <c r="AJ107" s="104"/>
      <c r="AK107" s="104"/>
      <c r="AL107" s="104"/>
      <c r="AM107" s="104"/>
      <c r="AN107" s="104"/>
      <c r="AO107" s="104"/>
      <c r="AP107" s="104"/>
      <c r="AQ107" s="104"/>
      <c r="AR107" s="104"/>
      <c r="AS107" s="104"/>
      <c r="AT107" s="104"/>
      <c r="AU107" s="104"/>
      <c r="AV107" s="104"/>
      <c r="AW107" s="104"/>
      <c r="AX107" s="104"/>
      <c r="AY107" s="104"/>
      <c r="AZ107" s="104"/>
      <c r="BA107" s="104"/>
      <c r="BB107" s="104"/>
      <c r="BC107" s="104"/>
      <c r="BD107" s="104"/>
      <c r="BE107" s="104"/>
      <c r="BF107" s="104"/>
      <c r="BG107" s="104"/>
      <c r="BH107" s="103"/>
      <c r="BI107" s="103"/>
      <c r="BJ107" s="104"/>
      <c r="BK107" s="122"/>
      <c r="BL107" s="123"/>
      <c r="BM107" s="104"/>
      <c r="BN107" s="122"/>
      <c r="BO107" s="103"/>
      <c r="BP107" s="104"/>
      <c r="BQ107" s="122"/>
      <c r="BR107" s="103"/>
      <c r="BS107" s="104"/>
      <c r="BT107" s="122"/>
      <c r="BU107" s="103"/>
      <c r="BV107" s="104"/>
      <c r="BW107" s="123"/>
      <c r="BX107" s="123"/>
      <c r="BY107" s="104"/>
      <c r="BZ107" s="123"/>
      <c r="CA107" s="123"/>
      <c r="CB107" s="104"/>
      <c r="CC107" s="103"/>
      <c r="CD107" s="103"/>
      <c r="CE107" s="104"/>
      <c r="CF107" s="123"/>
      <c r="CG107" s="103"/>
      <c r="CH107" s="104"/>
      <c r="CI107" s="122"/>
      <c r="CJ107" s="107"/>
      <c r="CK107" s="104"/>
      <c r="CL107" s="107"/>
      <c r="CM107" s="107"/>
      <c r="CN107" s="104"/>
      <c r="CO107" s="107"/>
      <c r="CP107" s="107"/>
      <c r="CQ107" s="104"/>
      <c r="CR107" s="107"/>
      <c r="CS107" s="107"/>
      <c r="CT107" s="104"/>
      <c r="CU107" s="103"/>
      <c r="CV107" s="103"/>
      <c r="CW107" s="104"/>
      <c r="CX107" s="103">
        <v>2395257.69</v>
      </c>
      <c r="CY107" s="103">
        <v>24608.799999999999</v>
      </c>
      <c r="CZ107" s="104">
        <f t="shared" si="232"/>
        <v>24608.799999999999</v>
      </c>
      <c r="DA107" s="122">
        <f t="shared" si="233"/>
        <v>2370648.89</v>
      </c>
      <c r="DB107" s="103">
        <v>25429.1</v>
      </c>
      <c r="DC107" s="104">
        <f t="shared" si="234"/>
        <v>50037.899999999994</v>
      </c>
      <c r="DD107" s="122">
        <f t="shared" si="235"/>
        <v>2345219.79</v>
      </c>
      <c r="DE107" s="103">
        <v>25429.1</v>
      </c>
      <c r="DF107" s="104">
        <f t="shared" si="236"/>
        <v>75467</v>
      </c>
      <c r="DG107" s="122">
        <f t="shared" si="237"/>
        <v>2319790.69</v>
      </c>
      <c r="DH107" s="103">
        <v>24608.799999999999</v>
      </c>
      <c r="DI107" s="104">
        <f t="shared" si="238"/>
        <v>100075.8</v>
      </c>
      <c r="DJ107" s="122">
        <f t="shared" si="239"/>
        <v>2295181.89</v>
      </c>
      <c r="DK107" s="103">
        <v>25429.1</v>
      </c>
      <c r="DL107" s="104">
        <f t="shared" si="240"/>
        <v>125504.9</v>
      </c>
      <c r="DM107" s="122">
        <f t="shared" si="241"/>
        <v>2269752.79</v>
      </c>
      <c r="DN107" s="103">
        <v>24608.799999999999</v>
      </c>
      <c r="DO107" s="104">
        <f t="shared" si="242"/>
        <v>150113.69999999998</v>
      </c>
      <c r="DP107" s="122">
        <f t="shared" si="243"/>
        <v>2245143.9900000002</v>
      </c>
      <c r="DQ107" s="121">
        <v>25429.09</v>
      </c>
      <c r="DR107" s="104">
        <f t="shared" si="244"/>
        <v>175542.78999999998</v>
      </c>
      <c r="DS107" s="122">
        <f t="shared" si="245"/>
        <v>2219714.9000000004</v>
      </c>
      <c r="DT107" s="124">
        <v>25429.1</v>
      </c>
      <c r="DU107" s="104">
        <f t="shared" si="246"/>
        <v>200971.88999999998</v>
      </c>
      <c r="DV107" s="122">
        <f t="shared" si="247"/>
        <v>2194285.8000000003</v>
      </c>
      <c r="DW107" s="124">
        <v>22968.22</v>
      </c>
      <c r="DX107" s="104">
        <f t="shared" si="248"/>
        <v>223940.11</v>
      </c>
      <c r="DY107" s="122">
        <f t="shared" si="249"/>
        <v>2171317.58</v>
      </c>
      <c r="DZ107" s="125">
        <v>25429.1</v>
      </c>
      <c r="EA107" s="104">
        <f t="shared" si="250"/>
        <v>249369.21</v>
      </c>
      <c r="EB107" s="122">
        <f t="shared" si="251"/>
        <v>2145888.48</v>
      </c>
      <c r="EC107" s="124">
        <v>24608.799999999999</v>
      </c>
      <c r="ED107" s="104">
        <f t="shared" si="252"/>
        <v>273978.01</v>
      </c>
      <c r="EE107" s="122">
        <f t="shared" si="253"/>
        <v>2121279.6800000002</v>
      </c>
      <c r="EF107" s="124">
        <v>25429.1</v>
      </c>
      <c r="EG107" s="104">
        <f t="shared" si="254"/>
        <v>299407.11</v>
      </c>
      <c r="EH107" s="122">
        <f t="shared" si="255"/>
        <v>2095850.58</v>
      </c>
      <c r="EI107" s="124">
        <v>24608.799999999999</v>
      </c>
      <c r="EJ107" s="104">
        <f t="shared" si="256"/>
        <v>324015.90999999997</v>
      </c>
      <c r="EK107" s="122">
        <f t="shared" si="257"/>
        <v>2071241.78</v>
      </c>
      <c r="EL107" s="108">
        <v>25429.1</v>
      </c>
      <c r="EM107" s="104">
        <f t="shared" si="258"/>
        <v>349445.00999999995</v>
      </c>
      <c r="EN107" s="122">
        <f t="shared" si="259"/>
        <v>2045812.68</v>
      </c>
      <c r="EO107" s="124">
        <v>25429.1</v>
      </c>
      <c r="EP107" s="104">
        <f t="shared" si="260"/>
        <v>374874.10999999993</v>
      </c>
      <c r="EQ107" s="122">
        <f t="shared" si="261"/>
        <v>2020383.5799999998</v>
      </c>
      <c r="ER107" s="109">
        <v>24608.799999999999</v>
      </c>
      <c r="ES107" s="104">
        <f t="shared" si="262"/>
        <v>399482.90999999992</v>
      </c>
      <c r="ET107" s="122">
        <f t="shared" si="263"/>
        <v>1995774.7799999998</v>
      </c>
      <c r="EU107" s="110">
        <v>25429.1</v>
      </c>
      <c r="EV107" s="104">
        <f t="shared" si="264"/>
        <v>424912.00999999989</v>
      </c>
      <c r="EW107" s="122">
        <f t="shared" si="265"/>
        <v>1970345.6799999997</v>
      </c>
      <c r="EX107" s="124">
        <v>24608.799999999999</v>
      </c>
      <c r="EY107" s="104">
        <f t="shared" si="266"/>
        <v>449520.80999999988</v>
      </c>
      <c r="EZ107" s="122">
        <f t="shared" si="267"/>
        <v>1945736.8799999997</v>
      </c>
      <c r="FA107" s="124">
        <v>25429.07</v>
      </c>
      <c r="FB107" s="104">
        <f t="shared" si="268"/>
        <v>474949.87999999989</v>
      </c>
      <c r="FC107" s="122">
        <f t="shared" si="269"/>
        <v>1920307.8099999996</v>
      </c>
    </row>
    <row r="108" spans="1:159" s="127" customFormat="1" ht="18" customHeight="1">
      <c r="A108" s="98">
        <v>92</v>
      </c>
      <c r="B108" s="98" t="s">
        <v>1179</v>
      </c>
      <c r="C108" s="98" t="s">
        <v>1166</v>
      </c>
      <c r="D108" s="98"/>
      <c r="E108" s="71">
        <v>20607</v>
      </c>
      <c r="F108" s="71"/>
      <c r="G108" s="72">
        <v>12.5</v>
      </c>
      <c r="H108" s="72">
        <v>1028152.64</v>
      </c>
      <c r="I108" s="99"/>
      <c r="J108" s="99"/>
      <c r="K108" s="99"/>
      <c r="L108" s="99"/>
      <c r="M108" s="99"/>
      <c r="N108" s="99"/>
      <c r="O108" s="99"/>
      <c r="P108" s="99"/>
      <c r="Q108" s="99"/>
      <c r="R108" s="99"/>
      <c r="S108" s="99"/>
      <c r="T108" s="99"/>
      <c r="U108" s="99"/>
      <c r="V108" s="99"/>
      <c r="W108" s="99"/>
      <c r="X108" s="99"/>
      <c r="Y108" s="99"/>
      <c r="Z108" s="99"/>
      <c r="AA108" s="99"/>
      <c r="AB108" s="99"/>
      <c r="AC108" s="99"/>
      <c r="AD108" s="99"/>
      <c r="AE108" s="99"/>
      <c r="AF108" s="99"/>
      <c r="AG108" s="99"/>
      <c r="AH108" s="99"/>
      <c r="AI108" s="99"/>
      <c r="AJ108" s="99"/>
      <c r="AK108" s="99"/>
      <c r="AL108" s="99"/>
      <c r="AM108" s="99"/>
      <c r="AN108" s="99"/>
      <c r="AO108" s="99"/>
      <c r="AP108" s="99"/>
      <c r="AQ108" s="99"/>
      <c r="AR108" s="99"/>
      <c r="AS108" s="99"/>
      <c r="AT108" s="99"/>
      <c r="AU108" s="99"/>
      <c r="AV108" s="99"/>
      <c r="AW108" s="99"/>
      <c r="AX108" s="99"/>
      <c r="AY108" s="99"/>
      <c r="AZ108" s="99"/>
      <c r="BA108" s="99"/>
      <c r="BB108" s="99"/>
      <c r="BC108" s="99"/>
      <c r="BD108" s="99"/>
      <c r="BE108" s="99"/>
      <c r="BF108" s="99"/>
      <c r="BG108" s="99"/>
      <c r="BH108" s="72"/>
      <c r="BI108" s="72"/>
      <c r="BJ108" s="99"/>
      <c r="BK108" s="112"/>
      <c r="BL108" s="97"/>
      <c r="BM108" s="99"/>
      <c r="BN108" s="112"/>
      <c r="BO108" s="72"/>
      <c r="BP108" s="99"/>
      <c r="BQ108" s="112"/>
      <c r="BR108" s="72"/>
      <c r="BS108" s="99"/>
      <c r="BT108" s="112"/>
      <c r="BU108" s="72"/>
      <c r="BV108" s="99"/>
      <c r="BW108" s="97"/>
      <c r="BX108" s="97"/>
      <c r="BY108" s="99"/>
      <c r="BZ108" s="97"/>
      <c r="CA108" s="97"/>
      <c r="CB108" s="99"/>
      <c r="CC108" s="72"/>
      <c r="CD108" s="72"/>
      <c r="CE108" s="99"/>
      <c r="CF108" s="97"/>
      <c r="CG108" s="72"/>
      <c r="CH108" s="99"/>
      <c r="CI108" s="112"/>
      <c r="CJ108" s="90"/>
      <c r="CK108" s="99"/>
      <c r="CL108" s="90"/>
      <c r="CM108" s="90"/>
      <c r="CN108" s="99"/>
      <c r="CO108" s="90"/>
      <c r="CP108" s="90"/>
      <c r="CQ108" s="99"/>
      <c r="CR108" s="90"/>
      <c r="CS108" s="90"/>
      <c r="CT108" s="99"/>
      <c r="CU108" s="72"/>
      <c r="CV108" s="72"/>
      <c r="CW108" s="99"/>
      <c r="CX108" s="72">
        <v>1028152.64</v>
      </c>
      <c r="CY108" s="72">
        <v>10563.2</v>
      </c>
      <c r="CZ108" s="99">
        <f t="shared" si="232"/>
        <v>10563.2</v>
      </c>
      <c r="DA108" s="112">
        <f t="shared" si="233"/>
        <v>1017589.4400000001</v>
      </c>
      <c r="DB108" s="72">
        <v>10915.31</v>
      </c>
      <c r="DC108" s="99">
        <f t="shared" si="234"/>
        <v>21478.510000000002</v>
      </c>
      <c r="DD108" s="112">
        <f t="shared" si="235"/>
        <v>1006674.13</v>
      </c>
      <c r="DE108" s="72">
        <v>10915.31</v>
      </c>
      <c r="DF108" s="99">
        <f t="shared" si="236"/>
        <v>32393.82</v>
      </c>
      <c r="DG108" s="112">
        <f t="shared" si="237"/>
        <v>995758.82</v>
      </c>
      <c r="DH108" s="72">
        <v>10563.2</v>
      </c>
      <c r="DI108" s="99">
        <f t="shared" si="238"/>
        <v>42957.020000000004</v>
      </c>
      <c r="DJ108" s="112">
        <f t="shared" si="239"/>
        <v>985195.62</v>
      </c>
      <c r="DK108" s="72">
        <v>10915.31</v>
      </c>
      <c r="DL108" s="99">
        <f t="shared" si="240"/>
        <v>53872.33</v>
      </c>
      <c r="DM108" s="112">
        <f t="shared" si="241"/>
        <v>974280.30999999994</v>
      </c>
      <c r="DN108" s="72">
        <v>10563.2</v>
      </c>
      <c r="DO108" s="99">
        <f t="shared" si="242"/>
        <v>64435.53</v>
      </c>
      <c r="DP108" s="112">
        <f t="shared" si="243"/>
        <v>963717.11</v>
      </c>
      <c r="DQ108" s="113">
        <v>10915.31</v>
      </c>
      <c r="DR108" s="99">
        <f t="shared" si="244"/>
        <v>75350.84</v>
      </c>
      <c r="DS108" s="112">
        <f t="shared" si="245"/>
        <v>952801.79999999993</v>
      </c>
      <c r="DT108" s="114">
        <v>10915.31</v>
      </c>
      <c r="DU108" s="99">
        <f t="shared" si="246"/>
        <v>86266.15</v>
      </c>
      <c r="DV108" s="112">
        <f t="shared" si="247"/>
        <v>941886.48999999987</v>
      </c>
      <c r="DW108" s="114">
        <v>9858.99</v>
      </c>
      <c r="DX108" s="99">
        <f t="shared" si="248"/>
        <v>96125.14</v>
      </c>
      <c r="DY108" s="112">
        <f t="shared" si="249"/>
        <v>932027.49999999988</v>
      </c>
      <c r="DZ108" s="115">
        <v>10915.31</v>
      </c>
      <c r="EA108" s="99">
        <f t="shared" si="250"/>
        <v>107040.45</v>
      </c>
      <c r="EB108" s="112">
        <f t="shared" si="251"/>
        <v>921112.18999999983</v>
      </c>
      <c r="EC108" s="114">
        <v>10563.2</v>
      </c>
      <c r="ED108" s="99">
        <f t="shared" si="252"/>
        <v>117603.65</v>
      </c>
      <c r="EE108" s="112">
        <f t="shared" si="253"/>
        <v>910548.98999999987</v>
      </c>
      <c r="EF108" s="114">
        <v>10915.31</v>
      </c>
      <c r="EG108" s="99">
        <f t="shared" si="254"/>
        <v>128518.95999999999</v>
      </c>
      <c r="EH108" s="112">
        <f t="shared" si="255"/>
        <v>899633.67999999982</v>
      </c>
      <c r="EI108" s="114">
        <v>10563.2</v>
      </c>
      <c r="EJ108" s="99">
        <f t="shared" si="256"/>
        <v>139082.16</v>
      </c>
      <c r="EK108" s="112">
        <f t="shared" si="257"/>
        <v>889070.47999999986</v>
      </c>
      <c r="EL108" s="94">
        <v>10915.31</v>
      </c>
      <c r="EM108" s="99">
        <f t="shared" si="258"/>
        <v>149997.47</v>
      </c>
      <c r="EN108" s="112">
        <f t="shared" si="259"/>
        <v>878155.16999999981</v>
      </c>
      <c r="EO108" s="114">
        <v>10915.31</v>
      </c>
      <c r="EP108" s="99">
        <f t="shared" si="260"/>
        <v>160912.78</v>
      </c>
      <c r="EQ108" s="112">
        <f t="shared" si="261"/>
        <v>867239.85999999975</v>
      </c>
      <c r="ER108" s="95">
        <v>10563.2</v>
      </c>
      <c r="ES108" s="99">
        <f t="shared" si="262"/>
        <v>171475.98</v>
      </c>
      <c r="ET108" s="112">
        <f t="shared" si="263"/>
        <v>856676.6599999998</v>
      </c>
      <c r="EU108" s="96">
        <v>10915.31</v>
      </c>
      <c r="EV108" s="99">
        <f t="shared" si="264"/>
        <v>182391.29</v>
      </c>
      <c r="EW108" s="112">
        <f t="shared" si="265"/>
        <v>845761.34999999974</v>
      </c>
      <c r="EX108" s="114">
        <v>10563.2</v>
      </c>
      <c r="EY108" s="99">
        <f t="shared" si="266"/>
        <v>192954.49000000002</v>
      </c>
      <c r="EZ108" s="112">
        <f t="shared" si="267"/>
        <v>835198.14999999979</v>
      </c>
      <c r="FA108" s="114">
        <v>10915.31</v>
      </c>
      <c r="FB108" s="99">
        <f t="shared" si="268"/>
        <v>203869.80000000002</v>
      </c>
      <c r="FC108" s="112">
        <f t="shared" si="269"/>
        <v>824282.83999999973</v>
      </c>
    </row>
    <row r="109" spans="1:159" s="127" customFormat="1" ht="18" customHeight="1">
      <c r="A109" s="98">
        <v>93</v>
      </c>
      <c r="B109" s="98" t="s">
        <v>1180</v>
      </c>
      <c r="C109" s="98" t="s">
        <v>1181</v>
      </c>
      <c r="D109" s="98"/>
      <c r="E109" s="71">
        <v>20607</v>
      </c>
      <c r="F109" s="71"/>
      <c r="G109" s="72">
        <v>12.5</v>
      </c>
      <c r="H109" s="72">
        <v>1260000</v>
      </c>
      <c r="I109" s="99"/>
      <c r="J109" s="99"/>
      <c r="K109" s="99"/>
      <c r="L109" s="99"/>
      <c r="M109" s="99"/>
      <c r="N109" s="99"/>
      <c r="O109" s="99"/>
      <c r="P109" s="99"/>
      <c r="Q109" s="99"/>
      <c r="R109" s="99"/>
      <c r="S109" s="99"/>
      <c r="T109" s="99"/>
      <c r="U109" s="99"/>
      <c r="V109" s="99"/>
      <c r="W109" s="99"/>
      <c r="X109" s="99"/>
      <c r="Y109" s="99"/>
      <c r="Z109" s="99"/>
      <c r="AA109" s="99"/>
      <c r="AB109" s="99"/>
      <c r="AC109" s="99"/>
      <c r="AD109" s="99"/>
      <c r="AE109" s="99"/>
      <c r="AF109" s="99"/>
      <c r="AG109" s="99"/>
      <c r="AH109" s="99"/>
      <c r="AI109" s="99"/>
      <c r="AJ109" s="99"/>
      <c r="AK109" s="99"/>
      <c r="AL109" s="99"/>
      <c r="AM109" s="99"/>
      <c r="AN109" s="99"/>
      <c r="AO109" s="99"/>
      <c r="AP109" s="99"/>
      <c r="AQ109" s="99"/>
      <c r="AR109" s="99"/>
      <c r="AS109" s="99"/>
      <c r="AT109" s="99"/>
      <c r="AU109" s="99"/>
      <c r="AV109" s="99"/>
      <c r="AW109" s="99"/>
      <c r="AX109" s="99"/>
      <c r="AY109" s="99"/>
      <c r="AZ109" s="99"/>
      <c r="BA109" s="99"/>
      <c r="BB109" s="99"/>
      <c r="BC109" s="99"/>
      <c r="BD109" s="99"/>
      <c r="BE109" s="99"/>
      <c r="BF109" s="99"/>
      <c r="BG109" s="99"/>
      <c r="BH109" s="72"/>
      <c r="BI109" s="72"/>
      <c r="BJ109" s="99"/>
      <c r="BK109" s="112"/>
      <c r="BL109" s="97"/>
      <c r="BM109" s="99"/>
      <c r="BN109" s="112"/>
      <c r="BO109" s="72"/>
      <c r="BP109" s="99"/>
      <c r="BQ109" s="112"/>
      <c r="BR109" s="72"/>
      <c r="BS109" s="99"/>
      <c r="BT109" s="112"/>
      <c r="BU109" s="72"/>
      <c r="BV109" s="99"/>
      <c r="BW109" s="97"/>
      <c r="BX109" s="97"/>
      <c r="BY109" s="99"/>
      <c r="BZ109" s="97"/>
      <c r="CA109" s="97"/>
      <c r="CB109" s="99"/>
      <c r="CC109" s="72"/>
      <c r="CD109" s="72"/>
      <c r="CE109" s="99"/>
      <c r="CF109" s="97"/>
      <c r="CG109" s="72"/>
      <c r="CH109" s="99"/>
      <c r="CI109" s="112"/>
      <c r="CJ109" s="90"/>
      <c r="CK109" s="99"/>
      <c r="CL109" s="90"/>
      <c r="CM109" s="90"/>
      <c r="CN109" s="99"/>
      <c r="CO109" s="90"/>
      <c r="CP109" s="90"/>
      <c r="CQ109" s="99"/>
      <c r="CR109" s="90"/>
      <c r="CS109" s="90"/>
      <c r="CT109" s="99"/>
      <c r="CU109" s="72"/>
      <c r="CV109" s="72"/>
      <c r="CW109" s="99"/>
      <c r="CX109" s="72">
        <v>1260000</v>
      </c>
      <c r="CY109" s="72">
        <v>12945.2</v>
      </c>
      <c r="CZ109" s="99">
        <f t="shared" si="232"/>
        <v>12945.2</v>
      </c>
      <c r="DA109" s="112">
        <f t="shared" si="233"/>
        <v>1247054.8</v>
      </c>
      <c r="DB109" s="72">
        <v>13376.7</v>
      </c>
      <c r="DC109" s="99">
        <f t="shared" si="234"/>
        <v>26321.9</v>
      </c>
      <c r="DD109" s="112">
        <f t="shared" si="235"/>
        <v>1233678.1000000001</v>
      </c>
      <c r="DE109" s="72">
        <v>13376.7</v>
      </c>
      <c r="DF109" s="99">
        <f t="shared" si="236"/>
        <v>39698.600000000006</v>
      </c>
      <c r="DG109" s="112">
        <f t="shared" si="237"/>
        <v>1220301.4000000001</v>
      </c>
      <c r="DH109" s="72">
        <v>12945.2</v>
      </c>
      <c r="DI109" s="99">
        <f t="shared" si="238"/>
        <v>52643.8</v>
      </c>
      <c r="DJ109" s="112">
        <f t="shared" si="239"/>
        <v>1207356.2000000002</v>
      </c>
      <c r="DK109" s="72">
        <v>13376.7</v>
      </c>
      <c r="DL109" s="99">
        <f t="shared" si="240"/>
        <v>66020.5</v>
      </c>
      <c r="DM109" s="112">
        <f t="shared" si="241"/>
        <v>1193979.5000000002</v>
      </c>
      <c r="DN109" s="72">
        <v>12945.2</v>
      </c>
      <c r="DO109" s="99">
        <f t="shared" si="242"/>
        <v>78965.7</v>
      </c>
      <c r="DP109" s="112">
        <f t="shared" si="243"/>
        <v>1181034.3000000003</v>
      </c>
      <c r="DQ109" s="113">
        <v>13376.7</v>
      </c>
      <c r="DR109" s="99">
        <f t="shared" si="244"/>
        <v>92342.399999999994</v>
      </c>
      <c r="DS109" s="112">
        <f t="shared" si="245"/>
        <v>1167657.6000000003</v>
      </c>
      <c r="DT109" s="114">
        <v>13376.7</v>
      </c>
      <c r="DU109" s="99">
        <f t="shared" si="246"/>
        <v>105719.09999999999</v>
      </c>
      <c r="DV109" s="112">
        <f t="shared" si="247"/>
        <v>1154280.9000000004</v>
      </c>
      <c r="DW109" s="114">
        <v>12082.18</v>
      </c>
      <c r="DX109" s="99">
        <f t="shared" si="248"/>
        <v>117801.28</v>
      </c>
      <c r="DY109" s="112">
        <f t="shared" si="249"/>
        <v>1142198.7200000004</v>
      </c>
      <c r="DZ109" s="115">
        <v>13376.7</v>
      </c>
      <c r="EA109" s="99">
        <f t="shared" si="250"/>
        <v>131177.98000000001</v>
      </c>
      <c r="EB109" s="112">
        <f t="shared" si="251"/>
        <v>1128822.0200000005</v>
      </c>
      <c r="EC109" s="114">
        <v>12945.2</v>
      </c>
      <c r="ED109" s="99">
        <f t="shared" si="252"/>
        <v>144123.18000000002</v>
      </c>
      <c r="EE109" s="112">
        <f t="shared" si="253"/>
        <v>1115876.8200000005</v>
      </c>
      <c r="EF109" s="114">
        <v>13376.7</v>
      </c>
      <c r="EG109" s="99">
        <f t="shared" si="254"/>
        <v>157499.88000000003</v>
      </c>
      <c r="EH109" s="112">
        <f t="shared" si="255"/>
        <v>1102500.1200000006</v>
      </c>
      <c r="EI109" s="114">
        <v>12945.2</v>
      </c>
      <c r="EJ109" s="99">
        <f t="shared" si="256"/>
        <v>170445.08000000005</v>
      </c>
      <c r="EK109" s="112">
        <f t="shared" si="257"/>
        <v>1089554.9200000006</v>
      </c>
      <c r="EL109" s="94">
        <v>13376.7</v>
      </c>
      <c r="EM109" s="99">
        <f t="shared" si="258"/>
        <v>183821.78000000006</v>
      </c>
      <c r="EN109" s="112">
        <f t="shared" si="259"/>
        <v>1076178.2200000007</v>
      </c>
      <c r="EO109" s="114">
        <v>13376.7</v>
      </c>
      <c r="EP109" s="99">
        <f t="shared" si="260"/>
        <v>197198.48000000007</v>
      </c>
      <c r="EQ109" s="112">
        <f t="shared" si="261"/>
        <v>1062801.5200000007</v>
      </c>
      <c r="ER109" s="95">
        <v>12945.2</v>
      </c>
      <c r="ES109" s="99">
        <f t="shared" si="262"/>
        <v>210143.68000000008</v>
      </c>
      <c r="ET109" s="112">
        <f t="shared" si="263"/>
        <v>1049856.3200000008</v>
      </c>
      <c r="EU109" s="96">
        <v>13376.7</v>
      </c>
      <c r="EV109" s="99">
        <f t="shared" si="264"/>
        <v>223520.38000000009</v>
      </c>
      <c r="EW109" s="112">
        <f t="shared" si="265"/>
        <v>1036479.6200000008</v>
      </c>
      <c r="EX109" s="114">
        <v>12945.2</v>
      </c>
      <c r="EY109" s="99">
        <f t="shared" si="266"/>
        <v>236465.5800000001</v>
      </c>
      <c r="EZ109" s="112">
        <f t="shared" si="267"/>
        <v>1023534.4200000009</v>
      </c>
      <c r="FA109" s="114">
        <v>13376.7</v>
      </c>
      <c r="FB109" s="99">
        <f t="shared" si="268"/>
        <v>249842.28000000012</v>
      </c>
      <c r="FC109" s="112">
        <f t="shared" si="269"/>
        <v>1010157.7200000009</v>
      </c>
    </row>
    <row r="110" spans="1:159" s="128" customFormat="1" ht="18" customHeight="1">
      <c r="A110" s="101">
        <v>94</v>
      </c>
      <c r="B110" s="101" t="s">
        <v>1182</v>
      </c>
      <c r="C110" s="101" t="s">
        <v>1183</v>
      </c>
      <c r="D110" s="71" t="s">
        <v>1057</v>
      </c>
      <c r="E110" s="102">
        <v>20759</v>
      </c>
      <c r="F110" s="102"/>
      <c r="G110" s="103">
        <v>12.5</v>
      </c>
      <c r="H110" s="103">
        <v>1096743.8500000001</v>
      </c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4"/>
      <c r="Z110" s="104"/>
      <c r="AA110" s="104"/>
      <c r="AB110" s="104"/>
      <c r="AC110" s="104"/>
      <c r="AD110" s="104"/>
      <c r="AE110" s="104"/>
      <c r="AF110" s="104"/>
      <c r="AG110" s="104"/>
      <c r="AH110" s="104"/>
      <c r="AI110" s="104"/>
      <c r="AJ110" s="104"/>
      <c r="AK110" s="104"/>
      <c r="AL110" s="104"/>
      <c r="AM110" s="104"/>
      <c r="AN110" s="104"/>
      <c r="AO110" s="104"/>
      <c r="AP110" s="104"/>
      <c r="AQ110" s="104"/>
      <c r="AR110" s="104"/>
      <c r="AS110" s="104"/>
      <c r="AT110" s="104"/>
      <c r="AU110" s="104"/>
      <c r="AV110" s="104"/>
      <c r="AW110" s="104"/>
      <c r="AX110" s="104"/>
      <c r="AY110" s="104"/>
      <c r="AZ110" s="104"/>
      <c r="BA110" s="104"/>
      <c r="BB110" s="104"/>
      <c r="BC110" s="104"/>
      <c r="BD110" s="104"/>
      <c r="BE110" s="104"/>
      <c r="BF110" s="104"/>
      <c r="BG110" s="104"/>
      <c r="BH110" s="103"/>
      <c r="BI110" s="103"/>
      <c r="BJ110" s="104"/>
      <c r="BK110" s="122"/>
      <c r="BL110" s="123"/>
      <c r="BM110" s="104"/>
      <c r="BN110" s="122"/>
      <c r="BO110" s="103"/>
      <c r="BP110" s="104"/>
      <c r="BQ110" s="122"/>
      <c r="BR110" s="103"/>
      <c r="BS110" s="104"/>
      <c r="BT110" s="122"/>
      <c r="BU110" s="103"/>
      <c r="BV110" s="104"/>
      <c r="BW110" s="123"/>
      <c r="BX110" s="123"/>
      <c r="BY110" s="104"/>
      <c r="BZ110" s="123"/>
      <c r="CA110" s="123"/>
      <c r="CB110" s="104"/>
      <c r="CC110" s="103"/>
      <c r="CD110" s="103"/>
      <c r="CE110" s="104"/>
      <c r="CF110" s="123"/>
      <c r="CG110" s="103"/>
      <c r="CH110" s="104"/>
      <c r="CI110" s="122"/>
      <c r="CJ110" s="107"/>
      <c r="CK110" s="104"/>
      <c r="CL110" s="107"/>
      <c r="CM110" s="107"/>
      <c r="CN110" s="104"/>
      <c r="CO110" s="107"/>
      <c r="CP110" s="107"/>
      <c r="CQ110" s="104"/>
      <c r="CR110" s="107"/>
      <c r="CS110" s="107"/>
      <c r="CT110" s="104"/>
      <c r="CU110" s="103"/>
      <c r="CV110" s="103"/>
      <c r="CW110" s="104"/>
      <c r="CX110" s="103"/>
      <c r="CY110" s="103"/>
      <c r="CZ110" s="104"/>
      <c r="DA110" s="122"/>
      <c r="DB110" s="103"/>
      <c r="DC110" s="104"/>
      <c r="DD110" s="122"/>
      <c r="DE110" s="103"/>
      <c r="DF110" s="104"/>
      <c r="DG110" s="122"/>
      <c r="DH110" s="103"/>
      <c r="DI110" s="104"/>
      <c r="DJ110" s="103">
        <v>1096743.8500000001</v>
      </c>
      <c r="DK110" s="103">
        <v>375.6</v>
      </c>
      <c r="DL110" s="104">
        <f>DI110+DK110</f>
        <v>375.6</v>
      </c>
      <c r="DM110" s="122">
        <f>DJ110-DK110</f>
        <v>1096368.25</v>
      </c>
      <c r="DN110" s="103">
        <v>11267.91</v>
      </c>
      <c r="DO110" s="104">
        <f>DL110+DN110</f>
        <v>11643.51</v>
      </c>
      <c r="DP110" s="122">
        <f>DM110-DN110</f>
        <v>1085100.3400000001</v>
      </c>
      <c r="DQ110" s="121">
        <v>11643.5</v>
      </c>
      <c r="DR110" s="104">
        <f>DO110+DQ110</f>
        <v>23287.010000000002</v>
      </c>
      <c r="DS110" s="122">
        <f>DP110-DQ110</f>
        <v>1073456.8400000001</v>
      </c>
      <c r="DT110" s="124">
        <v>11643.5</v>
      </c>
      <c r="DU110" s="104">
        <f>DR110+DT110</f>
        <v>34930.51</v>
      </c>
      <c r="DV110" s="122">
        <f>DS110-DT110</f>
        <v>1061813.3400000001</v>
      </c>
      <c r="DW110" s="124">
        <v>10516.71</v>
      </c>
      <c r="DX110" s="104">
        <f>DU110+DW110</f>
        <v>45447.22</v>
      </c>
      <c r="DY110" s="122">
        <f>DV110-DW110</f>
        <v>1051296.6300000001</v>
      </c>
      <c r="DZ110" s="125">
        <v>11643.5</v>
      </c>
      <c r="EA110" s="104">
        <f>DX110+DZ110</f>
        <v>57090.720000000001</v>
      </c>
      <c r="EB110" s="122">
        <f>DY110-DZ110</f>
        <v>1039653.1300000001</v>
      </c>
      <c r="EC110" s="124">
        <v>11267.91</v>
      </c>
      <c r="ED110" s="104">
        <f>EA110+EC110</f>
        <v>68358.63</v>
      </c>
      <c r="EE110" s="122">
        <f>EB110-EC110</f>
        <v>1028385.2200000001</v>
      </c>
      <c r="EF110" s="124">
        <v>11643.5</v>
      </c>
      <c r="EG110" s="104">
        <f>ED110+EF110</f>
        <v>80002.13</v>
      </c>
      <c r="EH110" s="122">
        <f>EE110-EF110</f>
        <v>1016741.7200000001</v>
      </c>
      <c r="EI110" s="124">
        <v>11267.91</v>
      </c>
      <c r="EJ110" s="104">
        <f t="shared" si="256"/>
        <v>91270.040000000008</v>
      </c>
      <c r="EK110" s="122">
        <f t="shared" si="257"/>
        <v>1005473.81</v>
      </c>
      <c r="EL110" s="108">
        <v>11643.5</v>
      </c>
      <c r="EM110" s="104">
        <f t="shared" si="258"/>
        <v>102913.54000000001</v>
      </c>
      <c r="EN110" s="122">
        <f t="shared" si="259"/>
        <v>993830.31</v>
      </c>
      <c r="EO110" s="124">
        <v>11643.5</v>
      </c>
      <c r="EP110" s="104">
        <f t="shared" si="260"/>
        <v>114557.04000000001</v>
      </c>
      <c r="EQ110" s="122">
        <f t="shared" si="261"/>
        <v>982186.81</v>
      </c>
      <c r="ER110" s="109">
        <v>11267.91</v>
      </c>
      <c r="ES110" s="104">
        <f t="shared" si="262"/>
        <v>125824.95000000001</v>
      </c>
      <c r="ET110" s="122">
        <f t="shared" si="263"/>
        <v>970918.9</v>
      </c>
      <c r="EU110" s="110">
        <v>11643.5</v>
      </c>
      <c r="EV110" s="104">
        <f t="shared" si="264"/>
        <v>137468.45000000001</v>
      </c>
      <c r="EW110" s="122">
        <f t="shared" si="265"/>
        <v>959275.4</v>
      </c>
      <c r="EX110" s="124">
        <v>11267.91</v>
      </c>
      <c r="EY110" s="104">
        <f t="shared" si="266"/>
        <v>148736.36000000002</v>
      </c>
      <c r="EZ110" s="122">
        <f t="shared" si="267"/>
        <v>948007.49</v>
      </c>
      <c r="FA110" s="124">
        <v>11643.51</v>
      </c>
      <c r="FB110" s="104">
        <f t="shared" si="268"/>
        <v>160379.87000000002</v>
      </c>
      <c r="FC110" s="122">
        <f t="shared" si="269"/>
        <v>936363.98</v>
      </c>
    </row>
    <row r="111" spans="1:159" s="127" customFormat="1" ht="18" customHeight="1">
      <c r="A111" s="98">
        <v>95</v>
      </c>
      <c r="B111" s="98" t="s">
        <v>1184</v>
      </c>
      <c r="C111" s="98" t="s">
        <v>1166</v>
      </c>
      <c r="D111" s="98"/>
      <c r="E111" s="71">
        <v>20759</v>
      </c>
      <c r="F111" s="71"/>
      <c r="G111" s="72">
        <v>12.5</v>
      </c>
      <c r="H111" s="72">
        <v>1162405.3799999999</v>
      </c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99"/>
      <c r="Z111" s="99"/>
      <c r="AA111" s="99"/>
      <c r="AB111" s="99"/>
      <c r="AC111" s="99"/>
      <c r="AD111" s="99"/>
      <c r="AE111" s="99"/>
      <c r="AF111" s="99"/>
      <c r="AG111" s="99"/>
      <c r="AH111" s="99"/>
      <c r="AI111" s="99"/>
      <c r="AJ111" s="99"/>
      <c r="AK111" s="99"/>
      <c r="AL111" s="99"/>
      <c r="AM111" s="99"/>
      <c r="AN111" s="99"/>
      <c r="AO111" s="99"/>
      <c r="AP111" s="99"/>
      <c r="AQ111" s="99"/>
      <c r="AR111" s="99"/>
      <c r="AS111" s="99"/>
      <c r="AT111" s="99"/>
      <c r="AU111" s="99"/>
      <c r="AV111" s="99"/>
      <c r="AW111" s="99"/>
      <c r="AX111" s="99"/>
      <c r="AY111" s="99"/>
      <c r="AZ111" s="99"/>
      <c r="BA111" s="99"/>
      <c r="BB111" s="99"/>
      <c r="BC111" s="99"/>
      <c r="BD111" s="99"/>
      <c r="BE111" s="99"/>
      <c r="BF111" s="99"/>
      <c r="BG111" s="99"/>
      <c r="BH111" s="72"/>
      <c r="BI111" s="72"/>
      <c r="BJ111" s="99"/>
      <c r="BK111" s="112"/>
      <c r="BL111" s="97"/>
      <c r="BM111" s="99"/>
      <c r="BN111" s="112"/>
      <c r="BO111" s="72"/>
      <c r="BP111" s="99"/>
      <c r="BQ111" s="112"/>
      <c r="BR111" s="72"/>
      <c r="BS111" s="99"/>
      <c r="BT111" s="112"/>
      <c r="BU111" s="72"/>
      <c r="BV111" s="99"/>
      <c r="BW111" s="97"/>
      <c r="BX111" s="97"/>
      <c r="BY111" s="99"/>
      <c r="BZ111" s="97"/>
      <c r="CA111" s="97"/>
      <c r="CB111" s="99"/>
      <c r="CC111" s="72"/>
      <c r="CD111" s="72"/>
      <c r="CE111" s="99"/>
      <c r="CF111" s="97"/>
      <c r="CG111" s="72"/>
      <c r="CH111" s="99"/>
      <c r="CI111" s="112"/>
      <c r="CJ111" s="90"/>
      <c r="CK111" s="99"/>
      <c r="CL111" s="90"/>
      <c r="CM111" s="90"/>
      <c r="CN111" s="99"/>
      <c r="CO111" s="90"/>
      <c r="CP111" s="90"/>
      <c r="CQ111" s="99"/>
      <c r="CR111" s="90"/>
      <c r="CS111" s="90"/>
      <c r="CT111" s="99"/>
      <c r="CU111" s="72"/>
      <c r="CV111" s="72"/>
      <c r="CW111" s="99"/>
      <c r="CX111" s="72"/>
      <c r="CY111" s="72"/>
      <c r="CZ111" s="99"/>
      <c r="DA111" s="112"/>
      <c r="DB111" s="72"/>
      <c r="DC111" s="99"/>
      <c r="DD111" s="112"/>
      <c r="DE111" s="72"/>
      <c r="DF111" s="99"/>
      <c r="DG111" s="112"/>
      <c r="DH111" s="72"/>
      <c r="DI111" s="99"/>
      <c r="DJ111" s="72">
        <v>1162405.3799999999</v>
      </c>
      <c r="DK111" s="72">
        <v>398.08</v>
      </c>
      <c r="DL111" s="99">
        <f>DI111+DK111</f>
        <v>398.08</v>
      </c>
      <c r="DM111" s="112">
        <f>DJ111-DK111</f>
        <v>1162007.2999999998</v>
      </c>
      <c r="DN111" s="72">
        <v>11942.51</v>
      </c>
      <c r="DO111" s="99">
        <f>DL111+DN111</f>
        <v>12340.59</v>
      </c>
      <c r="DP111" s="112">
        <f>DM111-DN111</f>
        <v>1150064.7899999998</v>
      </c>
      <c r="DQ111" s="113">
        <v>12340.6</v>
      </c>
      <c r="DR111" s="99">
        <f>DO111+DQ111</f>
        <v>24681.190000000002</v>
      </c>
      <c r="DS111" s="112">
        <f>DP111-DQ111</f>
        <v>1137724.1899999997</v>
      </c>
      <c r="DT111" s="114">
        <v>12340.59</v>
      </c>
      <c r="DU111" s="99">
        <f>DR111+DT111</f>
        <v>37021.78</v>
      </c>
      <c r="DV111" s="112">
        <f>DS111-DT111</f>
        <v>1125383.5999999996</v>
      </c>
      <c r="DW111" s="114">
        <v>11146.34</v>
      </c>
      <c r="DX111" s="99">
        <f>DU111+DW111</f>
        <v>48168.119999999995</v>
      </c>
      <c r="DY111" s="112">
        <f>DV111-DW111</f>
        <v>1114237.2599999995</v>
      </c>
      <c r="DZ111" s="115">
        <v>12340.59</v>
      </c>
      <c r="EA111" s="99">
        <f>DX111+DZ111</f>
        <v>60508.709999999992</v>
      </c>
      <c r="EB111" s="112">
        <f>DY111-DZ111</f>
        <v>1101896.6699999995</v>
      </c>
      <c r="EC111" s="114">
        <v>11942.51</v>
      </c>
      <c r="ED111" s="99">
        <f>EA111+EC111</f>
        <v>72451.219999999987</v>
      </c>
      <c r="EE111" s="112">
        <f>EB111-EC111</f>
        <v>1089954.1599999995</v>
      </c>
      <c r="EF111" s="114">
        <v>12340.59</v>
      </c>
      <c r="EG111" s="99">
        <f>ED111+EF111</f>
        <v>84791.809999999983</v>
      </c>
      <c r="EH111" s="112">
        <f>EE111-EF111</f>
        <v>1077613.5699999994</v>
      </c>
      <c r="EI111" s="114">
        <v>11942.51</v>
      </c>
      <c r="EJ111" s="99">
        <f t="shared" si="256"/>
        <v>96734.319999999978</v>
      </c>
      <c r="EK111" s="112">
        <f t="shared" si="257"/>
        <v>1065671.0599999994</v>
      </c>
      <c r="EL111" s="94">
        <v>12340.59</v>
      </c>
      <c r="EM111" s="99">
        <f t="shared" si="258"/>
        <v>109074.90999999997</v>
      </c>
      <c r="EN111" s="112">
        <f t="shared" si="259"/>
        <v>1053330.4699999993</v>
      </c>
      <c r="EO111" s="114">
        <v>12340.59</v>
      </c>
      <c r="EP111" s="99">
        <f t="shared" si="260"/>
        <v>121415.49999999997</v>
      </c>
      <c r="EQ111" s="112">
        <f t="shared" si="261"/>
        <v>1040989.8799999993</v>
      </c>
      <c r="ER111" s="95">
        <v>11942.51</v>
      </c>
      <c r="ES111" s="99">
        <f t="shared" si="262"/>
        <v>133358.00999999998</v>
      </c>
      <c r="ET111" s="112">
        <f t="shared" si="263"/>
        <v>1029047.3699999993</v>
      </c>
      <c r="EU111" s="96">
        <v>12340.59</v>
      </c>
      <c r="EV111" s="99">
        <f t="shared" si="264"/>
        <v>145698.59999999998</v>
      </c>
      <c r="EW111" s="112">
        <f t="shared" si="265"/>
        <v>1016706.7799999993</v>
      </c>
      <c r="EX111" s="114">
        <v>11942.51</v>
      </c>
      <c r="EY111" s="99">
        <f t="shared" si="266"/>
        <v>157641.10999999999</v>
      </c>
      <c r="EZ111" s="112">
        <f t="shared" si="267"/>
        <v>1004764.2699999993</v>
      </c>
      <c r="FA111" s="114">
        <v>12340.63</v>
      </c>
      <c r="FB111" s="99">
        <f t="shared" si="268"/>
        <v>169981.74</v>
      </c>
      <c r="FC111" s="112">
        <f t="shared" si="269"/>
        <v>992423.63999999932</v>
      </c>
    </row>
    <row r="112" spans="1:159" s="127" customFormat="1" ht="18" customHeight="1">
      <c r="A112" s="98">
        <v>96</v>
      </c>
      <c r="B112" s="98" t="s">
        <v>1185</v>
      </c>
      <c r="C112" s="98" t="s">
        <v>1186</v>
      </c>
      <c r="D112" s="98"/>
      <c r="E112" s="71">
        <v>20760</v>
      </c>
      <c r="F112" s="71"/>
      <c r="G112" s="72">
        <v>12.5</v>
      </c>
      <c r="H112" s="72">
        <v>622284</v>
      </c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99"/>
      <c r="W112" s="99"/>
      <c r="X112" s="99"/>
      <c r="Y112" s="99"/>
      <c r="Z112" s="99"/>
      <c r="AA112" s="99"/>
      <c r="AB112" s="99"/>
      <c r="AC112" s="99"/>
      <c r="AD112" s="99"/>
      <c r="AE112" s="99"/>
      <c r="AF112" s="99"/>
      <c r="AG112" s="99"/>
      <c r="AH112" s="99"/>
      <c r="AI112" s="99"/>
      <c r="AJ112" s="99"/>
      <c r="AK112" s="99"/>
      <c r="AL112" s="99"/>
      <c r="AM112" s="99"/>
      <c r="AN112" s="99"/>
      <c r="AO112" s="99"/>
      <c r="AP112" s="99"/>
      <c r="AQ112" s="99"/>
      <c r="AR112" s="99"/>
      <c r="AS112" s="99"/>
      <c r="AT112" s="99"/>
      <c r="AU112" s="99"/>
      <c r="AV112" s="99"/>
      <c r="AW112" s="99"/>
      <c r="AX112" s="99"/>
      <c r="AY112" s="99"/>
      <c r="AZ112" s="99"/>
      <c r="BA112" s="99"/>
      <c r="BB112" s="99"/>
      <c r="BC112" s="99"/>
      <c r="BD112" s="99"/>
      <c r="BE112" s="99"/>
      <c r="BF112" s="99"/>
      <c r="BG112" s="99"/>
      <c r="BH112" s="72"/>
      <c r="BI112" s="72"/>
      <c r="BJ112" s="99"/>
      <c r="BK112" s="112"/>
      <c r="BL112" s="97"/>
      <c r="BM112" s="99"/>
      <c r="BN112" s="112"/>
      <c r="BO112" s="72"/>
      <c r="BP112" s="99"/>
      <c r="BQ112" s="112"/>
      <c r="BR112" s="72"/>
      <c r="BS112" s="99"/>
      <c r="BT112" s="112"/>
      <c r="BU112" s="72"/>
      <c r="BV112" s="99"/>
      <c r="BW112" s="97"/>
      <c r="BX112" s="97"/>
      <c r="BY112" s="99"/>
      <c r="BZ112" s="97"/>
      <c r="CA112" s="97"/>
      <c r="CB112" s="99"/>
      <c r="CC112" s="72"/>
      <c r="CD112" s="72"/>
      <c r="CE112" s="99"/>
      <c r="CF112" s="97"/>
      <c r="CG112" s="72"/>
      <c r="CH112" s="99"/>
      <c r="CI112" s="112"/>
      <c r="CJ112" s="90"/>
      <c r="CK112" s="99"/>
      <c r="CL112" s="90"/>
      <c r="CM112" s="90"/>
      <c r="CN112" s="99"/>
      <c r="CO112" s="90"/>
      <c r="CP112" s="90"/>
      <c r="CQ112" s="99"/>
      <c r="CR112" s="90"/>
      <c r="CS112" s="90"/>
      <c r="CT112" s="99"/>
      <c r="CU112" s="72"/>
      <c r="CV112" s="72"/>
      <c r="CW112" s="99"/>
      <c r="CX112" s="72"/>
      <c r="CY112" s="72"/>
      <c r="CZ112" s="99"/>
      <c r="DA112" s="112"/>
      <c r="DB112" s="72"/>
      <c r="DC112" s="99"/>
      <c r="DD112" s="112"/>
      <c r="DE112" s="72"/>
      <c r="DF112" s="99"/>
      <c r="DG112" s="112"/>
      <c r="DH112" s="72"/>
      <c r="DI112" s="99"/>
      <c r="DJ112" s="72"/>
      <c r="DK112" s="72"/>
      <c r="DL112" s="99"/>
      <c r="DM112" s="72">
        <v>622284</v>
      </c>
      <c r="DN112" s="72">
        <v>6393.32</v>
      </c>
      <c r="DO112" s="99">
        <f>DL112+DN112</f>
        <v>6393.32</v>
      </c>
      <c r="DP112" s="112">
        <f>DM112-DN112</f>
        <v>615890.68000000005</v>
      </c>
      <c r="DQ112" s="113">
        <v>6606.43</v>
      </c>
      <c r="DR112" s="99">
        <f>DO112+DQ112</f>
        <v>12999.75</v>
      </c>
      <c r="DS112" s="112">
        <f>DP112-DQ112</f>
        <v>609284.25</v>
      </c>
      <c r="DT112" s="114">
        <v>6606.43</v>
      </c>
      <c r="DU112" s="99">
        <f>DR112+DT112</f>
        <v>19606.18</v>
      </c>
      <c r="DV112" s="112">
        <f>DS112-DT112</f>
        <v>602677.81999999995</v>
      </c>
      <c r="DW112" s="114">
        <v>5967.1</v>
      </c>
      <c r="DX112" s="99">
        <f>DU112+DW112</f>
        <v>25573.279999999999</v>
      </c>
      <c r="DY112" s="112">
        <f>DV112-DW112</f>
        <v>596710.72</v>
      </c>
      <c r="DZ112" s="115">
        <v>6606.43</v>
      </c>
      <c r="EA112" s="99">
        <f>DX112+DZ112</f>
        <v>32179.71</v>
      </c>
      <c r="EB112" s="112">
        <f>DY112-DZ112</f>
        <v>590104.28999999992</v>
      </c>
      <c r="EC112" s="114">
        <v>6393.32</v>
      </c>
      <c r="ED112" s="99">
        <f>EA112+EC112</f>
        <v>38573.03</v>
      </c>
      <c r="EE112" s="112">
        <f>EB112-EC112</f>
        <v>583710.97</v>
      </c>
      <c r="EF112" s="114">
        <v>6606.43</v>
      </c>
      <c r="EG112" s="99">
        <f>ED112+EF112</f>
        <v>45179.46</v>
      </c>
      <c r="EH112" s="112">
        <f>EE112-EF112</f>
        <v>577104.53999999992</v>
      </c>
      <c r="EI112" s="114">
        <v>6393.32</v>
      </c>
      <c r="EJ112" s="99">
        <f t="shared" si="256"/>
        <v>51572.78</v>
      </c>
      <c r="EK112" s="112">
        <f t="shared" si="257"/>
        <v>570711.22</v>
      </c>
      <c r="EL112" s="94">
        <v>6606.43</v>
      </c>
      <c r="EM112" s="99">
        <f t="shared" si="258"/>
        <v>58179.21</v>
      </c>
      <c r="EN112" s="112">
        <f t="shared" si="259"/>
        <v>564104.78999999992</v>
      </c>
      <c r="EO112" s="114">
        <v>6606.43</v>
      </c>
      <c r="EP112" s="99">
        <f t="shared" si="260"/>
        <v>64785.64</v>
      </c>
      <c r="EQ112" s="112">
        <f t="shared" si="261"/>
        <v>557498.35999999987</v>
      </c>
      <c r="ER112" s="95">
        <v>6393.32</v>
      </c>
      <c r="ES112" s="99">
        <f t="shared" si="262"/>
        <v>71178.959999999992</v>
      </c>
      <c r="ET112" s="112">
        <f t="shared" si="263"/>
        <v>551105.03999999992</v>
      </c>
      <c r="EU112" s="96">
        <v>6606.43</v>
      </c>
      <c r="EV112" s="99">
        <f t="shared" si="264"/>
        <v>77785.389999999985</v>
      </c>
      <c r="EW112" s="112">
        <f t="shared" si="265"/>
        <v>544498.60999999987</v>
      </c>
      <c r="EX112" s="114">
        <v>6393.32</v>
      </c>
      <c r="EY112" s="99">
        <f t="shared" si="266"/>
        <v>84178.709999999992</v>
      </c>
      <c r="EZ112" s="112">
        <f t="shared" si="267"/>
        <v>538105.28999999992</v>
      </c>
      <c r="FA112" s="114">
        <v>6606.42</v>
      </c>
      <c r="FB112" s="99">
        <f t="shared" si="268"/>
        <v>90785.12999999999</v>
      </c>
      <c r="FC112" s="112">
        <f t="shared" si="269"/>
        <v>531498.86999999988</v>
      </c>
    </row>
    <row r="113" spans="1:256" s="128" customFormat="1" ht="18" customHeight="1">
      <c r="A113" s="101">
        <v>97</v>
      </c>
      <c r="B113" s="101" t="s">
        <v>1187</v>
      </c>
      <c r="C113" s="101" t="s">
        <v>1188</v>
      </c>
      <c r="D113" s="71" t="s">
        <v>1057</v>
      </c>
      <c r="E113" s="102">
        <v>20760</v>
      </c>
      <c r="F113" s="102"/>
      <c r="G113" s="103">
        <v>12.5</v>
      </c>
      <c r="H113" s="103">
        <v>329873.25</v>
      </c>
      <c r="I113" s="104"/>
      <c r="J113" s="104"/>
      <c r="K113" s="104"/>
      <c r="L113" s="104"/>
      <c r="M113" s="104"/>
      <c r="N113" s="104"/>
      <c r="O113" s="104"/>
      <c r="P113" s="104"/>
      <c r="Q113" s="104"/>
      <c r="R113" s="104"/>
      <c r="S113" s="104"/>
      <c r="T113" s="104"/>
      <c r="U113" s="104"/>
      <c r="V113" s="104"/>
      <c r="W113" s="104"/>
      <c r="X113" s="104"/>
      <c r="Y113" s="104"/>
      <c r="Z113" s="104"/>
      <c r="AA113" s="104"/>
      <c r="AB113" s="104"/>
      <c r="AC113" s="104"/>
      <c r="AD113" s="104"/>
      <c r="AE113" s="104"/>
      <c r="AF113" s="104"/>
      <c r="AG113" s="104"/>
      <c r="AH113" s="104"/>
      <c r="AI113" s="104"/>
      <c r="AJ113" s="104"/>
      <c r="AK113" s="104"/>
      <c r="AL113" s="104"/>
      <c r="AM113" s="104"/>
      <c r="AN113" s="104"/>
      <c r="AO113" s="104"/>
      <c r="AP113" s="104"/>
      <c r="AQ113" s="104"/>
      <c r="AR113" s="104"/>
      <c r="AS113" s="104"/>
      <c r="AT113" s="104"/>
      <c r="AU113" s="104"/>
      <c r="AV113" s="104"/>
      <c r="AW113" s="104"/>
      <c r="AX113" s="104"/>
      <c r="AY113" s="104"/>
      <c r="AZ113" s="104"/>
      <c r="BA113" s="104"/>
      <c r="BB113" s="104"/>
      <c r="BC113" s="104"/>
      <c r="BD113" s="104"/>
      <c r="BE113" s="104"/>
      <c r="BF113" s="104"/>
      <c r="BG113" s="104"/>
      <c r="BH113" s="103"/>
      <c r="BI113" s="103"/>
      <c r="BJ113" s="104"/>
      <c r="BK113" s="122"/>
      <c r="BL113" s="123"/>
      <c r="BM113" s="104"/>
      <c r="BN113" s="122"/>
      <c r="BO113" s="103"/>
      <c r="BP113" s="104"/>
      <c r="BQ113" s="122"/>
      <c r="BR113" s="103"/>
      <c r="BS113" s="104"/>
      <c r="BT113" s="122"/>
      <c r="BU113" s="103"/>
      <c r="BV113" s="104"/>
      <c r="BW113" s="123"/>
      <c r="BX113" s="123"/>
      <c r="BY113" s="104"/>
      <c r="BZ113" s="123"/>
      <c r="CA113" s="123"/>
      <c r="CB113" s="104"/>
      <c r="CC113" s="103"/>
      <c r="CD113" s="103"/>
      <c r="CE113" s="104"/>
      <c r="CF113" s="123"/>
      <c r="CG113" s="103"/>
      <c r="CH113" s="104"/>
      <c r="CI113" s="122"/>
      <c r="CJ113" s="107"/>
      <c r="CK113" s="104"/>
      <c r="CL113" s="107"/>
      <c r="CM113" s="107"/>
      <c r="CN113" s="104"/>
      <c r="CO113" s="107"/>
      <c r="CP113" s="107"/>
      <c r="CQ113" s="104"/>
      <c r="CR113" s="107"/>
      <c r="CS113" s="107"/>
      <c r="CT113" s="104"/>
      <c r="CU113" s="103"/>
      <c r="CV113" s="103"/>
      <c r="CW113" s="104"/>
      <c r="CX113" s="103"/>
      <c r="CY113" s="103"/>
      <c r="CZ113" s="104"/>
      <c r="DA113" s="122"/>
      <c r="DB113" s="103"/>
      <c r="DC113" s="104"/>
      <c r="DD113" s="122"/>
      <c r="DE113" s="103"/>
      <c r="DF113" s="104"/>
      <c r="DG113" s="122"/>
      <c r="DH113" s="103"/>
      <c r="DI113" s="104"/>
      <c r="DJ113" s="103"/>
      <c r="DK113" s="103"/>
      <c r="DL113" s="104"/>
      <c r="DM113" s="103">
        <v>329873.25</v>
      </c>
      <c r="DN113" s="103">
        <v>3389.1</v>
      </c>
      <c r="DO113" s="104">
        <f>DL113+DN113</f>
        <v>3389.1</v>
      </c>
      <c r="DP113" s="122">
        <f>DM113-DN113</f>
        <v>326484.15000000002</v>
      </c>
      <c r="DQ113" s="121">
        <v>3502.07</v>
      </c>
      <c r="DR113" s="104">
        <f>DO113+DQ113</f>
        <v>6891.17</v>
      </c>
      <c r="DS113" s="122">
        <f>DP113-DQ113</f>
        <v>322982.08</v>
      </c>
      <c r="DT113" s="124">
        <v>3502.07</v>
      </c>
      <c r="DU113" s="104">
        <f>DR113+DT113</f>
        <v>10393.24</v>
      </c>
      <c r="DV113" s="122">
        <f>DS113-DT113</f>
        <v>319480.01</v>
      </c>
      <c r="DW113" s="124">
        <v>3163.16</v>
      </c>
      <c r="DX113" s="104">
        <f>DU113+DW113</f>
        <v>13556.4</v>
      </c>
      <c r="DY113" s="122">
        <f>DV113-DW113</f>
        <v>316316.85000000003</v>
      </c>
      <c r="DZ113" s="125">
        <v>3502.07</v>
      </c>
      <c r="EA113" s="104">
        <f>DX113+DZ113</f>
        <v>17058.47</v>
      </c>
      <c r="EB113" s="122">
        <f>DY113-DZ113</f>
        <v>312814.78000000003</v>
      </c>
      <c r="EC113" s="124">
        <v>3389.1</v>
      </c>
      <c r="ED113" s="104">
        <f>EA113+EC113</f>
        <v>20447.57</v>
      </c>
      <c r="EE113" s="122">
        <f>EB113-EC113</f>
        <v>309425.68000000005</v>
      </c>
      <c r="EF113" s="124">
        <v>3502.07</v>
      </c>
      <c r="EG113" s="104">
        <f>ED113+EF113</f>
        <v>23949.64</v>
      </c>
      <c r="EH113" s="122">
        <f>EE113-EF113</f>
        <v>305923.61000000004</v>
      </c>
      <c r="EI113" s="124">
        <v>3389.1</v>
      </c>
      <c r="EJ113" s="104">
        <f t="shared" si="256"/>
        <v>27338.739999999998</v>
      </c>
      <c r="EK113" s="122">
        <f t="shared" si="257"/>
        <v>302534.51000000007</v>
      </c>
      <c r="EL113" s="108">
        <v>3502.07</v>
      </c>
      <c r="EM113" s="104">
        <f t="shared" si="258"/>
        <v>30840.809999999998</v>
      </c>
      <c r="EN113" s="122">
        <f t="shared" si="259"/>
        <v>299032.44000000006</v>
      </c>
      <c r="EO113" s="124">
        <v>3502.07</v>
      </c>
      <c r="EP113" s="104">
        <f t="shared" si="260"/>
        <v>34342.879999999997</v>
      </c>
      <c r="EQ113" s="122">
        <f t="shared" si="261"/>
        <v>295530.37000000005</v>
      </c>
      <c r="ER113" s="109">
        <v>3389.1</v>
      </c>
      <c r="ES113" s="104">
        <f t="shared" si="262"/>
        <v>37731.979999999996</v>
      </c>
      <c r="ET113" s="122">
        <f t="shared" si="263"/>
        <v>292141.27000000008</v>
      </c>
      <c r="EU113" s="110">
        <v>3502.07</v>
      </c>
      <c r="EV113" s="104">
        <f t="shared" si="264"/>
        <v>41234.049999999996</v>
      </c>
      <c r="EW113" s="122">
        <f t="shared" si="265"/>
        <v>288639.20000000007</v>
      </c>
      <c r="EX113" s="124">
        <v>3389.1</v>
      </c>
      <c r="EY113" s="104">
        <f t="shared" si="266"/>
        <v>44623.149999999994</v>
      </c>
      <c r="EZ113" s="122">
        <f t="shared" si="267"/>
        <v>285250.10000000009</v>
      </c>
      <c r="FA113" s="124">
        <v>3502.05</v>
      </c>
      <c r="FB113" s="104">
        <f t="shared" si="268"/>
        <v>48125.2</v>
      </c>
      <c r="FC113" s="122">
        <f t="shared" si="269"/>
        <v>281748.0500000001</v>
      </c>
    </row>
    <row r="114" spans="1:256" s="127" customFormat="1" ht="18" customHeight="1">
      <c r="A114" s="145">
        <v>98</v>
      </c>
      <c r="B114" s="146" t="s">
        <v>1189</v>
      </c>
      <c r="C114" s="145" t="s">
        <v>1190</v>
      </c>
      <c r="D114" s="145"/>
      <c r="E114" s="147">
        <v>20880</v>
      </c>
      <c r="F114" s="147"/>
      <c r="G114" s="72">
        <v>12.5</v>
      </c>
      <c r="H114" s="115">
        <v>1720000</v>
      </c>
      <c r="I114" s="99"/>
      <c r="J114" s="99"/>
      <c r="K114" s="99"/>
      <c r="L114" s="99"/>
      <c r="M114" s="99"/>
      <c r="N114" s="99"/>
      <c r="O114" s="99"/>
      <c r="P114" s="99"/>
      <c r="Q114" s="99"/>
      <c r="R114" s="99"/>
      <c r="S114" s="99"/>
      <c r="T114" s="99"/>
      <c r="U114" s="99"/>
      <c r="V114" s="99"/>
      <c r="W114" s="99"/>
      <c r="X114" s="99"/>
      <c r="Y114" s="99"/>
      <c r="Z114" s="99"/>
      <c r="AA114" s="99"/>
      <c r="AB114" s="99"/>
      <c r="AC114" s="99"/>
      <c r="AD114" s="99"/>
      <c r="AE114" s="99"/>
      <c r="AF114" s="99"/>
      <c r="AG114" s="99"/>
      <c r="AH114" s="99"/>
      <c r="AI114" s="99"/>
      <c r="AJ114" s="99"/>
      <c r="AK114" s="99"/>
      <c r="AL114" s="99"/>
      <c r="AM114" s="99"/>
      <c r="AN114" s="99"/>
      <c r="AO114" s="99"/>
      <c r="AP114" s="99"/>
      <c r="AQ114" s="99"/>
      <c r="AR114" s="99"/>
      <c r="AS114" s="99"/>
      <c r="AT114" s="99"/>
      <c r="AU114" s="99"/>
      <c r="AV114" s="99"/>
      <c r="AW114" s="99"/>
      <c r="AX114" s="99"/>
      <c r="AY114" s="99"/>
      <c r="AZ114" s="99"/>
      <c r="BA114" s="99"/>
      <c r="BB114" s="99"/>
      <c r="BC114" s="99"/>
      <c r="BD114" s="99"/>
      <c r="BE114" s="99"/>
      <c r="BF114" s="99"/>
      <c r="BG114" s="99"/>
      <c r="BH114" s="72"/>
      <c r="BI114" s="72"/>
      <c r="BJ114" s="99"/>
      <c r="BK114" s="112"/>
      <c r="BL114" s="97"/>
      <c r="BM114" s="99"/>
      <c r="BN114" s="112"/>
      <c r="BO114" s="72"/>
      <c r="BP114" s="99"/>
      <c r="BQ114" s="112"/>
      <c r="BR114" s="72"/>
      <c r="BS114" s="99"/>
      <c r="BT114" s="112"/>
      <c r="BU114" s="72"/>
      <c r="BV114" s="99"/>
      <c r="BW114" s="97"/>
      <c r="BX114" s="97"/>
      <c r="BY114" s="99"/>
      <c r="BZ114" s="97"/>
      <c r="CA114" s="97"/>
      <c r="CB114" s="99"/>
      <c r="CC114" s="72"/>
      <c r="CD114" s="72"/>
      <c r="CE114" s="99"/>
      <c r="CF114" s="97"/>
      <c r="CG114" s="72"/>
      <c r="CH114" s="99"/>
      <c r="CI114" s="112"/>
      <c r="CJ114" s="90"/>
      <c r="CK114" s="99"/>
      <c r="CL114" s="90"/>
      <c r="CM114" s="90"/>
      <c r="CN114" s="99"/>
      <c r="CO114" s="90"/>
      <c r="CP114" s="90"/>
      <c r="CQ114" s="99"/>
      <c r="CR114" s="90"/>
      <c r="CS114" s="90"/>
      <c r="CT114" s="99"/>
      <c r="CU114" s="72"/>
      <c r="CV114" s="72"/>
      <c r="CW114" s="99"/>
      <c r="CX114" s="72"/>
      <c r="CY114" s="72"/>
      <c r="CZ114" s="99"/>
      <c r="DA114" s="112"/>
      <c r="DB114" s="72"/>
      <c r="DC114" s="99"/>
      <c r="DD114" s="112"/>
      <c r="DE114" s="72"/>
      <c r="DF114" s="99"/>
      <c r="DG114" s="112"/>
      <c r="DH114" s="72"/>
      <c r="DI114" s="99"/>
      <c r="DJ114" s="72"/>
      <c r="DK114" s="72"/>
      <c r="DL114" s="99"/>
      <c r="DM114" s="72"/>
      <c r="DN114" s="72"/>
      <c r="DO114" s="99"/>
      <c r="DP114" s="112"/>
      <c r="DQ114" s="113"/>
      <c r="DR114" s="99"/>
      <c r="DS114" s="112"/>
      <c r="DT114" s="114"/>
      <c r="DU114" s="99"/>
      <c r="DV114" s="112"/>
      <c r="DW114" s="114"/>
      <c r="DX114" s="99"/>
      <c r="DY114" s="115">
        <v>1720000</v>
      </c>
      <c r="DZ114" s="115">
        <v>18260.259999999998</v>
      </c>
      <c r="EA114" s="99">
        <f>DX114+DZ114</f>
        <v>18260.259999999998</v>
      </c>
      <c r="EB114" s="112">
        <f>DY114-DZ114</f>
        <v>1701739.74</v>
      </c>
      <c r="EC114" s="114">
        <v>17671.22</v>
      </c>
      <c r="ED114" s="99">
        <f>EA114+EC114</f>
        <v>35931.479999999996</v>
      </c>
      <c r="EE114" s="112">
        <f>EB114-EC114</f>
        <v>1684068.52</v>
      </c>
      <c r="EF114" s="114">
        <v>18260.259999999998</v>
      </c>
      <c r="EG114" s="99">
        <f>ED114+EF114</f>
        <v>54191.739999999991</v>
      </c>
      <c r="EH114" s="112">
        <f>EE114-EF114</f>
        <v>1665808.26</v>
      </c>
      <c r="EI114" s="114">
        <v>17671.22</v>
      </c>
      <c r="EJ114" s="99">
        <f t="shared" si="256"/>
        <v>71862.959999999992</v>
      </c>
      <c r="EK114" s="112">
        <f t="shared" si="257"/>
        <v>1648137.04</v>
      </c>
      <c r="EL114" s="94">
        <v>18260.259999999998</v>
      </c>
      <c r="EM114" s="99">
        <f t="shared" si="258"/>
        <v>90123.219999999987</v>
      </c>
      <c r="EN114" s="112">
        <f t="shared" si="259"/>
        <v>1629876.78</v>
      </c>
      <c r="EO114" s="114">
        <v>18260.259999999998</v>
      </c>
      <c r="EP114" s="99">
        <f t="shared" si="260"/>
        <v>108383.47999999998</v>
      </c>
      <c r="EQ114" s="112">
        <f t="shared" si="261"/>
        <v>1611616.52</v>
      </c>
      <c r="ER114" s="95">
        <v>17671.22</v>
      </c>
      <c r="ES114" s="99">
        <f t="shared" si="262"/>
        <v>126054.69999999998</v>
      </c>
      <c r="ET114" s="112">
        <f t="shared" si="263"/>
        <v>1593945.3</v>
      </c>
      <c r="EU114" s="96">
        <v>18260.259999999998</v>
      </c>
      <c r="EV114" s="99">
        <f t="shared" si="264"/>
        <v>144314.96</v>
      </c>
      <c r="EW114" s="112">
        <f t="shared" si="265"/>
        <v>1575685.04</v>
      </c>
      <c r="EX114" s="114">
        <v>17671.22</v>
      </c>
      <c r="EY114" s="99">
        <f t="shared" si="266"/>
        <v>161986.18</v>
      </c>
      <c r="EZ114" s="112">
        <f t="shared" si="267"/>
        <v>1558013.82</v>
      </c>
      <c r="FA114" s="114">
        <v>18260.29</v>
      </c>
      <c r="FB114" s="99">
        <f t="shared" si="268"/>
        <v>180246.47</v>
      </c>
      <c r="FC114" s="112">
        <f t="shared" si="269"/>
        <v>1539753.53</v>
      </c>
    </row>
    <row r="115" spans="1:256" s="127" customFormat="1" ht="18" customHeight="1">
      <c r="A115" s="148">
        <v>99</v>
      </c>
      <c r="B115" s="148" t="s">
        <v>1191</v>
      </c>
      <c r="C115" s="148" t="s">
        <v>1166</v>
      </c>
      <c r="D115" s="148"/>
      <c r="E115" s="149">
        <v>20972</v>
      </c>
      <c r="F115" s="147"/>
      <c r="G115" s="114">
        <v>12.5</v>
      </c>
      <c r="H115" s="114">
        <v>4249502.32</v>
      </c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99"/>
      <c r="Z115" s="99"/>
      <c r="AA115" s="99"/>
      <c r="AB115" s="99"/>
      <c r="AC115" s="99"/>
      <c r="AD115" s="99"/>
      <c r="AE115" s="99"/>
      <c r="AF115" s="99"/>
      <c r="AG115" s="99"/>
      <c r="AH115" s="99"/>
      <c r="AI115" s="99"/>
      <c r="AJ115" s="99"/>
      <c r="AK115" s="99"/>
      <c r="AL115" s="99"/>
      <c r="AM115" s="99"/>
      <c r="AN115" s="99"/>
      <c r="AO115" s="99"/>
      <c r="AP115" s="99"/>
      <c r="AQ115" s="99"/>
      <c r="AR115" s="99"/>
      <c r="AS115" s="99"/>
      <c r="AT115" s="99"/>
      <c r="AU115" s="99"/>
      <c r="AV115" s="99"/>
      <c r="AW115" s="99"/>
      <c r="AX115" s="99"/>
      <c r="AY115" s="99"/>
      <c r="AZ115" s="99"/>
      <c r="BA115" s="99"/>
      <c r="BB115" s="99"/>
      <c r="BC115" s="99"/>
      <c r="BD115" s="99"/>
      <c r="BE115" s="99"/>
      <c r="BF115" s="99"/>
      <c r="BG115" s="99"/>
      <c r="BH115" s="72"/>
      <c r="BI115" s="72"/>
      <c r="BJ115" s="99"/>
      <c r="BK115" s="112"/>
      <c r="BL115" s="97"/>
      <c r="BM115" s="99"/>
      <c r="BN115" s="112"/>
      <c r="BO115" s="72"/>
      <c r="BP115" s="99"/>
      <c r="BQ115" s="112"/>
      <c r="BR115" s="72"/>
      <c r="BS115" s="99"/>
      <c r="BT115" s="112"/>
      <c r="BU115" s="72"/>
      <c r="BV115" s="99"/>
      <c r="BW115" s="97"/>
      <c r="BX115" s="97"/>
      <c r="BY115" s="99"/>
      <c r="BZ115" s="97"/>
      <c r="CA115" s="97"/>
      <c r="CB115" s="99"/>
      <c r="CC115" s="72"/>
      <c r="CD115" s="72"/>
      <c r="CE115" s="99"/>
      <c r="CF115" s="97"/>
      <c r="CG115" s="72"/>
      <c r="CH115" s="99"/>
      <c r="CI115" s="112"/>
      <c r="CJ115" s="90"/>
      <c r="CK115" s="99"/>
      <c r="CL115" s="90"/>
      <c r="CM115" s="90"/>
      <c r="CN115" s="99"/>
      <c r="CO115" s="90"/>
      <c r="CP115" s="90"/>
      <c r="CQ115" s="99"/>
      <c r="CR115" s="90"/>
      <c r="CS115" s="90"/>
      <c r="CT115" s="99"/>
      <c r="CU115" s="72"/>
      <c r="CV115" s="72"/>
      <c r="CW115" s="99"/>
      <c r="CX115" s="72"/>
      <c r="CY115" s="72"/>
      <c r="CZ115" s="99"/>
      <c r="DA115" s="112"/>
      <c r="DB115" s="72"/>
      <c r="DC115" s="99"/>
      <c r="DD115" s="112"/>
      <c r="DE115" s="72"/>
      <c r="DF115" s="99"/>
      <c r="DG115" s="112"/>
      <c r="DH115" s="72"/>
      <c r="DI115" s="99"/>
      <c r="DJ115" s="72"/>
      <c r="DK115" s="72"/>
      <c r="DL115" s="99"/>
      <c r="DM115" s="72"/>
      <c r="DN115" s="72"/>
      <c r="DO115" s="99"/>
      <c r="DP115" s="112"/>
      <c r="DQ115" s="113"/>
      <c r="DR115" s="99"/>
      <c r="DS115" s="112"/>
      <c r="DT115" s="114"/>
      <c r="DU115" s="99"/>
      <c r="DV115" s="112"/>
      <c r="DW115" s="114"/>
      <c r="DX115" s="99"/>
      <c r="DY115" s="115"/>
      <c r="DZ115" s="115"/>
      <c r="EA115" s="99"/>
      <c r="EB115" s="112"/>
      <c r="EC115" s="114"/>
      <c r="ED115" s="99"/>
      <c r="EE115" s="112"/>
      <c r="EF115" s="114"/>
      <c r="EG115" s="99"/>
      <c r="EH115" s="114">
        <v>4249502.32</v>
      </c>
      <c r="EI115" s="114">
        <v>43659.26</v>
      </c>
      <c r="EJ115" s="99">
        <f t="shared" si="256"/>
        <v>43659.26</v>
      </c>
      <c r="EK115" s="112">
        <f t="shared" si="257"/>
        <v>4205843.0600000005</v>
      </c>
      <c r="EL115" s="94">
        <v>45114.57</v>
      </c>
      <c r="EM115" s="99">
        <f t="shared" si="258"/>
        <v>88773.83</v>
      </c>
      <c r="EN115" s="112">
        <f t="shared" si="259"/>
        <v>4160728.4900000007</v>
      </c>
      <c r="EO115" s="114">
        <v>45114.57</v>
      </c>
      <c r="EP115" s="99">
        <f t="shared" si="260"/>
        <v>133888.4</v>
      </c>
      <c r="EQ115" s="112">
        <f t="shared" si="261"/>
        <v>4115613.9200000009</v>
      </c>
      <c r="ER115" s="95">
        <v>43659.26</v>
      </c>
      <c r="ES115" s="99">
        <f t="shared" si="262"/>
        <v>177547.66</v>
      </c>
      <c r="ET115" s="112">
        <f t="shared" si="263"/>
        <v>4071954.6600000011</v>
      </c>
      <c r="EU115" s="96">
        <v>45114.57</v>
      </c>
      <c r="EV115" s="99">
        <f t="shared" si="264"/>
        <v>222662.23</v>
      </c>
      <c r="EW115" s="112">
        <f t="shared" si="265"/>
        <v>4026840.0900000012</v>
      </c>
      <c r="EX115" s="114">
        <v>43659.26</v>
      </c>
      <c r="EY115" s="99">
        <f t="shared" si="266"/>
        <v>266321.49</v>
      </c>
      <c r="EZ115" s="112">
        <f t="shared" si="267"/>
        <v>3983180.8300000015</v>
      </c>
      <c r="FA115" s="114">
        <v>45114.57</v>
      </c>
      <c r="FB115" s="99">
        <f t="shared" si="268"/>
        <v>311436.06</v>
      </c>
      <c r="FC115" s="112">
        <f t="shared" si="269"/>
        <v>3938066.2600000016</v>
      </c>
    </row>
    <row r="116" spans="1:256" s="128" customFormat="1" ht="18" customHeight="1">
      <c r="A116" s="150">
        <v>100</v>
      </c>
      <c r="B116" s="150" t="s">
        <v>1192</v>
      </c>
      <c r="C116" s="150" t="s">
        <v>1193</v>
      </c>
      <c r="D116" s="71" t="s">
        <v>1057</v>
      </c>
      <c r="E116" s="151">
        <v>21033</v>
      </c>
      <c r="F116" s="152"/>
      <c r="G116" s="124">
        <v>12.5</v>
      </c>
      <c r="H116" s="124">
        <v>959984.48</v>
      </c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04"/>
      <c r="Z116" s="104"/>
      <c r="AA116" s="104"/>
      <c r="AB116" s="104"/>
      <c r="AC116" s="104"/>
      <c r="AD116" s="104"/>
      <c r="AE116" s="104"/>
      <c r="AF116" s="104"/>
      <c r="AG116" s="104"/>
      <c r="AH116" s="104"/>
      <c r="AI116" s="104"/>
      <c r="AJ116" s="104"/>
      <c r="AK116" s="104"/>
      <c r="AL116" s="104"/>
      <c r="AM116" s="104"/>
      <c r="AN116" s="104"/>
      <c r="AO116" s="104"/>
      <c r="AP116" s="104"/>
      <c r="AQ116" s="104"/>
      <c r="AR116" s="104"/>
      <c r="AS116" s="104"/>
      <c r="AT116" s="104"/>
      <c r="AU116" s="104"/>
      <c r="AV116" s="104"/>
      <c r="AW116" s="104"/>
      <c r="AX116" s="104"/>
      <c r="AY116" s="104"/>
      <c r="AZ116" s="104"/>
      <c r="BA116" s="104"/>
      <c r="BB116" s="104"/>
      <c r="BC116" s="104"/>
      <c r="BD116" s="104"/>
      <c r="BE116" s="104"/>
      <c r="BF116" s="104"/>
      <c r="BG116" s="104"/>
      <c r="BH116" s="103"/>
      <c r="BI116" s="103"/>
      <c r="BJ116" s="104"/>
      <c r="BK116" s="122"/>
      <c r="BL116" s="123"/>
      <c r="BM116" s="104"/>
      <c r="BN116" s="122"/>
      <c r="BO116" s="103"/>
      <c r="BP116" s="104"/>
      <c r="BQ116" s="122"/>
      <c r="BR116" s="103"/>
      <c r="BS116" s="104"/>
      <c r="BT116" s="122"/>
      <c r="BU116" s="103"/>
      <c r="BV116" s="104"/>
      <c r="BW116" s="123"/>
      <c r="BX116" s="123"/>
      <c r="BY116" s="104"/>
      <c r="BZ116" s="123"/>
      <c r="CA116" s="123"/>
      <c r="CB116" s="104"/>
      <c r="CC116" s="103"/>
      <c r="CD116" s="103"/>
      <c r="CE116" s="104"/>
      <c r="CF116" s="123"/>
      <c r="CG116" s="103"/>
      <c r="CH116" s="104"/>
      <c r="CI116" s="122"/>
      <c r="CJ116" s="107"/>
      <c r="CK116" s="104"/>
      <c r="CL116" s="107"/>
      <c r="CM116" s="107"/>
      <c r="CN116" s="104"/>
      <c r="CO116" s="107"/>
      <c r="CP116" s="107"/>
      <c r="CQ116" s="104"/>
      <c r="CR116" s="107"/>
      <c r="CS116" s="107"/>
      <c r="CT116" s="104"/>
      <c r="CU116" s="103"/>
      <c r="CV116" s="103"/>
      <c r="CW116" s="104"/>
      <c r="CX116" s="103"/>
      <c r="CY116" s="103"/>
      <c r="CZ116" s="104"/>
      <c r="DA116" s="122"/>
      <c r="DB116" s="103"/>
      <c r="DC116" s="104"/>
      <c r="DD116" s="122"/>
      <c r="DE116" s="103"/>
      <c r="DF116" s="104"/>
      <c r="DG116" s="122"/>
      <c r="DH116" s="103"/>
      <c r="DI116" s="104"/>
      <c r="DJ116" s="103"/>
      <c r="DK116" s="103"/>
      <c r="DL116" s="104"/>
      <c r="DM116" s="103"/>
      <c r="DN116" s="103"/>
      <c r="DO116" s="104"/>
      <c r="DP116" s="122"/>
      <c r="DQ116" s="121"/>
      <c r="DR116" s="104"/>
      <c r="DS116" s="122"/>
      <c r="DT116" s="124"/>
      <c r="DU116" s="104"/>
      <c r="DV116" s="122"/>
      <c r="DW116" s="124"/>
      <c r="DX116" s="104"/>
      <c r="DY116" s="125"/>
      <c r="DZ116" s="125"/>
      <c r="EA116" s="104"/>
      <c r="EB116" s="122"/>
      <c r="EC116" s="124"/>
      <c r="ED116" s="104"/>
      <c r="EE116" s="122"/>
      <c r="EF116" s="124"/>
      <c r="EG116" s="104"/>
      <c r="EH116" s="124"/>
      <c r="EI116" s="124"/>
      <c r="EJ116" s="104"/>
      <c r="EK116" s="122"/>
      <c r="EL116" s="108"/>
      <c r="EM116" s="104"/>
      <c r="EN116" s="124">
        <v>959984.48</v>
      </c>
      <c r="EO116" s="124">
        <v>10191.61</v>
      </c>
      <c r="EP116" s="104">
        <f t="shared" si="260"/>
        <v>10191.61</v>
      </c>
      <c r="EQ116" s="122">
        <f t="shared" si="261"/>
        <v>949792.87</v>
      </c>
      <c r="ER116" s="109">
        <v>9862.84</v>
      </c>
      <c r="ES116" s="104">
        <f t="shared" si="262"/>
        <v>20054.45</v>
      </c>
      <c r="ET116" s="122">
        <f t="shared" si="263"/>
        <v>939930.03</v>
      </c>
      <c r="EU116" s="110">
        <v>10191.61</v>
      </c>
      <c r="EV116" s="104">
        <f t="shared" si="264"/>
        <v>30246.06</v>
      </c>
      <c r="EW116" s="122">
        <f t="shared" si="265"/>
        <v>929738.42</v>
      </c>
      <c r="EX116" s="124">
        <v>9862.84</v>
      </c>
      <c r="EY116" s="104">
        <f t="shared" si="266"/>
        <v>40108.9</v>
      </c>
      <c r="EZ116" s="122">
        <f t="shared" si="267"/>
        <v>919875.58000000007</v>
      </c>
      <c r="FA116" s="124">
        <v>10191.61</v>
      </c>
      <c r="FB116" s="104">
        <f t="shared" si="268"/>
        <v>50300.51</v>
      </c>
      <c r="FC116" s="122">
        <f t="shared" si="269"/>
        <v>909683.97000000009</v>
      </c>
    </row>
    <row r="117" spans="1:256" s="127" customFormat="1" ht="18" customHeight="1">
      <c r="A117" s="148">
        <v>101</v>
      </c>
      <c r="B117" s="148" t="s">
        <v>1194</v>
      </c>
      <c r="C117" s="148" t="s">
        <v>1195</v>
      </c>
      <c r="D117" s="148"/>
      <c r="E117" s="149">
        <v>21033</v>
      </c>
      <c r="F117" s="147"/>
      <c r="G117" s="114">
        <v>12.5</v>
      </c>
      <c r="H117" s="114">
        <v>7005786.0300000003</v>
      </c>
      <c r="I117" s="99"/>
      <c r="J117" s="99"/>
      <c r="K117" s="99"/>
      <c r="L117" s="99"/>
      <c r="M117" s="99"/>
      <c r="N117" s="99"/>
      <c r="O117" s="99"/>
      <c r="P117" s="99"/>
      <c r="Q117" s="99"/>
      <c r="R117" s="99"/>
      <c r="S117" s="99"/>
      <c r="T117" s="99"/>
      <c r="U117" s="99"/>
      <c r="V117" s="99"/>
      <c r="W117" s="99"/>
      <c r="X117" s="99"/>
      <c r="Y117" s="99"/>
      <c r="Z117" s="99"/>
      <c r="AA117" s="99"/>
      <c r="AB117" s="99"/>
      <c r="AC117" s="99"/>
      <c r="AD117" s="99"/>
      <c r="AE117" s="99"/>
      <c r="AF117" s="99"/>
      <c r="AG117" s="99"/>
      <c r="AH117" s="99"/>
      <c r="AI117" s="99"/>
      <c r="AJ117" s="99"/>
      <c r="AK117" s="99"/>
      <c r="AL117" s="99"/>
      <c r="AM117" s="99"/>
      <c r="AN117" s="99"/>
      <c r="AO117" s="99"/>
      <c r="AP117" s="99"/>
      <c r="AQ117" s="99"/>
      <c r="AR117" s="99"/>
      <c r="AS117" s="99"/>
      <c r="AT117" s="99"/>
      <c r="AU117" s="99"/>
      <c r="AV117" s="99"/>
      <c r="AW117" s="99"/>
      <c r="AX117" s="99"/>
      <c r="AY117" s="99"/>
      <c r="AZ117" s="99"/>
      <c r="BA117" s="99"/>
      <c r="BB117" s="99"/>
      <c r="BC117" s="99"/>
      <c r="BD117" s="99"/>
      <c r="BE117" s="99"/>
      <c r="BF117" s="99"/>
      <c r="BG117" s="99"/>
      <c r="BH117" s="72"/>
      <c r="BI117" s="72"/>
      <c r="BJ117" s="99"/>
      <c r="BK117" s="112"/>
      <c r="BL117" s="97"/>
      <c r="BM117" s="99"/>
      <c r="BN117" s="112"/>
      <c r="BO117" s="72"/>
      <c r="BP117" s="99"/>
      <c r="BQ117" s="112"/>
      <c r="BR117" s="72"/>
      <c r="BS117" s="99"/>
      <c r="BT117" s="112"/>
      <c r="BU117" s="72"/>
      <c r="BV117" s="99"/>
      <c r="BW117" s="97"/>
      <c r="BX117" s="97"/>
      <c r="BY117" s="99"/>
      <c r="BZ117" s="97"/>
      <c r="CA117" s="97"/>
      <c r="CB117" s="99"/>
      <c r="CC117" s="72"/>
      <c r="CD117" s="72"/>
      <c r="CE117" s="99"/>
      <c r="CF117" s="97"/>
      <c r="CG117" s="72"/>
      <c r="CH117" s="99"/>
      <c r="CI117" s="112"/>
      <c r="CJ117" s="90"/>
      <c r="CK117" s="99"/>
      <c r="CL117" s="90"/>
      <c r="CM117" s="90"/>
      <c r="CN117" s="99"/>
      <c r="CO117" s="90"/>
      <c r="CP117" s="90"/>
      <c r="CQ117" s="99"/>
      <c r="CR117" s="90"/>
      <c r="CS117" s="90"/>
      <c r="CT117" s="99"/>
      <c r="CU117" s="72"/>
      <c r="CV117" s="72"/>
      <c r="CW117" s="99"/>
      <c r="CX117" s="72"/>
      <c r="CY117" s="72"/>
      <c r="CZ117" s="99"/>
      <c r="DA117" s="112"/>
      <c r="DB117" s="72"/>
      <c r="DC117" s="99"/>
      <c r="DD117" s="112"/>
      <c r="DE117" s="72"/>
      <c r="DF117" s="99"/>
      <c r="DG117" s="112"/>
      <c r="DH117" s="72"/>
      <c r="DI117" s="99"/>
      <c r="DJ117" s="72"/>
      <c r="DK117" s="72"/>
      <c r="DL117" s="99"/>
      <c r="DM117" s="72"/>
      <c r="DN117" s="72"/>
      <c r="DO117" s="99"/>
      <c r="DP117" s="112"/>
      <c r="DQ117" s="113"/>
      <c r="DR117" s="99"/>
      <c r="DS117" s="112"/>
      <c r="DT117" s="114"/>
      <c r="DU117" s="99"/>
      <c r="DV117" s="112"/>
      <c r="DW117" s="114"/>
      <c r="DX117" s="99"/>
      <c r="DY117" s="115"/>
      <c r="DZ117" s="115"/>
      <c r="EA117" s="99"/>
      <c r="EB117" s="112"/>
      <c r="EC117" s="114"/>
      <c r="ED117" s="99"/>
      <c r="EE117" s="112"/>
      <c r="EF117" s="114"/>
      <c r="EG117" s="99"/>
      <c r="EH117" s="114"/>
      <c r="EI117" s="114"/>
      <c r="EJ117" s="99"/>
      <c r="EK117" s="112"/>
      <c r="EL117" s="94"/>
      <c r="EM117" s="99"/>
      <c r="EN117" s="114">
        <v>7005786.0300000003</v>
      </c>
      <c r="EO117" s="114">
        <v>74376.490000000005</v>
      </c>
      <c r="EP117" s="99">
        <f t="shared" si="260"/>
        <v>74376.490000000005</v>
      </c>
      <c r="EQ117" s="112">
        <f t="shared" si="261"/>
        <v>6931409.54</v>
      </c>
      <c r="ER117" s="95">
        <v>71977.240000000005</v>
      </c>
      <c r="ES117" s="99">
        <f t="shared" si="262"/>
        <v>146353.73000000001</v>
      </c>
      <c r="ET117" s="112">
        <f t="shared" si="263"/>
        <v>6859432.2999999998</v>
      </c>
      <c r="EU117" s="96">
        <v>74376.490000000005</v>
      </c>
      <c r="EV117" s="99">
        <f t="shared" si="264"/>
        <v>220730.22000000003</v>
      </c>
      <c r="EW117" s="112">
        <f t="shared" si="265"/>
        <v>6785055.8099999996</v>
      </c>
      <c r="EX117" s="114">
        <v>71977.240000000005</v>
      </c>
      <c r="EY117" s="99">
        <f t="shared" si="266"/>
        <v>292707.46000000002</v>
      </c>
      <c r="EZ117" s="112">
        <f t="shared" si="267"/>
        <v>6713078.5699999994</v>
      </c>
      <c r="FA117" s="114">
        <v>74376.479999999996</v>
      </c>
      <c r="FB117" s="99">
        <f t="shared" si="268"/>
        <v>367083.94</v>
      </c>
      <c r="FC117" s="112">
        <f t="shared" si="269"/>
        <v>6638702.0899999989</v>
      </c>
    </row>
    <row r="118" spans="1:256" s="127" customFormat="1" ht="18" customHeight="1">
      <c r="A118" s="148">
        <v>102</v>
      </c>
      <c r="B118" s="148" t="s">
        <v>1196</v>
      </c>
      <c r="C118" s="148" t="s">
        <v>1166</v>
      </c>
      <c r="D118" s="148"/>
      <c r="E118" s="149">
        <v>21033</v>
      </c>
      <c r="F118" s="71"/>
      <c r="G118" s="114">
        <v>12.5</v>
      </c>
      <c r="H118" s="114">
        <v>5984782.2300000004</v>
      </c>
      <c r="I118" s="99"/>
      <c r="J118" s="99"/>
      <c r="K118" s="99"/>
      <c r="L118" s="99"/>
      <c r="M118" s="99"/>
      <c r="N118" s="99"/>
      <c r="O118" s="99"/>
      <c r="P118" s="99"/>
      <c r="Q118" s="99"/>
      <c r="R118" s="99"/>
      <c r="S118" s="99"/>
      <c r="T118" s="99"/>
      <c r="U118" s="99"/>
      <c r="V118" s="99"/>
      <c r="W118" s="99"/>
      <c r="X118" s="99"/>
      <c r="Y118" s="99"/>
      <c r="Z118" s="99"/>
      <c r="AA118" s="99"/>
      <c r="AB118" s="99"/>
      <c r="AC118" s="99"/>
      <c r="AD118" s="99"/>
      <c r="AE118" s="99"/>
      <c r="AF118" s="99"/>
      <c r="AG118" s="99"/>
      <c r="AH118" s="99"/>
      <c r="AI118" s="99"/>
      <c r="AJ118" s="99"/>
      <c r="AK118" s="99"/>
      <c r="AL118" s="99"/>
      <c r="AM118" s="99"/>
      <c r="AN118" s="99"/>
      <c r="AO118" s="99"/>
      <c r="AP118" s="99"/>
      <c r="AQ118" s="99"/>
      <c r="AR118" s="99"/>
      <c r="AS118" s="99"/>
      <c r="AT118" s="99"/>
      <c r="AU118" s="99"/>
      <c r="AV118" s="99"/>
      <c r="AW118" s="99"/>
      <c r="AX118" s="99"/>
      <c r="AY118" s="99"/>
      <c r="AZ118" s="99"/>
      <c r="BA118" s="99"/>
      <c r="BB118" s="99"/>
      <c r="BC118" s="99"/>
      <c r="BD118" s="99"/>
      <c r="BE118" s="99"/>
      <c r="BF118" s="99"/>
      <c r="BG118" s="99"/>
      <c r="BH118" s="72"/>
      <c r="BI118" s="72"/>
      <c r="BJ118" s="99"/>
      <c r="BK118" s="112"/>
      <c r="BL118" s="97"/>
      <c r="BM118" s="99"/>
      <c r="BN118" s="112"/>
      <c r="BO118" s="72"/>
      <c r="BP118" s="99"/>
      <c r="BQ118" s="112"/>
      <c r="BR118" s="72"/>
      <c r="BS118" s="99"/>
      <c r="BT118" s="112"/>
      <c r="BU118" s="72"/>
      <c r="BV118" s="99"/>
      <c r="BW118" s="112"/>
      <c r="BX118" s="72"/>
      <c r="BY118" s="99"/>
      <c r="BZ118" s="112"/>
      <c r="CA118" s="72"/>
      <c r="CB118" s="99"/>
      <c r="CC118" s="112"/>
      <c r="CD118" s="72"/>
      <c r="CE118" s="99"/>
      <c r="CF118" s="112"/>
      <c r="CG118" s="72"/>
      <c r="CH118" s="99"/>
      <c r="CI118" s="112"/>
      <c r="CJ118" s="72"/>
      <c r="CK118" s="99"/>
      <c r="CL118" s="112"/>
      <c r="CM118" s="72"/>
      <c r="CN118" s="99"/>
      <c r="CO118" s="112"/>
      <c r="CP118" s="72"/>
      <c r="CQ118" s="99"/>
      <c r="CR118" s="112"/>
      <c r="CS118" s="72"/>
      <c r="CT118" s="99"/>
      <c r="CU118" s="112"/>
      <c r="CV118" s="72"/>
      <c r="CW118" s="99"/>
      <c r="CX118" s="112"/>
      <c r="CY118" s="72"/>
      <c r="CZ118" s="99"/>
      <c r="DA118" s="112"/>
      <c r="DB118" s="72"/>
      <c r="DC118" s="99"/>
      <c r="DD118" s="112"/>
      <c r="DE118" s="72"/>
      <c r="DF118" s="99"/>
      <c r="DG118" s="112"/>
      <c r="DH118" s="72"/>
      <c r="DI118" s="99"/>
      <c r="DJ118" s="112"/>
      <c r="DK118" s="72"/>
      <c r="DL118" s="99"/>
      <c r="DM118" s="112"/>
      <c r="DN118" s="72"/>
      <c r="DO118" s="99"/>
      <c r="DP118" s="112"/>
      <c r="DQ118" s="72"/>
      <c r="DR118" s="99"/>
      <c r="DS118" s="112"/>
      <c r="DT118" s="72"/>
      <c r="DU118" s="99"/>
      <c r="DV118" s="112"/>
      <c r="DW118" s="72"/>
      <c r="DX118" s="99"/>
      <c r="DY118" s="112"/>
      <c r="DZ118" s="72"/>
      <c r="EA118" s="99"/>
      <c r="EB118" s="112"/>
      <c r="EC118" s="72"/>
      <c r="ED118" s="99"/>
      <c r="EE118" s="112"/>
      <c r="EF118" s="72"/>
      <c r="EG118" s="99"/>
      <c r="EH118" s="112"/>
      <c r="EI118" s="72"/>
      <c r="EJ118" s="99"/>
      <c r="EK118" s="112"/>
      <c r="EL118" s="72"/>
      <c r="EM118" s="99"/>
      <c r="EN118" s="114">
        <v>5984782.2300000004</v>
      </c>
      <c r="EO118" s="114">
        <v>63537.06</v>
      </c>
      <c r="EP118" s="99">
        <f t="shared" si="260"/>
        <v>63537.06</v>
      </c>
      <c r="EQ118" s="112">
        <f t="shared" si="261"/>
        <v>5921245.1700000009</v>
      </c>
      <c r="ER118" s="95">
        <v>61487.48</v>
      </c>
      <c r="ES118" s="99">
        <f t="shared" si="262"/>
        <v>125024.54000000001</v>
      </c>
      <c r="ET118" s="112">
        <f t="shared" si="263"/>
        <v>5859757.6900000004</v>
      </c>
      <c r="EU118" s="96">
        <v>63537.06</v>
      </c>
      <c r="EV118" s="99">
        <f t="shared" si="264"/>
        <v>188561.6</v>
      </c>
      <c r="EW118" s="112">
        <f t="shared" si="265"/>
        <v>5796220.6300000008</v>
      </c>
      <c r="EX118" s="114">
        <v>61487.48</v>
      </c>
      <c r="EY118" s="99">
        <f t="shared" si="266"/>
        <v>250049.08000000002</v>
      </c>
      <c r="EZ118" s="112">
        <f t="shared" si="267"/>
        <v>5734733.1500000004</v>
      </c>
      <c r="FA118" s="114">
        <v>63537.06</v>
      </c>
      <c r="FB118" s="99">
        <f t="shared" si="268"/>
        <v>313586.14</v>
      </c>
      <c r="FC118" s="112">
        <f t="shared" si="269"/>
        <v>5671196.0900000008</v>
      </c>
    </row>
    <row r="119" spans="1:256" s="127" customFormat="1" ht="18" customHeight="1">
      <c r="A119" s="98"/>
      <c r="B119" s="98"/>
      <c r="C119" s="98"/>
      <c r="D119" s="98"/>
      <c r="E119" s="71"/>
      <c r="F119" s="71"/>
      <c r="G119" s="72"/>
      <c r="H119" s="126">
        <f t="shared" ref="H119:BS119" si="270">SUM(H59:H118)</f>
        <v>122118589.66000003</v>
      </c>
      <c r="I119" s="126">
        <f t="shared" si="270"/>
        <v>0</v>
      </c>
      <c r="J119" s="126">
        <f t="shared" si="270"/>
        <v>0</v>
      </c>
      <c r="K119" s="126">
        <f t="shared" si="270"/>
        <v>0</v>
      </c>
      <c r="L119" s="126">
        <f t="shared" si="270"/>
        <v>0</v>
      </c>
      <c r="M119" s="126">
        <f t="shared" si="270"/>
        <v>0</v>
      </c>
      <c r="N119" s="126">
        <f t="shared" si="270"/>
        <v>0</v>
      </c>
      <c r="O119" s="126">
        <f t="shared" si="270"/>
        <v>0</v>
      </c>
      <c r="P119" s="126">
        <f t="shared" si="270"/>
        <v>0</v>
      </c>
      <c r="Q119" s="126">
        <f t="shared" si="270"/>
        <v>0</v>
      </c>
      <c r="R119" s="126">
        <f t="shared" si="270"/>
        <v>0</v>
      </c>
      <c r="S119" s="126">
        <f t="shared" si="270"/>
        <v>0</v>
      </c>
      <c r="T119" s="126">
        <f t="shared" si="270"/>
        <v>0</v>
      </c>
      <c r="U119" s="126">
        <f t="shared" si="270"/>
        <v>0</v>
      </c>
      <c r="V119" s="126">
        <f t="shared" si="270"/>
        <v>0</v>
      </c>
      <c r="W119" s="126">
        <f t="shared" si="270"/>
        <v>0</v>
      </c>
      <c r="X119" s="126">
        <f t="shared" si="270"/>
        <v>0</v>
      </c>
      <c r="Y119" s="126">
        <f t="shared" si="270"/>
        <v>0</v>
      </c>
      <c r="Z119" s="126">
        <f t="shared" si="270"/>
        <v>0</v>
      </c>
      <c r="AA119" s="126">
        <f t="shared" si="270"/>
        <v>0</v>
      </c>
      <c r="AB119" s="126">
        <f t="shared" si="270"/>
        <v>0</v>
      </c>
      <c r="AC119" s="126">
        <f t="shared" si="270"/>
        <v>0</v>
      </c>
      <c r="AD119" s="126">
        <f t="shared" si="270"/>
        <v>0</v>
      </c>
      <c r="AE119" s="126">
        <f t="shared" si="270"/>
        <v>0</v>
      </c>
      <c r="AF119" s="126">
        <f t="shared" si="270"/>
        <v>0</v>
      </c>
      <c r="AG119" s="126">
        <f t="shared" si="270"/>
        <v>0</v>
      </c>
      <c r="AH119" s="126">
        <f t="shared" si="270"/>
        <v>0</v>
      </c>
      <c r="AI119" s="126">
        <f t="shared" si="270"/>
        <v>0</v>
      </c>
      <c r="AJ119" s="126">
        <f t="shared" si="270"/>
        <v>0</v>
      </c>
      <c r="AK119" s="126">
        <f t="shared" si="270"/>
        <v>0</v>
      </c>
      <c r="AL119" s="126">
        <f t="shared" si="270"/>
        <v>0</v>
      </c>
      <c r="AM119" s="126">
        <f t="shared" si="270"/>
        <v>0</v>
      </c>
      <c r="AN119" s="126">
        <f t="shared" si="270"/>
        <v>0</v>
      </c>
      <c r="AO119" s="126">
        <f t="shared" si="270"/>
        <v>0</v>
      </c>
      <c r="AP119" s="126">
        <f t="shared" si="270"/>
        <v>0</v>
      </c>
      <c r="AQ119" s="126">
        <f t="shared" si="270"/>
        <v>0</v>
      </c>
      <c r="AR119" s="126">
        <f t="shared" si="270"/>
        <v>0</v>
      </c>
      <c r="AS119" s="126">
        <f t="shared" si="270"/>
        <v>0</v>
      </c>
      <c r="AT119" s="126">
        <f t="shared" si="270"/>
        <v>0</v>
      </c>
      <c r="AU119" s="126">
        <f t="shared" si="270"/>
        <v>0</v>
      </c>
      <c r="AV119" s="126">
        <f t="shared" si="270"/>
        <v>0</v>
      </c>
      <c r="AW119" s="126">
        <f t="shared" si="270"/>
        <v>0</v>
      </c>
      <c r="AX119" s="126">
        <f t="shared" si="270"/>
        <v>0</v>
      </c>
      <c r="AY119" s="126">
        <f t="shared" si="270"/>
        <v>0</v>
      </c>
      <c r="AZ119" s="126">
        <f t="shared" si="270"/>
        <v>0</v>
      </c>
      <c r="BA119" s="126">
        <f t="shared" si="270"/>
        <v>0</v>
      </c>
      <c r="BB119" s="126">
        <f t="shared" si="270"/>
        <v>0</v>
      </c>
      <c r="BC119" s="126">
        <f t="shared" si="270"/>
        <v>0</v>
      </c>
      <c r="BD119" s="126">
        <f t="shared" si="270"/>
        <v>0</v>
      </c>
      <c r="BE119" s="126">
        <f t="shared" si="270"/>
        <v>0</v>
      </c>
      <c r="BF119" s="126">
        <f t="shared" si="270"/>
        <v>0</v>
      </c>
      <c r="BG119" s="126">
        <f t="shared" si="270"/>
        <v>0</v>
      </c>
      <c r="BH119" s="126">
        <f t="shared" si="270"/>
        <v>40496212.920000009</v>
      </c>
      <c r="BI119" s="126">
        <f t="shared" si="270"/>
        <v>414920.00999999989</v>
      </c>
      <c r="BJ119" s="126">
        <f t="shared" si="270"/>
        <v>414920.00999999989</v>
      </c>
      <c r="BK119" s="126">
        <f t="shared" si="270"/>
        <v>40081292.910000011</v>
      </c>
      <c r="BL119" s="126">
        <f t="shared" si="270"/>
        <v>428750.66000000003</v>
      </c>
      <c r="BM119" s="126">
        <f t="shared" si="270"/>
        <v>843670.67</v>
      </c>
      <c r="BN119" s="126">
        <f t="shared" si="270"/>
        <v>39652542.249999985</v>
      </c>
      <c r="BO119" s="126">
        <f t="shared" si="270"/>
        <v>414920.00999999989</v>
      </c>
      <c r="BP119" s="126">
        <f t="shared" si="270"/>
        <v>1258590.6800000002</v>
      </c>
      <c r="BQ119" s="126">
        <f t="shared" si="270"/>
        <v>39237622.24000001</v>
      </c>
      <c r="BR119" s="126">
        <f t="shared" si="270"/>
        <v>428750.66000000003</v>
      </c>
      <c r="BS119" s="126">
        <f t="shared" si="270"/>
        <v>1687341.34</v>
      </c>
      <c r="BT119" s="126">
        <f t="shared" ref="BT119:EE119" si="271">SUM(BT59:BT118)</f>
        <v>38808871.579999991</v>
      </c>
      <c r="BU119" s="126">
        <f t="shared" si="271"/>
        <v>428750.66000000003</v>
      </c>
      <c r="BV119" s="126">
        <f t="shared" si="271"/>
        <v>2116092.0000000005</v>
      </c>
      <c r="BW119" s="126">
        <f t="shared" si="271"/>
        <v>45216555.549999997</v>
      </c>
      <c r="BX119" s="126">
        <f t="shared" si="271"/>
        <v>484965.39999999985</v>
      </c>
      <c r="BY119" s="126">
        <f t="shared" si="271"/>
        <v>2601057.399999999</v>
      </c>
      <c r="BZ119" s="126">
        <f t="shared" si="271"/>
        <v>51302693.79999999</v>
      </c>
      <c r="CA119" s="126">
        <f t="shared" si="271"/>
        <v>546794.88</v>
      </c>
      <c r="CB119" s="126">
        <f t="shared" si="271"/>
        <v>3147852.2800000017</v>
      </c>
      <c r="CC119" s="126">
        <f t="shared" si="271"/>
        <v>59363265.800000019</v>
      </c>
      <c r="CD119" s="126">
        <f t="shared" si="271"/>
        <v>627689.1</v>
      </c>
      <c r="CE119" s="126">
        <f t="shared" si="271"/>
        <v>3775541.38</v>
      </c>
      <c r="CF119" s="126">
        <f t="shared" si="271"/>
        <v>68732331.609999999</v>
      </c>
      <c r="CG119" s="126">
        <f t="shared" si="271"/>
        <v>767671.74</v>
      </c>
      <c r="CH119" s="126">
        <f t="shared" si="271"/>
        <v>4543213.1199999992</v>
      </c>
      <c r="CI119" s="126">
        <f t="shared" si="271"/>
        <v>67964659.86999999</v>
      </c>
      <c r="CJ119" s="126">
        <f t="shared" si="271"/>
        <v>769774.91</v>
      </c>
      <c r="CK119" s="126">
        <f t="shared" si="271"/>
        <v>5312988.03</v>
      </c>
      <c r="CL119" s="126">
        <f t="shared" si="271"/>
        <v>81003742.020000011</v>
      </c>
      <c r="CM119" s="126">
        <f t="shared" si="271"/>
        <v>723373.01</v>
      </c>
      <c r="CN119" s="126">
        <f t="shared" si="271"/>
        <v>6036361.0399999982</v>
      </c>
      <c r="CO119" s="126">
        <f t="shared" si="271"/>
        <v>84566722.680000007</v>
      </c>
      <c r="CP119" s="126">
        <f t="shared" si="271"/>
        <v>961626.8</v>
      </c>
      <c r="CQ119" s="126">
        <f t="shared" si="271"/>
        <v>6997987.8400000026</v>
      </c>
      <c r="CR119" s="126">
        <f t="shared" si="271"/>
        <v>83775095.87999998</v>
      </c>
      <c r="CS119" s="126">
        <f t="shared" si="271"/>
        <v>930911.34</v>
      </c>
      <c r="CT119" s="126">
        <f t="shared" si="271"/>
        <v>7928899.1799999978</v>
      </c>
      <c r="CU119" s="126">
        <f t="shared" si="271"/>
        <v>86374918.609999999</v>
      </c>
      <c r="CV119" s="126">
        <f t="shared" si="271"/>
        <v>1001170.1200000001</v>
      </c>
      <c r="CW119" s="126">
        <f t="shared" si="271"/>
        <v>8930069.2999999989</v>
      </c>
      <c r="CX119" s="126">
        <f t="shared" si="271"/>
        <v>90057158.819999993</v>
      </c>
      <c r="CY119" s="126">
        <f t="shared" si="271"/>
        <v>1016991.5299999999</v>
      </c>
      <c r="CZ119" s="126">
        <f t="shared" si="271"/>
        <v>9947060.8300000001</v>
      </c>
      <c r="DA119" s="126">
        <f t="shared" si="271"/>
        <v>89040167.290000021</v>
      </c>
      <c r="DB119" s="126">
        <f t="shared" si="271"/>
        <v>1050891.2300000002</v>
      </c>
      <c r="DC119" s="126">
        <f t="shared" si="271"/>
        <v>10997952.059999999</v>
      </c>
      <c r="DD119" s="126">
        <f t="shared" si="271"/>
        <v>87989276.060000002</v>
      </c>
      <c r="DE119" s="126">
        <f t="shared" si="271"/>
        <v>1050891.2300000002</v>
      </c>
      <c r="DF119" s="126">
        <f t="shared" si="271"/>
        <v>12048843.289999995</v>
      </c>
      <c r="DG119" s="126">
        <f t="shared" si="271"/>
        <v>86938384.829999998</v>
      </c>
      <c r="DH119" s="126">
        <f t="shared" si="271"/>
        <v>1016991.5299999999</v>
      </c>
      <c r="DI119" s="126">
        <f t="shared" si="271"/>
        <v>13065834.820000004</v>
      </c>
      <c r="DJ119" s="126">
        <f t="shared" si="271"/>
        <v>88180542.530000016</v>
      </c>
      <c r="DK119" s="126">
        <f t="shared" si="271"/>
        <v>1051664.9100000004</v>
      </c>
      <c r="DL119" s="126">
        <f t="shared" si="271"/>
        <v>14117499.729999995</v>
      </c>
      <c r="DM119" s="126">
        <f t="shared" si="271"/>
        <v>88081034.86999999</v>
      </c>
      <c r="DN119" s="126">
        <f t="shared" si="271"/>
        <v>1049984.3699999999</v>
      </c>
      <c r="DO119" s="126">
        <f t="shared" si="271"/>
        <v>15167484.099999998</v>
      </c>
      <c r="DP119" s="126">
        <f t="shared" si="271"/>
        <v>87031050.500000015</v>
      </c>
      <c r="DQ119" s="126">
        <f t="shared" si="271"/>
        <v>1084984.2000000002</v>
      </c>
      <c r="DR119" s="126">
        <f t="shared" si="271"/>
        <v>16252468.300000003</v>
      </c>
      <c r="DS119" s="126">
        <f t="shared" si="271"/>
        <v>85946066.299999982</v>
      </c>
      <c r="DT119" s="126">
        <f t="shared" si="271"/>
        <v>1084983.8200000003</v>
      </c>
      <c r="DU119" s="126">
        <f t="shared" si="271"/>
        <v>17337452.120000001</v>
      </c>
      <c r="DV119" s="126">
        <f t="shared" si="271"/>
        <v>84861082.479999989</v>
      </c>
      <c r="DW119" s="126">
        <f t="shared" si="271"/>
        <v>979985.45</v>
      </c>
      <c r="DX119" s="126">
        <f t="shared" si="271"/>
        <v>18317437.57</v>
      </c>
      <c r="DY119" s="126">
        <f t="shared" si="271"/>
        <v>85601097.030000016</v>
      </c>
      <c r="DZ119" s="126">
        <f t="shared" si="271"/>
        <v>1103244.0800000003</v>
      </c>
      <c r="EA119" s="126">
        <f t="shared" si="271"/>
        <v>19420681.650000006</v>
      </c>
      <c r="EB119" s="126">
        <f t="shared" si="271"/>
        <v>84497852.950000003</v>
      </c>
      <c r="EC119" s="126">
        <f t="shared" si="271"/>
        <v>1067655.5899999999</v>
      </c>
      <c r="ED119" s="126">
        <f t="shared" si="271"/>
        <v>20488337.240000002</v>
      </c>
      <c r="EE119" s="126">
        <f t="shared" si="271"/>
        <v>83430197.360000014</v>
      </c>
      <c r="EF119" s="126">
        <f t="shared" ref="EF119:FC119" si="272">SUM(EF59:EF118)</f>
        <v>1103244.0800000003</v>
      </c>
      <c r="EG119" s="126">
        <f t="shared" si="272"/>
        <v>21591581.319999993</v>
      </c>
      <c r="EH119" s="126">
        <f t="shared" si="272"/>
        <v>86576455.600000024</v>
      </c>
      <c r="EI119" s="126">
        <f t="shared" si="272"/>
        <v>1111314.8499999999</v>
      </c>
      <c r="EJ119" s="126">
        <f t="shared" si="272"/>
        <v>22702896.169999994</v>
      </c>
      <c r="EK119" s="126">
        <f t="shared" si="272"/>
        <v>85465140.75000003</v>
      </c>
      <c r="EL119" s="126">
        <f t="shared" si="272"/>
        <v>1148358.6500000004</v>
      </c>
      <c r="EM119" s="126">
        <f t="shared" si="272"/>
        <v>23851254.82</v>
      </c>
      <c r="EN119" s="126">
        <f t="shared" si="272"/>
        <v>98267334.840000033</v>
      </c>
      <c r="EO119" s="126">
        <f t="shared" si="272"/>
        <v>1296463.8100000005</v>
      </c>
      <c r="EP119" s="126">
        <f t="shared" si="272"/>
        <v>25147718.629999988</v>
      </c>
      <c r="EQ119" s="126">
        <f t="shared" si="272"/>
        <v>96970871.029999986</v>
      </c>
      <c r="ER119" s="126">
        <f t="shared" si="272"/>
        <v>1254642.4099999999</v>
      </c>
      <c r="ES119" s="126">
        <f t="shared" si="272"/>
        <v>26402361.039999992</v>
      </c>
      <c r="ET119" s="126">
        <f t="shared" si="272"/>
        <v>95716228.61999999</v>
      </c>
      <c r="EU119" s="126">
        <f t="shared" si="272"/>
        <v>1296463.8100000005</v>
      </c>
      <c r="EV119" s="126">
        <f t="shared" si="272"/>
        <v>27698824.84999999</v>
      </c>
      <c r="EW119" s="126">
        <f t="shared" si="272"/>
        <v>94419764.810000032</v>
      </c>
      <c r="EX119" s="126">
        <f t="shared" si="272"/>
        <v>1254642.4099999999</v>
      </c>
      <c r="EY119" s="126">
        <f t="shared" si="272"/>
        <v>28953467.259999987</v>
      </c>
      <c r="EZ119" s="126">
        <f t="shared" si="272"/>
        <v>93165122.399999991</v>
      </c>
      <c r="FA119" s="126">
        <f t="shared" si="272"/>
        <v>1296464.2000000002</v>
      </c>
      <c r="FB119" s="126">
        <f t="shared" si="272"/>
        <v>30249931.460000001</v>
      </c>
      <c r="FC119" s="126">
        <f t="shared" si="272"/>
        <v>91868658.200000033</v>
      </c>
    </row>
    <row r="120" spans="1:256" ht="18" customHeight="1">
      <c r="A120" s="98"/>
      <c r="B120" s="98"/>
      <c r="C120" s="98"/>
      <c r="D120" s="98"/>
      <c r="H120" s="99"/>
      <c r="I120" s="99"/>
      <c r="J120" s="99"/>
      <c r="K120" s="99"/>
      <c r="L120" s="99"/>
      <c r="M120" s="99"/>
      <c r="N120" s="99"/>
      <c r="O120" s="99"/>
      <c r="P120" s="99"/>
      <c r="Q120" s="99"/>
      <c r="R120" s="99"/>
      <c r="S120" s="99"/>
      <c r="T120" s="99"/>
      <c r="U120" s="99"/>
      <c r="V120" s="99"/>
      <c r="W120" s="99"/>
      <c r="X120" s="99"/>
      <c r="Y120" s="99"/>
      <c r="Z120" s="99"/>
      <c r="AA120" s="99"/>
      <c r="AB120" s="99"/>
      <c r="AC120" s="99"/>
      <c r="AD120" s="99"/>
      <c r="AE120" s="99"/>
      <c r="AF120" s="99"/>
      <c r="AG120" s="99"/>
      <c r="AH120" s="99"/>
      <c r="AI120" s="99"/>
      <c r="AJ120" s="99"/>
      <c r="AK120" s="99"/>
      <c r="AL120" s="99"/>
      <c r="AM120" s="99"/>
      <c r="AN120" s="99"/>
      <c r="AO120" s="99"/>
      <c r="AP120" s="99"/>
      <c r="AQ120" s="99"/>
      <c r="AR120" s="99"/>
      <c r="AS120" s="99"/>
      <c r="AT120" s="99"/>
      <c r="AU120" s="99"/>
      <c r="AV120" s="99"/>
      <c r="AW120" s="99"/>
      <c r="AX120" s="99"/>
      <c r="AY120" s="99"/>
      <c r="AZ120" s="99"/>
      <c r="BA120" s="99"/>
      <c r="BB120" s="99"/>
      <c r="BC120" s="99"/>
      <c r="BD120" s="99"/>
      <c r="BE120" s="99"/>
      <c r="BF120" s="99"/>
      <c r="BG120" s="99"/>
      <c r="BH120" s="99"/>
      <c r="BI120" s="99"/>
      <c r="BJ120" s="99"/>
      <c r="BK120" s="99"/>
      <c r="BL120" s="99"/>
      <c r="BM120" s="99"/>
      <c r="BN120" s="99"/>
      <c r="BO120" s="99"/>
      <c r="BP120" s="99"/>
      <c r="BQ120" s="99"/>
      <c r="BR120" s="99"/>
      <c r="BS120" s="99"/>
      <c r="BT120" s="99"/>
      <c r="BU120" s="99"/>
      <c r="BV120" s="99"/>
      <c r="BW120" s="99"/>
      <c r="BX120" s="99"/>
      <c r="BY120" s="99"/>
      <c r="BZ120" s="99"/>
      <c r="CA120" s="99"/>
      <c r="CB120" s="99"/>
      <c r="CC120" s="99"/>
      <c r="CD120" s="99"/>
      <c r="CE120" s="99"/>
      <c r="CF120" s="99"/>
      <c r="CG120" s="99"/>
      <c r="CH120" s="99"/>
      <c r="CI120" s="99"/>
      <c r="CJ120" s="99"/>
      <c r="CK120" s="99"/>
      <c r="CL120" s="99"/>
      <c r="CM120" s="99"/>
      <c r="CN120" s="99"/>
      <c r="CO120" s="99"/>
      <c r="CP120" s="99"/>
      <c r="CQ120" s="99"/>
      <c r="CR120" s="99"/>
      <c r="CS120" s="99"/>
      <c r="CT120" s="99"/>
      <c r="CU120" s="99"/>
      <c r="CV120" s="99"/>
      <c r="CW120" s="99"/>
      <c r="CX120" s="99"/>
      <c r="CY120" s="99"/>
      <c r="CZ120" s="99"/>
      <c r="DA120" s="99"/>
      <c r="DB120" s="99"/>
      <c r="DC120" s="99"/>
      <c r="DD120" s="99"/>
      <c r="DE120" s="99"/>
      <c r="DF120" s="99"/>
      <c r="DG120" s="99"/>
      <c r="DH120" s="99"/>
      <c r="DI120" s="99"/>
      <c r="DJ120" s="99"/>
      <c r="DK120" s="99"/>
      <c r="DL120" s="99"/>
      <c r="DM120" s="99"/>
      <c r="DN120" s="99"/>
      <c r="DO120" s="99"/>
      <c r="DP120" s="99"/>
      <c r="DQ120" s="99"/>
      <c r="DR120" s="99"/>
      <c r="DS120" s="99"/>
      <c r="DT120" s="99"/>
      <c r="DU120" s="99"/>
      <c r="DV120" s="99"/>
      <c r="DW120" s="99"/>
      <c r="DX120" s="99"/>
      <c r="DY120" s="99"/>
      <c r="DZ120" s="99"/>
      <c r="EA120" s="99"/>
      <c r="EB120" s="99"/>
      <c r="EC120" s="99"/>
      <c r="ED120" s="99"/>
      <c r="EE120" s="99"/>
      <c r="EF120" s="99"/>
      <c r="EG120" s="99"/>
      <c r="EH120" s="99"/>
      <c r="EI120" s="99"/>
      <c r="EJ120" s="99"/>
      <c r="EK120" s="99"/>
      <c r="EL120" s="99"/>
      <c r="EM120" s="99"/>
      <c r="EN120" s="99"/>
      <c r="EO120" s="99"/>
      <c r="EP120" s="99"/>
      <c r="EQ120" s="99"/>
      <c r="ER120" s="99"/>
      <c r="ES120" s="99"/>
      <c r="ET120" s="99"/>
      <c r="EU120" s="99"/>
      <c r="EV120" s="99"/>
      <c r="EW120" s="99"/>
      <c r="EX120" s="99"/>
      <c r="EY120" s="99"/>
      <c r="EZ120" s="99"/>
      <c r="FA120" s="99"/>
      <c r="FB120" s="99"/>
      <c r="FC120" s="99"/>
    </row>
    <row r="121" spans="1:256" ht="18" customHeight="1" thickBot="1">
      <c r="A121" s="98"/>
      <c r="B121" s="98"/>
      <c r="C121" s="98" t="s">
        <v>1197</v>
      </c>
      <c r="D121" s="98"/>
      <c r="H121" s="153">
        <f t="shared" ref="H121:BS121" si="273">H48+H57+H119</f>
        <v>129949063.28000003</v>
      </c>
      <c r="I121" s="153">
        <f t="shared" si="273"/>
        <v>87984.849999999962</v>
      </c>
      <c r="J121" s="153">
        <f t="shared" si="273"/>
        <v>234106.59999999992</v>
      </c>
      <c r="K121" s="153">
        <f t="shared" si="273"/>
        <v>322091.4499999999</v>
      </c>
      <c r="L121" s="153">
        <f t="shared" si="273"/>
        <v>3735716.6000000006</v>
      </c>
      <c r="M121" s="153">
        <f t="shared" si="273"/>
        <v>245917.48999999993</v>
      </c>
      <c r="N121" s="153">
        <f t="shared" si="273"/>
        <v>568008.94000000006</v>
      </c>
      <c r="O121" s="153">
        <f t="shared" si="273"/>
        <v>3489799.1100000003</v>
      </c>
      <c r="P121" s="153">
        <f t="shared" si="273"/>
        <v>21092.39</v>
      </c>
      <c r="Q121" s="153">
        <f t="shared" si="273"/>
        <v>589101.32999999984</v>
      </c>
      <c r="R121" s="153">
        <f t="shared" si="273"/>
        <v>3468706.72</v>
      </c>
      <c r="S121" s="153">
        <f t="shared" si="273"/>
        <v>19051.18</v>
      </c>
      <c r="T121" s="153">
        <f t="shared" si="273"/>
        <v>608152.50999999989</v>
      </c>
      <c r="U121" s="153">
        <f t="shared" si="273"/>
        <v>3449655.54</v>
      </c>
      <c r="V121" s="153">
        <f t="shared" si="273"/>
        <v>68926.489999999991</v>
      </c>
      <c r="W121" s="153">
        <f t="shared" si="273"/>
        <v>677079</v>
      </c>
      <c r="X121" s="153">
        <f t="shared" si="273"/>
        <v>3380729.05</v>
      </c>
      <c r="Y121" s="153">
        <f t="shared" si="273"/>
        <v>66703.03</v>
      </c>
      <c r="Z121" s="153">
        <f t="shared" si="273"/>
        <v>743782.03000000014</v>
      </c>
      <c r="AA121" s="153">
        <f t="shared" si="273"/>
        <v>3314026.0200000005</v>
      </c>
      <c r="AB121" s="153">
        <f t="shared" si="273"/>
        <v>68926.489999999991</v>
      </c>
      <c r="AC121" s="153">
        <f t="shared" si="273"/>
        <v>812708.52</v>
      </c>
      <c r="AD121" s="153">
        <f t="shared" si="273"/>
        <v>3245099.53</v>
      </c>
      <c r="AE121" s="153">
        <f t="shared" si="273"/>
        <v>66703.03</v>
      </c>
      <c r="AF121" s="153">
        <f t="shared" si="273"/>
        <v>879411.54999999993</v>
      </c>
      <c r="AG121" s="153">
        <f t="shared" si="273"/>
        <v>3178396.5</v>
      </c>
      <c r="AH121" s="153">
        <f t="shared" si="273"/>
        <v>133010.09</v>
      </c>
      <c r="AI121" s="153">
        <f t="shared" si="273"/>
        <v>1012421.6399999999</v>
      </c>
      <c r="AJ121" s="153">
        <f t="shared" si="273"/>
        <v>6818051.9799999995</v>
      </c>
      <c r="AK121" s="153">
        <f t="shared" si="273"/>
        <v>133010.09</v>
      </c>
      <c r="AL121" s="153">
        <f t="shared" si="273"/>
        <v>1145431.73</v>
      </c>
      <c r="AM121" s="153">
        <f t="shared" si="273"/>
        <v>6685041.8900000006</v>
      </c>
      <c r="AN121" s="153">
        <f t="shared" si="273"/>
        <v>128719.42</v>
      </c>
      <c r="AO121" s="153">
        <f t="shared" si="273"/>
        <v>1274151.1499999999</v>
      </c>
      <c r="AP121" s="153">
        <f t="shared" si="273"/>
        <v>6556322.4699999997</v>
      </c>
      <c r="AQ121" s="153">
        <f t="shared" si="273"/>
        <v>133010.09</v>
      </c>
      <c r="AR121" s="153">
        <f t="shared" si="273"/>
        <v>1407161.2400000002</v>
      </c>
      <c r="AS121" s="153">
        <f t="shared" si="273"/>
        <v>6423312.3799999999</v>
      </c>
      <c r="AT121" s="153">
        <f t="shared" si="273"/>
        <v>128719.42</v>
      </c>
      <c r="AU121" s="153">
        <f t="shared" si="273"/>
        <v>1535880.66</v>
      </c>
      <c r="AV121" s="153">
        <f t="shared" si="273"/>
        <v>6294592.96</v>
      </c>
      <c r="AW121" s="153">
        <f t="shared" si="273"/>
        <v>133009.96</v>
      </c>
      <c r="AX121" s="153">
        <f t="shared" si="273"/>
        <v>1668890.62</v>
      </c>
      <c r="AY121" s="153">
        <f t="shared" si="273"/>
        <v>6161583</v>
      </c>
      <c r="AZ121" s="153">
        <f t="shared" si="273"/>
        <v>132646.65000000002</v>
      </c>
      <c r="BA121" s="153">
        <f t="shared" si="273"/>
        <v>1801537.2700000003</v>
      </c>
      <c r="BB121" s="153">
        <f t="shared" si="273"/>
        <v>6028936.3500000006</v>
      </c>
      <c r="BC121" s="153">
        <f t="shared" si="273"/>
        <v>124088.79</v>
      </c>
      <c r="BD121" s="153">
        <f t="shared" si="273"/>
        <v>1925626.0599999996</v>
      </c>
      <c r="BE121" s="153">
        <f t="shared" si="273"/>
        <v>5904847.5600000005</v>
      </c>
      <c r="BF121" s="153">
        <f t="shared" si="273"/>
        <v>132646.65000000002</v>
      </c>
      <c r="BG121" s="153">
        <f t="shared" si="273"/>
        <v>2058272.7100000004</v>
      </c>
      <c r="BH121" s="153">
        <f t="shared" si="273"/>
        <v>46268413.830000013</v>
      </c>
      <c r="BI121" s="153">
        <f t="shared" si="273"/>
        <v>543287.71999999986</v>
      </c>
      <c r="BJ121" s="153">
        <f t="shared" si="273"/>
        <v>2601560.4300000002</v>
      </c>
      <c r="BK121" s="153">
        <f t="shared" si="273"/>
        <v>45725126.110000014</v>
      </c>
      <c r="BL121" s="153">
        <f t="shared" si="273"/>
        <v>561397.31000000006</v>
      </c>
      <c r="BM121" s="153">
        <f t="shared" si="273"/>
        <v>3162957.74</v>
      </c>
      <c r="BN121" s="153">
        <f t="shared" si="273"/>
        <v>45163728.799999982</v>
      </c>
      <c r="BO121" s="153">
        <f t="shared" si="273"/>
        <v>543287.71999999986</v>
      </c>
      <c r="BP121" s="153">
        <f t="shared" si="273"/>
        <v>3706245.4600000004</v>
      </c>
      <c r="BQ121" s="153">
        <f t="shared" si="273"/>
        <v>44620441.080000013</v>
      </c>
      <c r="BR121" s="153">
        <f t="shared" si="273"/>
        <v>561397.31000000006</v>
      </c>
      <c r="BS121" s="153">
        <f t="shared" si="273"/>
        <v>4267642.7699999996</v>
      </c>
      <c r="BT121" s="153">
        <f t="shared" ref="BT121:EE121" si="274">BT48+BT57+BT119</f>
        <v>44059043.769999996</v>
      </c>
      <c r="BU121" s="153">
        <f t="shared" si="274"/>
        <v>561397.31000000006</v>
      </c>
      <c r="BV121" s="153">
        <f t="shared" si="274"/>
        <v>4829040.08</v>
      </c>
      <c r="BW121" s="153">
        <f t="shared" si="274"/>
        <v>50334081.089999996</v>
      </c>
      <c r="BX121" s="153">
        <f t="shared" si="274"/>
        <v>613333.10999999987</v>
      </c>
      <c r="BY121" s="153">
        <f t="shared" si="274"/>
        <v>5442373.1899999995</v>
      </c>
      <c r="BZ121" s="153">
        <f t="shared" si="274"/>
        <v>56291851.629999995</v>
      </c>
      <c r="CA121" s="153">
        <f t="shared" si="274"/>
        <v>679441.53</v>
      </c>
      <c r="CB121" s="153">
        <f t="shared" si="274"/>
        <v>6121814.7200000025</v>
      </c>
      <c r="CC121" s="153">
        <f t="shared" si="274"/>
        <v>64219776.980000019</v>
      </c>
      <c r="CD121" s="153">
        <f t="shared" si="274"/>
        <v>756056.80999999994</v>
      </c>
      <c r="CE121" s="153">
        <f t="shared" si="274"/>
        <v>6877871.5300000003</v>
      </c>
      <c r="CF121" s="153">
        <f t="shared" si="274"/>
        <v>73460475.079999998</v>
      </c>
      <c r="CG121" s="153">
        <f t="shared" si="274"/>
        <v>900318.53</v>
      </c>
      <c r="CH121" s="153">
        <f t="shared" si="274"/>
        <v>7778190.0599999987</v>
      </c>
      <c r="CI121" s="153">
        <f t="shared" si="274"/>
        <v>72560156.549999997</v>
      </c>
      <c r="CJ121" s="153">
        <f t="shared" si="274"/>
        <v>902785</v>
      </c>
      <c r="CK121" s="153">
        <f t="shared" si="274"/>
        <v>8680975.0600000005</v>
      </c>
      <c r="CL121" s="153">
        <f t="shared" si="274"/>
        <v>85466228.610000014</v>
      </c>
      <c r="CM121" s="153">
        <f t="shared" si="274"/>
        <v>843511.15</v>
      </c>
      <c r="CN121" s="153">
        <f t="shared" si="274"/>
        <v>9524486.209999999</v>
      </c>
      <c r="CO121" s="153">
        <f t="shared" si="274"/>
        <v>88909071.13000001</v>
      </c>
      <c r="CP121" s="153">
        <f t="shared" si="274"/>
        <v>1094636.8900000001</v>
      </c>
      <c r="CQ121" s="153">
        <f t="shared" si="274"/>
        <v>10619123.100000001</v>
      </c>
      <c r="CR121" s="153">
        <f t="shared" si="274"/>
        <v>87984434.23999998</v>
      </c>
      <c r="CS121" s="153">
        <f t="shared" si="274"/>
        <v>1059627.97</v>
      </c>
      <c r="CT121" s="153">
        <f t="shared" si="274"/>
        <v>11678751.069999998</v>
      </c>
      <c r="CU121" s="153">
        <f t="shared" si="274"/>
        <v>90455540.340000004</v>
      </c>
      <c r="CV121" s="153">
        <f t="shared" si="274"/>
        <v>1133039.1500000001</v>
      </c>
      <c r="CW121" s="153">
        <f t="shared" si="274"/>
        <v>12811790.219999999</v>
      </c>
      <c r="CX121" s="154">
        <f t="shared" si="274"/>
        <v>94005911.519999996</v>
      </c>
      <c r="CY121" s="153">
        <f t="shared" si="274"/>
        <v>1142347.5699999998</v>
      </c>
      <c r="CZ121" s="153">
        <f t="shared" si="274"/>
        <v>13954137.789999999</v>
      </c>
      <c r="DA121" s="154">
        <f t="shared" si="274"/>
        <v>92863563.950000018</v>
      </c>
      <c r="DB121" s="153">
        <f t="shared" si="274"/>
        <v>1178702.1900000002</v>
      </c>
      <c r="DC121" s="153">
        <f t="shared" si="274"/>
        <v>15132839.979999999</v>
      </c>
      <c r="DD121" s="154">
        <f t="shared" si="274"/>
        <v>91684861.760000005</v>
      </c>
      <c r="DE121" s="153">
        <f t="shared" si="274"/>
        <v>1178572.0500000003</v>
      </c>
      <c r="DF121" s="153">
        <f t="shared" si="274"/>
        <v>16311412.029999996</v>
      </c>
      <c r="DG121" s="154">
        <f t="shared" si="274"/>
        <v>90506289.709999993</v>
      </c>
      <c r="DH121" s="153">
        <f t="shared" si="274"/>
        <v>1130203.97</v>
      </c>
      <c r="DI121" s="153">
        <f t="shared" si="274"/>
        <v>17441616.000000004</v>
      </c>
      <c r="DJ121" s="154">
        <f t="shared" si="274"/>
        <v>91635234.970000014</v>
      </c>
      <c r="DK121" s="153">
        <f t="shared" si="274"/>
        <v>1165737.4600000004</v>
      </c>
      <c r="DL121" s="153">
        <f t="shared" si="274"/>
        <v>18607353.459999993</v>
      </c>
      <c r="DM121" s="154">
        <f t="shared" si="274"/>
        <v>91421654.75999999</v>
      </c>
      <c r="DN121" s="153">
        <f t="shared" si="274"/>
        <v>1160082.1199999999</v>
      </c>
      <c r="DO121" s="153">
        <f t="shared" si="274"/>
        <v>19767435.579999998</v>
      </c>
      <c r="DP121" s="154">
        <f t="shared" si="274"/>
        <v>90261572.640000015</v>
      </c>
      <c r="DQ121" s="153">
        <f t="shared" si="274"/>
        <v>1198111.1900000002</v>
      </c>
      <c r="DR121" s="153">
        <f t="shared" si="274"/>
        <v>20965546.770000003</v>
      </c>
      <c r="DS121" s="154">
        <f t="shared" si="274"/>
        <v>89063461.449999988</v>
      </c>
      <c r="DT121" s="153">
        <f t="shared" si="274"/>
        <v>1198110.8700000003</v>
      </c>
      <c r="DU121" s="153">
        <f t="shared" si="274"/>
        <v>22163657.640000001</v>
      </c>
      <c r="DV121" s="154">
        <f t="shared" si="274"/>
        <v>87865350.579999998</v>
      </c>
      <c r="DW121" s="153">
        <f t="shared" si="274"/>
        <v>1082164.72</v>
      </c>
      <c r="DX121" s="153">
        <f t="shared" si="274"/>
        <v>23245822.359999999</v>
      </c>
      <c r="DY121" s="154">
        <f t="shared" si="274"/>
        <v>88503185.860000014</v>
      </c>
      <c r="DZ121" s="153">
        <f t="shared" si="274"/>
        <v>1216371.1300000004</v>
      </c>
      <c r="EA121" s="153">
        <f t="shared" si="274"/>
        <v>24462193.490000006</v>
      </c>
      <c r="EB121" s="154">
        <f t="shared" si="274"/>
        <v>87286814.730000004</v>
      </c>
      <c r="EC121" s="153">
        <f t="shared" si="274"/>
        <v>1177133.3799999999</v>
      </c>
      <c r="ED121" s="153">
        <f t="shared" si="274"/>
        <v>25639326.870000001</v>
      </c>
      <c r="EE121" s="154">
        <f t="shared" si="274"/>
        <v>86109681.350000009</v>
      </c>
      <c r="EF121" s="153">
        <f t="shared" ref="EF121:FC121" si="275">EF48+EF57+EF119</f>
        <v>1216371.1300000004</v>
      </c>
      <c r="EG121" s="153">
        <f t="shared" si="275"/>
        <v>26855697.999999993</v>
      </c>
      <c r="EH121" s="154">
        <f t="shared" si="275"/>
        <v>89142812.540000021</v>
      </c>
      <c r="EI121" s="153">
        <f t="shared" si="275"/>
        <v>1220792.6399999999</v>
      </c>
      <c r="EJ121" s="153">
        <f t="shared" si="275"/>
        <v>28076490.639999993</v>
      </c>
      <c r="EK121" s="154">
        <f t="shared" si="275"/>
        <v>87922019.900000036</v>
      </c>
      <c r="EL121" s="153">
        <f t="shared" si="275"/>
        <v>1261485.7000000004</v>
      </c>
      <c r="EM121" s="153">
        <f t="shared" si="275"/>
        <v>29337976.34</v>
      </c>
      <c r="EN121" s="154">
        <f t="shared" si="275"/>
        <v>100611086.94000004</v>
      </c>
      <c r="EO121" s="153">
        <f t="shared" si="275"/>
        <v>1409590.8600000006</v>
      </c>
      <c r="EP121" s="153">
        <f t="shared" si="275"/>
        <v>30747567.199999988</v>
      </c>
      <c r="EQ121" s="154">
        <f t="shared" si="275"/>
        <v>99201496.079999983</v>
      </c>
      <c r="ER121" s="153">
        <f t="shared" si="275"/>
        <v>1364120.2</v>
      </c>
      <c r="ES121" s="153">
        <f t="shared" si="275"/>
        <v>32111687.399999991</v>
      </c>
      <c r="ET121" s="154">
        <f t="shared" si="275"/>
        <v>97837375.879999995</v>
      </c>
      <c r="EU121" s="153">
        <f t="shared" si="275"/>
        <v>1409590.8600000006</v>
      </c>
      <c r="EV121" s="153">
        <f t="shared" si="275"/>
        <v>33521278.25999999</v>
      </c>
      <c r="EW121" s="154">
        <f t="shared" si="275"/>
        <v>96427785.020000041</v>
      </c>
      <c r="EX121" s="153">
        <f t="shared" si="275"/>
        <v>1364120.2</v>
      </c>
      <c r="EY121" s="153">
        <f t="shared" si="275"/>
        <v>34885398.459999986</v>
      </c>
      <c r="EZ121" s="154">
        <f t="shared" si="275"/>
        <v>95063664.819999993</v>
      </c>
      <c r="FA121" s="153">
        <f t="shared" si="275"/>
        <v>1409591.1900000002</v>
      </c>
      <c r="FB121" s="153">
        <f t="shared" si="275"/>
        <v>36294989.649999999</v>
      </c>
      <c r="FC121" s="154">
        <f t="shared" si="275"/>
        <v>93654073.63000004</v>
      </c>
    </row>
    <row r="122" spans="1:256" ht="18" customHeight="1" thickTop="1" thickBot="1">
      <c r="A122" s="98"/>
      <c r="B122" s="98"/>
      <c r="C122" s="98"/>
      <c r="D122" s="98"/>
      <c r="I122" s="99"/>
      <c r="J122" s="99"/>
      <c r="K122" s="99"/>
      <c r="L122" s="99"/>
      <c r="M122" s="99"/>
      <c r="N122" s="99"/>
      <c r="O122" s="99"/>
      <c r="P122" s="127"/>
      <c r="Q122" s="127"/>
      <c r="R122" s="127"/>
      <c r="S122" s="127"/>
      <c r="T122" s="127"/>
      <c r="U122" s="127"/>
      <c r="V122" s="127"/>
      <c r="W122" s="127"/>
      <c r="X122" s="127"/>
      <c r="Y122" s="127"/>
      <c r="Z122" s="127"/>
      <c r="AA122" s="127"/>
      <c r="AB122" s="127"/>
      <c r="AC122" s="127"/>
      <c r="AD122" s="127"/>
      <c r="AE122" s="127"/>
      <c r="AF122" s="127"/>
      <c r="AG122" s="127"/>
      <c r="AH122" s="127"/>
      <c r="AI122" s="127"/>
      <c r="AJ122" s="127"/>
      <c r="AK122" s="127"/>
      <c r="AL122" s="127"/>
      <c r="AM122" s="127"/>
      <c r="AN122" s="127"/>
      <c r="AP122" s="127"/>
      <c r="AQ122" s="127"/>
      <c r="AS122" s="127"/>
      <c r="AT122" s="127"/>
      <c r="AV122" s="127"/>
      <c r="AW122" s="127"/>
      <c r="AY122" s="127"/>
      <c r="AZ122" s="127"/>
      <c r="BB122" s="127"/>
      <c r="BC122" s="127"/>
      <c r="BE122" s="127"/>
      <c r="BF122" s="127"/>
      <c r="BH122" s="127"/>
      <c r="BI122" s="127"/>
      <c r="BK122" s="127"/>
      <c r="BL122" s="127"/>
      <c r="BN122" s="127"/>
      <c r="BO122" s="127"/>
      <c r="BQ122" s="127"/>
      <c r="BR122" s="127"/>
      <c r="BT122" s="127"/>
      <c r="BU122" s="127"/>
      <c r="BW122" s="127"/>
      <c r="BX122" s="127"/>
      <c r="BZ122" s="127"/>
      <c r="CA122" s="127"/>
      <c r="CC122" s="127"/>
      <c r="CD122" s="127"/>
      <c r="CF122" s="127"/>
      <c r="CG122" s="127"/>
      <c r="CI122" s="127"/>
      <c r="CJ122" s="127"/>
      <c r="CL122" s="127"/>
      <c r="CM122" s="127"/>
      <c r="CO122" s="127"/>
      <c r="CP122" s="127"/>
      <c r="CR122" s="127"/>
      <c r="CS122" s="127"/>
      <c r="CU122" s="127"/>
      <c r="CV122" s="127"/>
      <c r="CX122" s="127"/>
      <c r="CY122" s="127"/>
      <c r="DA122" s="127"/>
      <c r="DB122" s="127"/>
      <c r="DD122" s="127"/>
      <c r="DE122" s="127"/>
      <c r="DG122" s="127"/>
      <c r="DH122" s="127"/>
      <c r="DJ122" s="127"/>
      <c r="DK122" s="127"/>
      <c r="DM122" s="127"/>
      <c r="DN122" s="127"/>
      <c r="DP122" s="127"/>
      <c r="DQ122" s="127"/>
      <c r="DS122" s="127"/>
      <c r="DT122" s="127"/>
      <c r="DV122" s="127"/>
      <c r="DW122" s="127"/>
      <c r="DY122" s="127"/>
      <c r="DZ122" s="127"/>
      <c r="EB122" s="127"/>
      <c r="EC122" s="127"/>
      <c r="EE122" s="127"/>
      <c r="EF122" s="127"/>
      <c r="EH122" s="127"/>
      <c r="EI122" s="127"/>
      <c r="EK122" s="127"/>
      <c r="EL122" s="127"/>
      <c r="EN122" s="127"/>
      <c r="EO122" s="127"/>
      <c r="EQ122" s="127"/>
      <c r="ER122" s="127"/>
      <c r="ET122" s="127"/>
      <c r="EU122" s="127"/>
      <c r="EW122" s="127"/>
      <c r="EX122" s="127"/>
      <c r="EZ122" s="127"/>
      <c r="FA122" s="127"/>
      <c r="FC122" s="127"/>
    </row>
    <row r="123" spans="1:256" ht="18" customHeight="1" thickBot="1">
      <c r="A123" s="98"/>
      <c r="B123" s="98"/>
      <c r="C123" s="98" t="s">
        <v>1198</v>
      </c>
      <c r="D123" s="98"/>
      <c r="H123" s="155">
        <f>H35+H53+H54+H65+H91+H102+H105+H106+H107+H110+H113+H116</f>
        <v>15818042.77</v>
      </c>
      <c r="I123" s="156">
        <f t="shared" ref="I123:BT123" si="276">I35+I53+I54+I65+I91+I102+I105+I106+I107+I110+I113+I116</f>
        <v>1186.56</v>
      </c>
      <c r="J123" s="156">
        <f t="shared" si="276"/>
        <v>4299.8</v>
      </c>
      <c r="K123" s="156">
        <f t="shared" si="276"/>
        <v>5486.3600000000006</v>
      </c>
      <c r="L123" s="156">
        <f t="shared" si="276"/>
        <v>623686.17000000004</v>
      </c>
      <c r="M123" s="156">
        <f t="shared" si="276"/>
        <v>4299.8</v>
      </c>
      <c r="N123" s="156">
        <f t="shared" si="276"/>
        <v>9786.16</v>
      </c>
      <c r="O123" s="156">
        <f t="shared" si="276"/>
        <v>619386.37</v>
      </c>
      <c r="P123" s="156">
        <f t="shared" si="276"/>
        <v>365.19</v>
      </c>
      <c r="Q123" s="156">
        <f t="shared" si="276"/>
        <v>10151.35</v>
      </c>
      <c r="R123" s="156">
        <f t="shared" si="276"/>
        <v>619021.18000000005</v>
      </c>
      <c r="S123" s="156">
        <f t="shared" si="276"/>
        <v>329.85</v>
      </c>
      <c r="T123" s="156">
        <f t="shared" si="276"/>
        <v>10481.200000000001</v>
      </c>
      <c r="U123" s="156">
        <f t="shared" si="276"/>
        <v>618691.33000000007</v>
      </c>
      <c r="V123" s="156">
        <f t="shared" si="276"/>
        <v>2391.16</v>
      </c>
      <c r="W123" s="156">
        <f t="shared" si="276"/>
        <v>12872.36</v>
      </c>
      <c r="X123" s="156">
        <f t="shared" si="276"/>
        <v>616300.17000000004</v>
      </c>
      <c r="Y123" s="156">
        <f t="shared" si="276"/>
        <v>2314.0299999999997</v>
      </c>
      <c r="Z123" s="156">
        <f t="shared" si="276"/>
        <v>15186.390000000001</v>
      </c>
      <c r="AA123" s="156">
        <f t="shared" si="276"/>
        <v>613986.14</v>
      </c>
      <c r="AB123" s="156">
        <f t="shared" si="276"/>
        <v>2391.16</v>
      </c>
      <c r="AC123" s="156">
        <f t="shared" si="276"/>
        <v>17577.550000000003</v>
      </c>
      <c r="AD123" s="156">
        <f t="shared" si="276"/>
        <v>611594.98</v>
      </c>
      <c r="AE123" s="156">
        <f t="shared" si="276"/>
        <v>2314.0299999999997</v>
      </c>
      <c r="AF123" s="156">
        <f t="shared" si="276"/>
        <v>19891.580000000002</v>
      </c>
      <c r="AG123" s="156">
        <f t="shared" si="276"/>
        <v>609280.95000000007</v>
      </c>
      <c r="AH123" s="156">
        <f t="shared" si="276"/>
        <v>10687.26</v>
      </c>
      <c r="AI123" s="156">
        <f t="shared" si="276"/>
        <v>30578.840000000004</v>
      </c>
      <c r="AJ123" s="156">
        <f t="shared" si="276"/>
        <v>598593.69000000006</v>
      </c>
      <c r="AK123" s="156">
        <f t="shared" si="276"/>
        <v>10687.26</v>
      </c>
      <c r="AL123" s="156">
        <f t="shared" si="276"/>
        <v>41266.100000000006</v>
      </c>
      <c r="AM123" s="156">
        <f t="shared" si="276"/>
        <v>587906.43000000005</v>
      </c>
      <c r="AN123" s="156">
        <f t="shared" si="276"/>
        <v>10342.52</v>
      </c>
      <c r="AO123" s="156">
        <f t="shared" si="276"/>
        <v>51608.62</v>
      </c>
      <c r="AP123" s="156">
        <f t="shared" si="276"/>
        <v>577563.91000000015</v>
      </c>
      <c r="AQ123" s="156">
        <f t="shared" si="276"/>
        <v>10687.26</v>
      </c>
      <c r="AR123" s="156">
        <f t="shared" si="276"/>
        <v>62295.880000000005</v>
      </c>
      <c r="AS123" s="156">
        <f t="shared" si="276"/>
        <v>566876.65000000014</v>
      </c>
      <c r="AT123" s="156">
        <f t="shared" si="276"/>
        <v>10342.52</v>
      </c>
      <c r="AU123" s="156">
        <f t="shared" si="276"/>
        <v>72638.399999999994</v>
      </c>
      <c r="AV123" s="156">
        <f t="shared" si="276"/>
        <v>556534.13000000012</v>
      </c>
      <c r="AW123" s="156">
        <f t="shared" si="276"/>
        <v>10687.26</v>
      </c>
      <c r="AX123" s="156">
        <f t="shared" si="276"/>
        <v>83325.66</v>
      </c>
      <c r="AY123" s="156">
        <f t="shared" si="276"/>
        <v>545846.87000000011</v>
      </c>
      <c r="AZ123" s="156">
        <f t="shared" si="276"/>
        <v>10658.07</v>
      </c>
      <c r="BA123" s="156">
        <f t="shared" si="276"/>
        <v>93983.73000000001</v>
      </c>
      <c r="BB123" s="156">
        <f t="shared" si="276"/>
        <v>535188.80000000016</v>
      </c>
      <c r="BC123" s="156">
        <f t="shared" si="276"/>
        <v>9970.4500000000007</v>
      </c>
      <c r="BD123" s="156">
        <f t="shared" si="276"/>
        <v>103954.18</v>
      </c>
      <c r="BE123" s="156">
        <f t="shared" si="276"/>
        <v>525218.35000000021</v>
      </c>
      <c r="BF123" s="156">
        <f t="shared" si="276"/>
        <v>10658.07</v>
      </c>
      <c r="BG123" s="156">
        <f t="shared" si="276"/>
        <v>114612.25</v>
      </c>
      <c r="BH123" s="156">
        <f t="shared" si="276"/>
        <v>2526614.0900000003</v>
      </c>
      <c r="BI123" s="156">
        <f t="shared" si="276"/>
        <v>30929.55</v>
      </c>
      <c r="BJ123" s="156">
        <f t="shared" si="276"/>
        <v>145541.79999999999</v>
      </c>
      <c r="BK123" s="156">
        <f t="shared" si="276"/>
        <v>2495684.54</v>
      </c>
      <c r="BL123" s="156">
        <f t="shared" si="276"/>
        <v>31960.54</v>
      </c>
      <c r="BM123" s="156">
        <f t="shared" si="276"/>
        <v>177502.34000000003</v>
      </c>
      <c r="BN123" s="156">
        <f t="shared" si="276"/>
        <v>2463724</v>
      </c>
      <c r="BO123" s="156">
        <f t="shared" si="276"/>
        <v>30929.55</v>
      </c>
      <c r="BP123" s="156">
        <f t="shared" si="276"/>
        <v>208431.89</v>
      </c>
      <c r="BQ123" s="156">
        <f t="shared" si="276"/>
        <v>2432794.4500000002</v>
      </c>
      <c r="BR123" s="156">
        <f t="shared" si="276"/>
        <v>31960.54</v>
      </c>
      <c r="BS123" s="156">
        <f t="shared" si="276"/>
        <v>240392.43000000002</v>
      </c>
      <c r="BT123" s="156">
        <f t="shared" si="276"/>
        <v>2400833.91</v>
      </c>
      <c r="BU123" s="156">
        <f t="shared" ref="BU123:EF123" si="277">BU35+BU53+BU54+BU65+BU91+BU102+BU105+BU106+BU107+BU110+BU113+BU116</f>
        <v>31960.54</v>
      </c>
      <c r="BV123" s="156">
        <f t="shared" si="277"/>
        <v>272352.97000000003</v>
      </c>
      <c r="BW123" s="156">
        <f t="shared" si="277"/>
        <v>2368873.37</v>
      </c>
      <c r="BX123" s="156">
        <f t="shared" si="277"/>
        <v>30929.55</v>
      </c>
      <c r="BY123" s="156">
        <f t="shared" si="277"/>
        <v>303282.52</v>
      </c>
      <c r="BZ123" s="156">
        <f t="shared" si="277"/>
        <v>2337943.8200000003</v>
      </c>
      <c r="CA123" s="156">
        <f t="shared" si="277"/>
        <v>31960.54</v>
      </c>
      <c r="CB123" s="156">
        <f t="shared" si="277"/>
        <v>335243.06000000006</v>
      </c>
      <c r="CC123" s="156">
        <f t="shared" si="277"/>
        <v>2912462.7</v>
      </c>
      <c r="CD123" s="156">
        <f t="shared" si="277"/>
        <v>35900.68</v>
      </c>
      <c r="CE123" s="156">
        <f t="shared" si="277"/>
        <v>371143.74000000005</v>
      </c>
      <c r="CF123" s="156">
        <f t="shared" si="277"/>
        <v>2876562.0200000005</v>
      </c>
      <c r="CG123" s="156">
        <f t="shared" si="277"/>
        <v>38381.550000000003</v>
      </c>
      <c r="CH123" s="156">
        <f t="shared" si="277"/>
        <v>409525.29</v>
      </c>
      <c r="CI123" s="157">
        <f t="shared" si="277"/>
        <v>2838180.4700000007</v>
      </c>
      <c r="CJ123" s="157">
        <f t="shared" si="277"/>
        <v>38486.730000000003</v>
      </c>
      <c r="CK123" s="157">
        <f t="shared" si="277"/>
        <v>448012.02</v>
      </c>
      <c r="CL123" s="157">
        <f t="shared" si="277"/>
        <v>2799693.74</v>
      </c>
      <c r="CM123" s="157">
        <f t="shared" si="277"/>
        <v>34762.22</v>
      </c>
      <c r="CN123" s="157">
        <f t="shared" si="277"/>
        <v>482774.24</v>
      </c>
      <c r="CO123" s="157">
        <f t="shared" si="277"/>
        <v>7022675.1899999995</v>
      </c>
      <c r="CP123" s="157">
        <f t="shared" si="277"/>
        <v>83688.790000000008</v>
      </c>
      <c r="CQ123" s="157">
        <f t="shared" si="277"/>
        <v>566463.03</v>
      </c>
      <c r="CR123" s="157">
        <f t="shared" si="277"/>
        <v>6938986.4000000004</v>
      </c>
      <c r="CS123" s="157">
        <f t="shared" si="277"/>
        <v>80989.17</v>
      </c>
      <c r="CT123" s="157">
        <f t="shared" si="277"/>
        <v>647452.19999999995</v>
      </c>
      <c r="CU123" s="157">
        <f t="shared" si="277"/>
        <v>10388731.300000001</v>
      </c>
      <c r="CV123" s="157">
        <f t="shared" si="277"/>
        <v>121172.59000000001</v>
      </c>
      <c r="CW123" s="157">
        <f t="shared" si="277"/>
        <v>768624.79</v>
      </c>
      <c r="CX123" s="157">
        <f t="shared" si="277"/>
        <v>12662816.399999999</v>
      </c>
      <c r="CY123" s="157">
        <f t="shared" si="277"/>
        <v>141872.60999999999</v>
      </c>
      <c r="CZ123" s="157">
        <f t="shared" si="277"/>
        <v>910497.40000000014</v>
      </c>
      <c r="DA123" s="157">
        <f t="shared" si="277"/>
        <v>12520943.789999999</v>
      </c>
      <c r="DB123" s="157">
        <f t="shared" si="277"/>
        <v>146601.69</v>
      </c>
      <c r="DC123" s="157">
        <f t="shared" si="277"/>
        <v>1057099.0899999999</v>
      </c>
      <c r="DD123" s="157">
        <f t="shared" si="277"/>
        <v>12374342.100000001</v>
      </c>
      <c r="DE123" s="157">
        <f t="shared" si="277"/>
        <v>146601.69</v>
      </c>
      <c r="DF123" s="157">
        <f t="shared" si="277"/>
        <v>1203700.78</v>
      </c>
      <c r="DG123" s="157">
        <f t="shared" si="277"/>
        <v>12227740.41</v>
      </c>
      <c r="DH123" s="157">
        <f t="shared" si="277"/>
        <v>141769.82</v>
      </c>
      <c r="DI123" s="157">
        <f t="shared" si="277"/>
        <v>1345470.6000000003</v>
      </c>
      <c r="DJ123" s="157">
        <f t="shared" si="277"/>
        <v>13182714.439999999</v>
      </c>
      <c r="DK123" s="157">
        <f t="shared" si="277"/>
        <v>146612.1</v>
      </c>
      <c r="DL123" s="157">
        <f t="shared" si="277"/>
        <v>1492082.7000000002</v>
      </c>
      <c r="DM123" s="157">
        <f t="shared" si="277"/>
        <v>13365975.59</v>
      </c>
      <c r="DN123" s="157">
        <f t="shared" si="277"/>
        <v>156176.21000000002</v>
      </c>
      <c r="DO123" s="157">
        <f t="shared" si="277"/>
        <v>1648258.9100000001</v>
      </c>
      <c r="DP123" s="157">
        <f t="shared" si="277"/>
        <v>13209799.379999999</v>
      </c>
      <c r="DQ123" s="157">
        <f t="shared" si="277"/>
        <v>161382.13</v>
      </c>
      <c r="DR123" s="157">
        <f t="shared" si="277"/>
        <v>1809641.0400000003</v>
      </c>
      <c r="DS123" s="157">
        <f t="shared" si="277"/>
        <v>13048417.249999998</v>
      </c>
      <c r="DT123" s="157">
        <f t="shared" si="277"/>
        <v>161382.07</v>
      </c>
      <c r="DU123" s="157">
        <f t="shared" si="277"/>
        <v>1971023.11</v>
      </c>
      <c r="DV123" s="157">
        <f t="shared" si="277"/>
        <v>12887035.179999998</v>
      </c>
      <c r="DW123" s="157">
        <f t="shared" si="277"/>
        <v>145764.47</v>
      </c>
      <c r="DX123" s="157">
        <f t="shared" si="277"/>
        <v>2116787.58</v>
      </c>
      <c r="DY123" s="157">
        <f t="shared" si="277"/>
        <v>12741270.709999999</v>
      </c>
      <c r="DZ123" s="157">
        <f t="shared" si="277"/>
        <v>161382.07</v>
      </c>
      <c r="EA123" s="157">
        <f t="shared" si="277"/>
        <v>2278169.6500000004</v>
      </c>
      <c r="EB123" s="157">
        <f t="shared" si="277"/>
        <v>12579888.639999999</v>
      </c>
      <c r="EC123" s="157">
        <f t="shared" si="277"/>
        <v>156176.21000000002</v>
      </c>
      <c r="ED123" s="157">
        <f t="shared" si="277"/>
        <v>2434345.86</v>
      </c>
      <c r="EE123" s="157">
        <f t="shared" si="277"/>
        <v>12423712.429999998</v>
      </c>
      <c r="EF123" s="157">
        <f t="shared" si="277"/>
        <v>161382.07</v>
      </c>
      <c r="EG123" s="157">
        <f t="shared" ref="EG123:FC123" si="278">EG35+EG53+EG54+EG65+EG91+EG102+EG105+EG106+EG107+EG110+EG113+EG116</f>
        <v>2595727.9299999997</v>
      </c>
      <c r="EH123" s="157">
        <f t="shared" si="278"/>
        <v>12262330.359999998</v>
      </c>
      <c r="EI123" s="157">
        <f t="shared" si="278"/>
        <v>156176.21000000002</v>
      </c>
      <c r="EJ123" s="157">
        <f t="shared" si="278"/>
        <v>2751904.14</v>
      </c>
      <c r="EK123" s="157">
        <f t="shared" si="278"/>
        <v>12106154.149999997</v>
      </c>
      <c r="EL123" s="157">
        <f t="shared" si="278"/>
        <v>161382.07</v>
      </c>
      <c r="EM123" s="157">
        <f t="shared" si="278"/>
        <v>2913286.2099999995</v>
      </c>
      <c r="EN123" s="157">
        <f t="shared" si="278"/>
        <v>12904756.559999999</v>
      </c>
      <c r="EO123" s="157">
        <f t="shared" si="278"/>
        <v>171573.68</v>
      </c>
      <c r="EP123" s="157">
        <f t="shared" si="278"/>
        <v>3084859.8899999997</v>
      </c>
      <c r="EQ123" s="157">
        <f t="shared" si="278"/>
        <v>12733182.879999997</v>
      </c>
      <c r="ER123" s="157">
        <f t="shared" si="278"/>
        <v>166039.05000000002</v>
      </c>
      <c r="ES123" s="157">
        <f t="shared" si="278"/>
        <v>3250898.94</v>
      </c>
      <c r="ET123" s="157">
        <f t="shared" si="278"/>
        <v>12567143.829999996</v>
      </c>
      <c r="EU123" s="157">
        <f t="shared" si="278"/>
        <v>171573.68</v>
      </c>
      <c r="EV123" s="157">
        <f t="shared" si="278"/>
        <v>3422472.6199999996</v>
      </c>
      <c r="EW123" s="157">
        <f t="shared" si="278"/>
        <v>12395570.149999995</v>
      </c>
      <c r="EX123" s="157">
        <f t="shared" si="278"/>
        <v>166039.05000000002</v>
      </c>
      <c r="EY123" s="157">
        <f t="shared" si="278"/>
        <v>3588511.6699999995</v>
      </c>
      <c r="EZ123" s="157">
        <f t="shared" si="278"/>
        <v>12229531.099999996</v>
      </c>
      <c r="FA123" s="157">
        <f t="shared" si="278"/>
        <v>171573.71000000002</v>
      </c>
      <c r="FB123" s="157">
        <f t="shared" si="278"/>
        <v>3760085.38</v>
      </c>
      <c r="FC123" s="157">
        <f t="shared" si="278"/>
        <v>12057957.389999999</v>
      </c>
    </row>
    <row r="124" spans="1:256" ht="18" customHeight="1">
      <c r="A124" s="118"/>
      <c r="B124" s="118"/>
      <c r="C124" s="118"/>
      <c r="D124" s="118"/>
      <c r="E124" s="119"/>
      <c r="G124" s="129"/>
      <c r="H124" s="100"/>
      <c r="I124" s="104"/>
      <c r="J124" s="104"/>
      <c r="K124" s="104"/>
      <c r="L124" s="104"/>
      <c r="M124" s="104"/>
      <c r="N124" s="104"/>
      <c r="O124" s="104"/>
      <c r="P124" s="104"/>
      <c r="Q124" s="104"/>
      <c r="R124" s="104"/>
      <c r="S124" s="104"/>
      <c r="T124" s="104"/>
      <c r="U124" s="104"/>
      <c r="V124" s="104"/>
      <c r="W124" s="104"/>
      <c r="X124" s="104"/>
      <c r="Y124" s="104"/>
      <c r="Z124" s="104"/>
      <c r="AA124" s="104"/>
      <c r="AB124" s="104"/>
      <c r="AC124" s="104"/>
      <c r="AD124" s="104"/>
      <c r="AE124" s="104"/>
      <c r="AF124" s="104"/>
      <c r="AG124" s="104"/>
      <c r="AH124" s="104"/>
      <c r="AI124" s="104"/>
      <c r="AJ124" s="104"/>
      <c r="AK124" s="104"/>
      <c r="AL124" s="104"/>
      <c r="AM124" s="104"/>
      <c r="AN124" s="104"/>
      <c r="AO124" s="104"/>
      <c r="AP124" s="104"/>
      <c r="AQ124" s="104"/>
      <c r="AR124" s="104"/>
      <c r="AS124" s="104"/>
      <c r="AT124" s="104"/>
      <c r="AU124" s="104"/>
      <c r="AV124" s="104"/>
      <c r="AW124" s="104"/>
      <c r="AX124" s="104"/>
      <c r="AY124" s="104"/>
      <c r="AZ124" s="104"/>
      <c r="BA124" s="104"/>
      <c r="BB124" s="104"/>
      <c r="BC124" s="104"/>
      <c r="BD124" s="104"/>
      <c r="BE124" s="104"/>
      <c r="BF124" s="104"/>
      <c r="BG124" s="104"/>
      <c r="BH124" s="104"/>
      <c r="BI124" s="104"/>
      <c r="BJ124" s="104"/>
      <c r="BK124" s="104"/>
      <c r="BL124" s="104"/>
      <c r="BM124" s="104"/>
      <c r="BN124" s="104"/>
      <c r="BO124" s="104"/>
      <c r="BP124" s="104"/>
      <c r="BQ124" s="104"/>
      <c r="BR124" s="104"/>
      <c r="BS124" s="104"/>
      <c r="BT124" s="104"/>
      <c r="BU124" s="104"/>
      <c r="BV124" s="104"/>
      <c r="BW124" s="104"/>
      <c r="BX124" s="104"/>
      <c r="BY124" s="104"/>
      <c r="BZ124" s="104"/>
      <c r="CA124" s="104"/>
      <c r="CB124" s="104"/>
      <c r="CC124" s="104"/>
      <c r="CD124" s="104"/>
      <c r="CE124" s="104"/>
      <c r="CF124" s="104"/>
      <c r="CG124" s="104"/>
      <c r="CH124" s="104"/>
      <c r="CI124" s="100"/>
      <c r="CJ124" s="139"/>
      <c r="CK124" s="127"/>
      <c r="CL124" s="127"/>
      <c r="CM124" s="139"/>
      <c r="CN124" s="127"/>
      <c r="CO124" s="127"/>
      <c r="CP124" s="139"/>
      <c r="CQ124" s="127"/>
      <c r="CR124" s="127"/>
      <c r="CS124" s="139"/>
      <c r="CT124" s="127"/>
      <c r="CU124" s="127"/>
      <c r="CV124" s="139"/>
      <c r="CW124" s="127"/>
      <c r="CX124" s="158"/>
      <c r="CY124" s="139"/>
      <c r="CZ124" s="127"/>
      <c r="DA124" s="158"/>
      <c r="DB124" s="139"/>
      <c r="DC124" s="127"/>
      <c r="DD124" s="158"/>
      <c r="DE124" s="139"/>
      <c r="DF124" s="127"/>
      <c r="DG124" s="158"/>
      <c r="DH124" s="139"/>
      <c r="DI124" s="127"/>
      <c r="DJ124" s="158"/>
      <c r="DK124" s="139"/>
      <c r="DL124" s="127"/>
      <c r="DM124" s="158"/>
      <c r="DN124" s="139"/>
      <c r="DO124" s="127"/>
      <c r="DP124" s="158"/>
      <c r="DQ124" s="100"/>
      <c r="DR124" s="104"/>
      <c r="DS124" s="100"/>
      <c r="DT124" s="100"/>
      <c r="DU124" s="104"/>
      <c r="DV124" s="104"/>
      <c r="DW124" s="100"/>
      <c r="DX124" s="104"/>
      <c r="DY124" s="104"/>
      <c r="DZ124" s="100"/>
      <c r="EA124" s="104"/>
      <c r="EB124" s="104"/>
      <c r="EC124" s="100"/>
      <c r="ED124" s="104"/>
      <c r="EE124" s="104"/>
      <c r="EF124" s="100"/>
      <c r="EG124" s="104"/>
      <c r="EH124" s="104"/>
      <c r="EI124" s="100"/>
      <c r="EJ124" s="104"/>
      <c r="EK124" s="104"/>
      <c r="EL124" s="100"/>
      <c r="EM124" s="104"/>
      <c r="EN124" s="104"/>
      <c r="EO124" s="100"/>
      <c r="EP124" s="104"/>
      <c r="EQ124" s="104"/>
      <c r="ER124" s="100"/>
      <c r="ES124" s="104"/>
      <c r="ET124" s="104"/>
      <c r="EU124" s="100"/>
      <c r="EV124" s="104"/>
      <c r="EW124" s="104"/>
      <c r="EX124" s="100"/>
      <c r="EY124" s="104"/>
      <c r="EZ124" s="104"/>
      <c r="FA124" s="100"/>
      <c r="FB124" s="104"/>
      <c r="FC124" s="100"/>
      <c r="FD124" s="120"/>
      <c r="FE124" s="120"/>
      <c r="FF124" s="120"/>
      <c r="FG124" s="120"/>
      <c r="FH124" s="120"/>
      <c r="FI124" s="120"/>
      <c r="FJ124" s="120"/>
      <c r="FK124" s="120"/>
      <c r="FL124" s="120"/>
      <c r="FM124" s="120"/>
      <c r="FN124" s="120"/>
      <c r="FO124" s="120"/>
      <c r="FP124" s="120"/>
      <c r="FQ124" s="120"/>
      <c r="FR124" s="120"/>
      <c r="FS124" s="120"/>
      <c r="FT124" s="120"/>
      <c r="FU124" s="120"/>
      <c r="FV124" s="120"/>
      <c r="FW124" s="120"/>
      <c r="FX124" s="120"/>
      <c r="FY124" s="120"/>
      <c r="FZ124" s="120"/>
      <c r="GA124" s="120"/>
      <c r="GB124" s="120"/>
      <c r="GC124" s="120"/>
      <c r="GD124" s="120"/>
      <c r="GE124" s="120"/>
      <c r="GF124" s="120"/>
      <c r="GG124" s="120"/>
      <c r="GH124" s="120"/>
      <c r="GI124" s="120"/>
      <c r="GJ124" s="120"/>
      <c r="GK124" s="120"/>
      <c r="GL124" s="120"/>
      <c r="GM124" s="120"/>
      <c r="GN124" s="120"/>
      <c r="GO124" s="120"/>
      <c r="GP124" s="120"/>
      <c r="GQ124" s="120"/>
      <c r="GR124" s="120"/>
      <c r="GS124" s="120"/>
      <c r="GT124" s="120"/>
      <c r="GU124" s="120"/>
      <c r="GV124" s="120"/>
      <c r="GW124" s="120"/>
      <c r="GX124" s="120"/>
      <c r="GY124" s="120"/>
      <c r="GZ124" s="120"/>
      <c r="HA124" s="120"/>
      <c r="HB124" s="120"/>
      <c r="HC124" s="120"/>
      <c r="HD124" s="120"/>
      <c r="HE124" s="120"/>
      <c r="HF124" s="120"/>
      <c r="HG124" s="120"/>
      <c r="HH124" s="120"/>
      <c r="HI124" s="120"/>
      <c r="HJ124" s="120"/>
      <c r="HK124" s="120"/>
      <c r="HL124" s="120"/>
      <c r="HM124" s="120"/>
      <c r="HN124" s="120"/>
      <c r="HO124" s="120"/>
      <c r="HP124" s="120"/>
      <c r="HQ124" s="120"/>
      <c r="HR124" s="120"/>
      <c r="HS124" s="120"/>
      <c r="HT124" s="120"/>
      <c r="HU124" s="120"/>
      <c r="HV124" s="120"/>
      <c r="HW124" s="120"/>
      <c r="HX124" s="120"/>
      <c r="HY124" s="120"/>
      <c r="HZ124" s="120"/>
      <c r="IA124" s="120"/>
      <c r="IB124" s="120"/>
      <c r="IC124" s="120"/>
      <c r="ID124" s="120"/>
      <c r="IE124" s="120"/>
      <c r="IF124" s="120"/>
      <c r="IG124" s="120"/>
      <c r="IH124" s="120"/>
      <c r="II124" s="120"/>
      <c r="IJ124" s="120"/>
      <c r="IK124" s="120"/>
      <c r="IL124" s="120"/>
      <c r="IM124" s="120"/>
      <c r="IN124" s="120"/>
      <c r="IO124" s="120"/>
      <c r="IP124" s="120"/>
      <c r="IQ124" s="120"/>
      <c r="IR124" s="120"/>
      <c r="IS124" s="120"/>
      <c r="IT124" s="120"/>
      <c r="IU124" s="120"/>
      <c r="IV124" s="120"/>
    </row>
    <row r="125" spans="1:256" ht="18" customHeight="1">
      <c r="A125" s="98"/>
      <c r="B125" s="98"/>
      <c r="C125" s="98" t="s">
        <v>1199</v>
      </c>
      <c r="D125" s="98"/>
      <c r="E125" s="71" t="s">
        <v>1057</v>
      </c>
      <c r="H125" s="72">
        <f>CJ123+CM123+CP123+CS123+CV123+CY123+DB123+DE123+DH123+DK123+DN123+DQ123</f>
        <v>1400115.75</v>
      </c>
      <c r="I125" s="99"/>
      <c r="J125" s="99"/>
      <c r="K125" s="99"/>
      <c r="L125" s="99"/>
      <c r="M125" s="99"/>
      <c r="N125" s="99"/>
      <c r="O125" s="99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  <c r="AF125" s="127"/>
      <c r="AG125" s="127"/>
      <c r="AH125" s="127"/>
      <c r="AI125" s="127"/>
      <c r="AJ125" s="127"/>
      <c r="AK125" s="127"/>
      <c r="AL125" s="127"/>
      <c r="AM125" s="127"/>
      <c r="AN125" s="127"/>
      <c r="AO125" s="127"/>
      <c r="AP125" s="127"/>
      <c r="AQ125" s="127"/>
      <c r="AR125" s="127"/>
      <c r="AS125" s="127"/>
      <c r="AT125" s="127"/>
      <c r="AU125" s="127"/>
      <c r="AV125" s="127"/>
      <c r="AW125" s="127"/>
      <c r="AX125" s="127"/>
      <c r="AY125" s="127"/>
      <c r="AZ125" s="127"/>
      <c r="BA125" s="127"/>
      <c r="BB125" s="127"/>
      <c r="BC125" s="127"/>
      <c r="BD125" s="127"/>
      <c r="BE125" s="127"/>
      <c r="BF125" s="127"/>
      <c r="BG125" s="127"/>
      <c r="BH125" s="127"/>
      <c r="BI125" s="127"/>
      <c r="BJ125" s="127"/>
      <c r="BK125" s="127"/>
      <c r="BL125" s="127"/>
      <c r="BM125" s="127"/>
      <c r="BN125" s="127"/>
      <c r="BO125" s="127"/>
      <c r="BP125" s="127"/>
      <c r="BQ125" s="127"/>
      <c r="BR125" s="127"/>
      <c r="BS125" s="127"/>
      <c r="BT125" s="127"/>
      <c r="BU125" s="127"/>
      <c r="BV125" s="127"/>
      <c r="BW125" s="127"/>
      <c r="BX125" s="127"/>
      <c r="BY125" s="127"/>
      <c r="BZ125" s="127"/>
      <c r="CA125" s="127"/>
      <c r="CB125" s="127"/>
      <c r="CC125" s="127"/>
      <c r="CD125" s="127"/>
      <c r="CE125" s="127"/>
      <c r="CF125" s="127"/>
      <c r="CG125" s="127"/>
      <c r="CH125" s="127"/>
      <c r="CI125" s="127"/>
      <c r="CJ125" s="72">
        <f>FL123+FO123+FR123+FU123+FX123+GA123+GD123+GG123+GJ123+GM123+GP123+GS123</f>
        <v>0</v>
      </c>
      <c r="CK125" s="127"/>
      <c r="CL125" s="127"/>
      <c r="CM125" s="127"/>
      <c r="CN125" s="127"/>
      <c r="CO125" s="127"/>
      <c r="CP125" s="127"/>
      <c r="CQ125" s="127"/>
      <c r="CR125" s="127"/>
      <c r="CS125" s="127"/>
      <c r="CT125" s="127"/>
      <c r="CU125" s="127"/>
      <c r="CV125" s="127"/>
      <c r="CW125" s="127"/>
      <c r="CX125" s="159"/>
      <c r="CY125" s="127"/>
      <c r="CZ125" s="127"/>
      <c r="DA125" s="159"/>
      <c r="DB125" s="127"/>
      <c r="DC125" s="127"/>
      <c r="DD125" s="159"/>
      <c r="DE125" s="127"/>
      <c r="DF125" s="127"/>
      <c r="DG125" s="159"/>
      <c r="DH125" s="127"/>
      <c r="DI125" s="127"/>
      <c r="DJ125" s="159"/>
      <c r="DK125" s="127"/>
      <c r="DL125" s="127"/>
      <c r="DM125" s="159"/>
      <c r="DN125" s="127"/>
      <c r="DO125" s="127"/>
      <c r="DP125" s="159"/>
      <c r="DQ125" s="127"/>
      <c r="DR125" s="127"/>
      <c r="DS125" s="159"/>
      <c r="DT125" s="127"/>
      <c r="DU125" s="127"/>
      <c r="DV125" s="159"/>
      <c r="DW125" s="127"/>
      <c r="DX125" s="127"/>
      <c r="DY125" s="159"/>
      <c r="DZ125" s="127"/>
      <c r="EA125" s="127"/>
      <c r="EB125" s="159"/>
      <c r="EC125" s="127"/>
      <c r="ED125" s="127"/>
      <c r="EE125" s="159"/>
      <c r="EF125" s="127"/>
      <c r="EG125" s="127"/>
      <c r="EH125" s="159"/>
      <c r="EI125" s="127"/>
      <c r="EJ125" s="127"/>
      <c r="EK125" s="159"/>
      <c r="EL125" s="127"/>
      <c r="EM125" s="127"/>
      <c r="EN125" s="159"/>
      <c r="EO125" s="127"/>
      <c r="EP125" s="127"/>
      <c r="EQ125" s="159"/>
      <c r="ER125" s="127"/>
      <c r="ES125" s="127"/>
      <c r="ET125" s="159"/>
      <c r="EU125" s="127"/>
      <c r="EV125" s="127"/>
      <c r="EW125" s="159"/>
      <c r="EX125" s="127"/>
      <c r="EY125" s="127"/>
      <c r="EZ125" s="159"/>
      <c r="FA125" s="127"/>
      <c r="FB125" s="127"/>
      <c r="FC125" s="159"/>
    </row>
    <row r="126" spans="1:256" ht="18" customHeight="1">
      <c r="A126" s="98"/>
      <c r="B126" s="98"/>
      <c r="C126" s="98" t="s">
        <v>1200</v>
      </c>
      <c r="D126" s="98"/>
      <c r="E126" s="71" t="s">
        <v>1057</v>
      </c>
      <c r="H126" s="72">
        <f>DT123+DW123+DZ123+EC123+EF123+EI123+EL123+EO123+ER123+EU123+EX123+FA123</f>
        <v>1950444.34</v>
      </c>
      <c r="I126" s="99"/>
      <c r="J126" s="99"/>
      <c r="K126" s="99"/>
      <c r="L126" s="99"/>
      <c r="M126" s="99"/>
      <c r="N126" s="99"/>
      <c r="O126" s="99"/>
      <c r="P126" s="127"/>
      <c r="Q126" s="127"/>
      <c r="R126" s="127"/>
      <c r="S126" s="127"/>
      <c r="T126" s="127"/>
      <c r="U126" s="127"/>
      <c r="V126" s="127"/>
      <c r="W126" s="127"/>
      <c r="X126" s="127"/>
      <c r="Y126" s="127"/>
      <c r="Z126" s="127"/>
      <c r="AA126" s="127"/>
      <c r="AB126" s="127"/>
      <c r="AC126" s="127"/>
      <c r="AD126" s="127"/>
      <c r="AE126" s="127"/>
      <c r="AF126" s="127"/>
      <c r="AG126" s="127"/>
      <c r="AH126" s="127"/>
      <c r="AI126" s="127"/>
      <c r="AJ126" s="127"/>
      <c r="AK126" s="127"/>
      <c r="AL126" s="127"/>
      <c r="AM126" s="127"/>
      <c r="AN126" s="127"/>
      <c r="AO126" s="127"/>
      <c r="AP126" s="127"/>
      <c r="AQ126" s="127"/>
      <c r="AR126" s="127"/>
      <c r="AS126" s="127"/>
      <c r="AT126" s="127"/>
      <c r="AU126" s="127"/>
      <c r="AV126" s="127"/>
      <c r="AW126" s="127"/>
      <c r="AX126" s="127"/>
      <c r="AY126" s="127"/>
      <c r="AZ126" s="127"/>
      <c r="BA126" s="127"/>
      <c r="BB126" s="127"/>
      <c r="BC126" s="127"/>
      <c r="BD126" s="127"/>
      <c r="BE126" s="127"/>
      <c r="BF126" s="127"/>
      <c r="BG126" s="127"/>
      <c r="BH126" s="127"/>
      <c r="BI126" s="127"/>
      <c r="BJ126" s="127"/>
      <c r="BK126" s="127"/>
      <c r="BL126" s="127"/>
      <c r="BM126" s="127"/>
      <c r="BN126" s="127"/>
      <c r="BO126" s="127"/>
      <c r="BP126" s="127"/>
      <c r="BQ126" s="127"/>
      <c r="BR126" s="127"/>
      <c r="BS126" s="127"/>
      <c r="BT126" s="127"/>
      <c r="BU126" s="127"/>
      <c r="BV126" s="127"/>
      <c r="BW126" s="127"/>
      <c r="BX126" s="127"/>
      <c r="BY126" s="127"/>
      <c r="BZ126" s="127"/>
      <c r="CA126" s="127"/>
      <c r="CB126" s="127"/>
      <c r="CC126" s="127"/>
      <c r="CD126" s="127"/>
      <c r="CE126" s="127"/>
      <c r="CF126" s="127"/>
      <c r="CG126" s="127"/>
      <c r="CH126" s="127"/>
      <c r="CI126" s="127"/>
      <c r="CJ126" s="127"/>
      <c r="CK126" s="127"/>
      <c r="CL126" s="127"/>
      <c r="CM126" s="127"/>
      <c r="CN126" s="127"/>
      <c r="CO126" s="127"/>
      <c r="CP126" s="127"/>
      <c r="CQ126" s="127"/>
      <c r="CR126" s="127"/>
      <c r="CS126" s="127"/>
      <c r="CT126" s="127"/>
      <c r="CU126" s="127"/>
      <c r="CV126" s="127"/>
      <c r="CW126" s="127"/>
      <c r="CX126" s="127"/>
      <c r="CY126" s="127"/>
      <c r="CZ126" s="127"/>
      <c r="DA126" s="127"/>
      <c r="DB126" s="127"/>
      <c r="DC126" s="127"/>
      <c r="DD126" s="127"/>
      <c r="DE126" s="127"/>
      <c r="DF126" s="127"/>
      <c r="DG126" s="127"/>
      <c r="DH126" s="127"/>
      <c r="DI126" s="127"/>
      <c r="DJ126" s="127"/>
      <c r="DK126" s="127"/>
      <c r="DL126" s="127"/>
      <c r="DM126" s="127"/>
      <c r="DN126" s="127"/>
      <c r="DO126" s="127"/>
      <c r="DP126" s="127"/>
      <c r="DQ126" s="127"/>
      <c r="DR126" s="127"/>
      <c r="DS126" s="127"/>
      <c r="DT126" s="127"/>
      <c r="DU126" s="127"/>
      <c r="DV126" s="127"/>
      <c r="DW126" s="127"/>
      <c r="DX126" s="127"/>
      <c r="DY126" s="127"/>
      <c r="DZ126" s="127"/>
      <c r="EA126" s="127"/>
      <c r="EB126" s="127"/>
      <c r="EC126" s="127"/>
      <c r="ED126" s="127"/>
      <c r="EE126" s="127"/>
      <c r="EF126" s="127"/>
      <c r="EG126" s="127"/>
      <c r="EH126" s="127"/>
      <c r="EI126" s="127"/>
      <c r="EJ126" s="127"/>
      <c r="EK126" s="127"/>
      <c r="EL126" s="127"/>
      <c r="EM126" s="127"/>
      <c r="EN126" s="127"/>
      <c r="EO126" s="127"/>
      <c r="EP126" s="127"/>
      <c r="EQ126" s="127"/>
      <c r="ER126" s="127"/>
      <c r="ES126" s="127"/>
      <c r="ET126" s="127"/>
      <c r="EU126" s="127"/>
      <c r="EV126" s="127"/>
      <c r="EW126" s="127"/>
      <c r="EX126" s="127"/>
      <c r="EY126" s="127"/>
      <c r="EZ126" s="127"/>
      <c r="FA126" s="127"/>
      <c r="FB126" s="127"/>
      <c r="FC126" s="127"/>
    </row>
    <row r="127" spans="1:256" ht="18" customHeight="1">
      <c r="A127" s="98"/>
      <c r="B127" s="98"/>
      <c r="C127" s="98"/>
      <c r="D127" s="98"/>
      <c r="I127" s="99"/>
      <c r="J127" s="99"/>
      <c r="K127" s="99"/>
      <c r="L127" s="99"/>
      <c r="M127" s="99"/>
      <c r="N127" s="99"/>
      <c r="O127" s="99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  <c r="AA127" s="127"/>
      <c r="AB127" s="127"/>
      <c r="AC127" s="127"/>
      <c r="AD127" s="127"/>
      <c r="AE127" s="127"/>
      <c r="AF127" s="127"/>
      <c r="AG127" s="127"/>
      <c r="AH127" s="127"/>
      <c r="AI127" s="127"/>
      <c r="AJ127" s="127"/>
      <c r="AK127" s="127"/>
      <c r="AL127" s="127"/>
      <c r="AM127" s="127"/>
      <c r="AN127" s="127"/>
      <c r="AO127" s="127"/>
      <c r="AP127" s="127"/>
      <c r="AQ127" s="127"/>
      <c r="AR127" s="127"/>
      <c r="AS127" s="127"/>
      <c r="AT127" s="127"/>
      <c r="AU127" s="127"/>
      <c r="AV127" s="127"/>
      <c r="AW127" s="127"/>
      <c r="AX127" s="127"/>
      <c r="AY127" s="127"/>
      <c r="AZ127" s="127"/>
      <c r="BA127" s="127"/>
      <c r="BB127" s="127"/>
      <c r="BC127" s="127"/>
      <c r="BD127" s="127"/>
      <c r="BE127" s="127"/>
      <c r="BF127" s="127"/>
      <c r="BG127" s="127"/>
      <c r="BH127" s="127"/>
      <c r="BI127" s="127"/>
      <c r="BJ127" s="127"/>
      <c r="BK127" s="127"/>
      <c r="BL127" s="127"/>
      <c r="BM127" s="127"/>
      <c r="BN127" s="127"/>
      <c r="BO127" s="127"/>
      <c r="BP127" s="127"/>
      <c r="BQ127" s="127"/>
      <c r="BR127" s="127"/>
      <c r="BS127" s="127"/>
      <c r="BT127" s="127"/>
      <c r="BU127" s="127"/>
      <c r="BV127" s="127"/>
      <c r="BW127" s="127"/>
      <c r="BX127" s="127"/>
      <c r="BY127" s="127"/>
      <c r="BZ127" s="127"/>
      <c r="CA127" s="127"/>
      <c r="CB127" s="127"/>
      <c r="CC127" s="127"/>
      <c r="CD127" s="127"/>
      <c r="CE127" s="127"/>
      <c r="CF127" s="127"/>
      <c r="CG127" s="127"/>
      <c r="CH127" s="127"/>
      <c r="CI127" s="127"/>
      <c r="CJ127" s="127"/>
      <c r="CK127" s="127"/>
      <c r="CL127" s="127"/>
      <c r="CM127" s="127"/>
      <c r="CN127" s="127"/>
      <c r="CO127" s="127"/>
      <c r="CP127" s="127"/>
      <c r="CQ127" s="127"/>
      <c r="CR127" s="127"/>
      <c r="CS127" s="127"/>
      <c r="CT127" s="127"/>
      <c r="CU127" s="127"/>
      <c r="CV127" s="127"/>
      <c r="CW127" s="127"/>
      <c r="CX127" s="127"/>
      <c r="CY127" s="127"/>
      <c r="CZ127" s="127"/>
      <c r="DA127" s="127"/>
      <c r="DB127" s="127"/>
      <c r="DC127" s="127"/>
      <c r="DD127" s="127"/>
      <c r="DE127" s="127"/>
      <c r="DF127" s="127"/>
      <c r="DG127" s="127"/>
      <c r="DH127" s="127"/>
      <c r="DI127" s="127"/>
      <c r="DJ127" s="127"/>
      <c r="DK127" s="127"/>
      <c r="DL127" s="127"/>
      <c r="DM127" s="127"/>
      <c r="DN127" s="127"/>
      <c r="DO127" s="127"/>
      <c r="DP127" s="127"/>
      <c r="DQ127" s="127"/>
      <c r="DR127" s="127"/>
      <c r="DS127" s="127"/>
      <c r="DT127" s="127"/>
      <c r="DU127" s="127"/>
      <c r="DV127" s="127"/>
      <c r="DW127" s="127"/>
      <c r="DX127" s="127"/>
      <c r="DY127" s="127"/>
      <c r="DZ127" s="127"/>
      <c r="EA127" s="127"/>
      <c r="EB127" s="127"/>
      <c r="EC127" s="127"/>
      <c r="ED127" s="127"/>
      <c r="EE127" s="127"/>
      <c r="EF127" s="127"/>
      <c r="EG127" s="127"/>
      <c r="EH127" s="127"/>
      <c r="EI127" s="127"/>
      <c r="EJ127" s="127"/>
      <c r="EK127" s="127"/>
      <c r="EL127" s="127"/>
      <c r="EM127" s="127"/>
      <c r="EN127" s="127"/>
      <c r="EO127" s="127"/>
      <c r="EP127" s="127"/>
      <c r="EQ127" s="127"/>
      <c r="ER127" s="127"/>
      <c r="ES127" s="127"/>
      <c r="ET127" s="127"/>
      <c r="EU127" s="127"/>
      <c r="EV127" s="127"/>
      <c r="EW127" s="127"/>
      <c r="EX127" s="127"/>
      <c r="EY127" s="127"/>
      <c r="EZ127" s="127"/>
      <c r="FA127" s="127"/>
      <c r="FB127" s="127"/>
      <c r="FC127" s="127"/>
    </row>
    <row r="128" spans="1:256" ht="18" customHeight="1">
      <c r="A128" s="98"/>
      <c r="B128" s="98"/>
      <c r="C128" s="98" t="s">
        <v>1199</v>
      </c>
      <c r="D128" s="98"/>
      <c r="E128" s="71" t="s">
        <v>1201</v>
      </c>
      <c r="H128" s="72">
        <f>H131-H125</f>
        <v>11787240.960000001</v>
      </c>
      <c r="I128" s="99"/>
      <c r="J128" s="99"/>
      <c r="K128" s="99"/>
      <c r="L128" s="99"/>
      <c r="M128" s="99"/>
      <c r="N128" s="99"/>
      <c r="O128" s="99"/>
      <c r="P128" s="127"/>
      <c r="Q128" s="127"/>
      <c r="R128" s="127"/>
      <c r="S128" s="127"/>
      <c r="T128" s="127"/>
      <c r="U128" s="127"/>
      <c r="V128" s="127"/>
      <c r="W128" s="127"/>
      <c r="X128" s="127"/>
      <c r="Y128" s="127"/>
      <c r="Z128" s="127"/>
      <c r="AA128" s="127"/>
      <c r="AB128" s="127"/>
      <c r="AC128" s="127"/>
      <c r="AD128" s="127"/>
      <c r="AE128" s="127"/>
      <c r="AF128" s="127"/>
      <c r="AG128" s="127"/>
      <c r="AH128" s="127"/>
      <c r="AI128" s="127"/>
      <c r="AJ128" s="127"/>
      <c r="AK128" s="127"/>
      <c r="AL128" s="127"/>
      <c r="AM128" s="127"/>
      <c r="AN128" s="127"/>
      <c r="AO128" s="127"/>
      <c r="AP128" s="127"/>
      <c r="AQ128" s="127"/>
      <c r="AR128" s="127"/>
      <c r="AS128" s="127"/>
      <c r="AT128" s="127"/>
      <c r="AU128" s="127"/>
      <c r="AV128" s="127"/>
      <c r="AW128" s="127"/>
      <c r="AX128" s="127"/>
      <c r="AY128" s="127"/>
      <c r="AZ128" s="127"/>
      <c r="BA128" s="127"/>
      <c r="BB128" s="127"/>
      <c r="BC128" s="127"/>
      <c r="BD128" s="127"/>
      <c r="BE128" s="127"/>
      <c r="BF128" s="127"/>
      <c r="BG128" s="127"/>
      <c r="BH128" s="127"/>
      <c r="BI128" s="127"/>
      <c r="BJ128" s="127"/>
      <c r="BK128" s="127"/>
      <c r="BL128" s="127"/>
      <c r="BM128" s="127"/>
      <c r="BN128" s="127"/>
      <c r="BO128" s="127"/>
      <c r="BP128" s="127"/>
      <c r="BQ128" s="127"/>
      <c r="BR128" s="127"/>
      <c r="BS128" s="127"/>
      <c r="BT128" s="127"/>
      <c r="BU128" s="127"/>
      <c r="BV128" s="127"/>
      <c r="BW128" s="127"/>
      <c r="BX128" s="127"/>
      <c r="BY128" s="127"/>
      <c r="BZ128" s="127"/>
      <c r="CA128" s="127"/>
      <c r="CB128" s="127"/>
      <c r="CC128" s="127"/>
      <c r="CD128" s="127"/>
      <c r="CE128" s="127"/>
      <c r="CF128" s="127"/>
      <c r="CG128" s="127"/>
      <c r="CH128" s="127"/>
      <c r="CI128" s="127"/>
      <c r="CJ128" s="127"/>
      <c r="CK128" s="127"/>
      <c r="CL128" s="127"/>
      <c r="CM128" s="127"/>
      <c r="CN128" s="127"/>
      <c r="CO128" s="127"/>
      <c r="CP128" s="127"/>
      <c r="CQ128" s="127"/>
      <c r="CR128" s="127"/>
      <c r="CS128" s="127"/>
      <c r="CT128" s="127"/>
      <c r="CU128" s="127"/>
      <c r="CV128" s="127"/>
      <c r="CW128" s="127"/>
      <c r="CX128" s="127"/>
      <c r="CY128" s="127"/>
      <c r="CZ128" s="127"/>
      <c r="DA128" s="127"/>
      <c r="DB128" s="127"/>
      <c r="DC128" s="127"/>
      <c r="DD128" s="127"/>
      <c r="DE128" s="127"/>
      <c r="DF128" s="127"/>
      <c r="DG128" s="127"/>
      <c r="DH128" s="127"/>
      <c r="DI128" s="127"/>
      <c r="DJ128" s="127"/>
      <c r="DK128" s="127"/>
      <c r="DL128" s="127"/>
      <c r="DM128" s="127"/>
      <c r="DN128" s="127"/>
      <c r="DO128" s="127"/>
      <c r="DP128" s="127"/>
      <c r="DQ128" s="127"/>
      <c r="DR128" s="127"/>
      <c r="DS128" s="127"/>
      <c r="DT128" s="127"/>
      <c r="DU128" s="127"/>
      <c r="DV128" s="127"/>
      <c r="DW128" s="127"/>
      <c r="DX128" s="127"/>
      <c r="DY128" s="127"/>
      <c r="DZ128" s="127"/>
      <c r="EA128" s="127"/>
      <c r="EB128" s="127"/>
      <c r="EC128" s="127"/>
      <c r="ED128" s="127"/>
      <c r="EE128" s="127"/>
      <c r="EF128" s="127"/>
      <c r="EG128" s="127"/>
      <c r="EH128" s="127"/>
      <c r="EI128" s="127"/>
      <c r="EJ128" s="127"/>
      <c r="EK128" s="127"/>
      <c r="EL128" s="127"/>
      <c r="EM128" s="127"/>
      <c r="EN128" s="127"/>
      <c r="EO128" s="127"/>
      <c r="EP128" s="127"/>
      <c r="EQ128" s="127"/>
      <c r="ER128" s="127"/>
      <c r="ES128" s="127"/>
      <c r="ET128" s="127"/>
      <c r="EU128" s="127"/>
      <c r="EV128" s="127"/>
      <c r="EW128" s="127"/>
      <c r="EX128" s="127"/>
      <c r="EY128" s="127"/>
      <c r="EZ128" s="127"/>
      <c r="FA128" s="127"/>
      <c r="FB128" s="127"/>
      <c r="FC128" s="127"/>
    </row>
    <row r="129" spans="1:159" ht="18" customHeight="1">
      <c r="A129" s="98"/>
      <c r="B129" s="98"/>
      <c r="C129" s="98" t="s">
        <v>1200</v>
      </c>
      <c r="D129" s="98"/>
      <c r="E129" s="71" t="s">
        <v>1201</v>
      </c>
      <c r="H129" s="72">
        <f>H132-H126</f>
        <v>13378998.540000001</v>
      </c>
      <c r="I129" s="99"/>
      <c r="J129" s="99"/>
      <c r="K129" s="99"/>
      <c r="L129" s="99"/>
      <c r="M129" s="99"/>
      <c r="N129" s="99"/>
      <c r="O129" s="99"/>
      <c r="P129" s="127"/>
      <c r="Q129" s="127"/>
      <c r="R129" s="127"/>
      <c r="S129" s="127"/>
      <c r="T129" s="127"/>
      <c r="U129" s="127"/>
      <c r="V129" s="127"/>
      <c r="W129" s="127"/>
      <c r="X129" s="127"/>
      <c r="Y129" s="127"/>
      <c r="Z129" s="127"/>
      <c r="AA129" s="127"/>
      <c r="AB129" s="127"/>
      <c r="AC129" s="127"/>
      <c r="AD129" s="127"/>
      <c r="AE129" s="127"/>
      <c r="AF129" s="127"/>
      <c r="AG129" s="127"/>
      <c r="AH129" s="127"/>
      <c r="AI129" s="127"/>
      <c r="AJ129" s="127"/>
      <c r="AK129" s="127"/>
      <c r="AL129" s="127"/>
      <c r="AM129" s="127"/>
      <c r="AN129" s="127"/>
      <c r="AO129" s="127"/>
      <c r="AP129" s="127"/>
      <c r="AQ129" s="127"/>
      <c r="AR129" s="127"/>
      <c r="AS129" s="127"/>
      <c r="AT129" s="127"/>
      <c r="AU129" s="127"/>
      <c r="AV129" s="127"/>
      <c r="AW129" s="127"/>
      <c r="AX129" s="127"/>
      <c r="AY129" s="127"/>
      <c r="AZ129" s="127"/>
      <c r="BA129" s="127"/>
      <c r="BB129" s="127"/>
      <c r="BC129" s="127"/>
      <c r="BD129" s="127"/>
      <c r="BE129" s="127"/>
      <c r="BF129" s="127"/>
      <c r="BG129" s="127"/>
      <c r="BH129" s="127"/>
      <c r="BI129" s="127"/>
      <c r="BJ129" s="127"/>
      <c r="BK129" s="127"/>
      <c r="BL129" s="127"/>
      <c r="BM129" s="127"/>
      <c r="BN129" s="127"/>
      <c r="BO129" s="127"/>
      <c r="BP129" s="127"/>
      <c r="BQ129" s="127"/>
      <c r="BR129" s="127"/>
      <c r="BS129" s="127"/>
      <c r="BT129" s="127"/>
      <c r="BU129" s="127"/>
      <c r="BV129" s="127"/>
      <c r="BW129" s="127"/>
      <c r="BX129" s="127"/>
      <c r="BY129" s="127"/>
      <c r="BZ129" s="127"/>
      <c r="CA129" s="127"/>
      <c r="CB129" s="127"/>
      <c r="CC129" s="127"/>
      <c r="CD129" s="127"/>
      <c r="CE129" s="127"/>
      <c r="CF129" s="127"/>
      <c r="CG129" s="127"/>
      <c r="CH129" s="127"/>
      <c r="CI129" s="127"/>
      <c r="CJ129" s="127"/>
      <c r="CK129" s="127"/>
      <c r="CL129" s="127"/>
      <c r="CM129" s="127"/>
      <c r="CN129" s="127"/>
      <c r="CO129" s="127"/>
      <c r="CP129" s="127"/>
      <c r="CQ129" s="127"/>
      <c r="CR129" s="127"/>
      <c r="CS129" s="127"/>
      <c r="CT129" s="127"/>
      <c r="CU129" s="127"/>
      <c r="CV129" s="127"/>
      <c r="CW129" s="127"/>
      <c r="CX129" s="127"/>
      <c r="CY129" s="127"/>
      <c r="CZ129" s="127"/>
      <c r="DA129" s="127"/>
      <c r="DB129" s="127"/>
      <c r="DC129" s="127"/>
      <c r="DD129" s="127"/>
      <c r="DE129" s="127"/>
      <c r="DF129" s="127"/>
      <c r="DG129" s="127"/>
      <c r="DH129" s="127"/>
      <c r="DI129" s="127"/>
      <c r="DJ129" s="127"/>
      <c r="DK129" s="127"/>
      <c r="DL129" s="127"/>
      <c r="DM129" s="127"/>
      <c r="DN129" s="127"/>
      <c r="DO129" s="127"/>
      <c r="DP129" s="127"/>
      <c r="DQ129" s="127"/>
      <c r="DR129" s="127"/>
      <c r="DS129" s="127"/>
      <c r="DT129" s="127"/>
      <c r="DU129" s="127"/>
      <c r="DV129" s="127"/>
      <c r="DW129" s="127"/>
      <c r="DX129" s="127"/>
      <c r="DY129" s="127"/>
      <c r="DZ129" s="127"/>
      <c r="EA129" s="127"/>
      <c r="EB129" s="127"/>
      <c r="EC129" s="127"/>
      <c r="ED129" s="127"/>
      <c r="EE129" s="127"/>
      <c r="EF129" s="127"/>
      <c r="EG129" s="127"/>
      <c r="EH129" s="127"/>
      <c r="EI129" s="127"/>
      <c r="EJ129" s="127"/>
      <c r="EK129" s="127"/>
      <c r="EL129" s="127"/>
      <c r="EM129" s="127"/>
      <c r="EN129" s="127"/>
      <c r="EO129" s="127"/>
      <c r="EP129" s="127"/>
      <c r="EQ129" s="127"/>
      <c r="ER129" s="127"/>
      <c r="ES129" s="127"/>
      <c r="ET129" s="127"/>
      <c r="EU129" s="127"/>
      <c r="EV129" s="127"/>
      <c r="EW129" s="127"/>
      <c r="EX129" s="127"/>
      <c r="EY129" s="127"/>
      <c r="EZ129" s="127"/>
      <c r="FA129" s="127"/>
      <c r="FB129" s="127"/>
      <c r="FC129" s="127"/>
    </row>
    <row r="130" spans="1:159" ht="18" customHeight="1">
      <c r="A130" s="98"/>
      <c r="B130" s="98"/>
      <c r="C130" s="98"/>
      <c r="D130" s="98"/>
      <c r="I130" s="99"/>
      <c r="J130" s="99"/>
      <c r="K130" s="99"/>
      <c r="L130" s="99"/>
      <c r="M130" s="99"/>
      <c r="N130" s="99"/>
      <c r="O130" s="99"/>
      <c r="P130" s="127"/>
      <c r="Q130" s="127"/>
      <c r="R130" s="127"/>
      <c r="S130" s="127"/>
      <c r="T130" s="127"/>
      <c r="U130" s="127"/>
      <c r="V130" s="127"/>
      <c r="W130" s="127"/>
      <c r="X130" s="127"/>
      <c r="Y130" s="127"/>
      <c r="Z130" s="127"/>
      <c r="AA130" s="127"/>
      <c r="AB130" s="127"/>
      <c r="AC130" s="127"/>
      <c r="AD130" s="127"/>
      <c r="AE130" s="127"/>
      <c r="AF130" s="127"/>
      <c r="AG130" s="127"/>
      <c r="AH130" s="127"/>
      <c r="AI130" s="127"/>
      <c r="AJ130" s="127"/>
      <c r="AK130" s="127"/>
      <c r="AL130" s="127"/>
      <c r="AM130" s="127"/>
      <c r="AN130" s="127"/>
      <c r="AO130" s="127"/>
      <c r="AP130" s="127"/>
      <c r="AQ130" s="127"/>
      <c r="AR130" s="127"/>
      <c r="AS130" s="127"/>
      <c r="AT130" s="127"/>
      <c r="AU130" s="127"/>
      <c r="AV130" s="127"/>
      <c r="AW130" s="127"/>
      <c r="AX130" s="127"/>
      <c r="AY130" s="127"/>
      <c r="AZ130" s="127"/>
      <c r="BA130" s="127"/>
      <c r="BB130" s="127"/>
      <c r="BC130" s="127"/>
      <c r="BD130" s="127"/>
      <c r="BE130" s="127"/>
      <c r="BF130" s="127"/>
      <c r="BG130" s="127"/>
      <c r="BH130" s="127"/>
      <c r="BI130" s="127"/>
      <c r="BJ130" s="127"/>
      <c r="BK130" s="127"/>
      <c r="BL130" s="127"/>
      <c r="BM130" s="127"/>
      <c r="BN130" s="127"/>
      <c r="BO130" s="127"/>
      <c r="BP130" s="127"/>
      <c r="BQ130" s="127"/>
      <c r="BR130" s="127"/>
      <c r="BS130" s="127"/>
      <c r="BT130" s="127"/>
      <c r="BU130" s="127"/>
      <c r="BV130" s="127"/>
      <c r="BW130" s="127"/>
      <c r="BX130" s="127"/>
      <c r="BY130" s="127"/>
      <c r="BZ130" s="127"/>
      <c r="CA130" s="127"/>
      <c r="CB130" s="127"/>
      <c r="CC130" s="127"/>
      <c r="CD130" s="127"/>
      <c r="CE130" s="127"/>
      <c r="CF130" s="127"/>
      <c r="CG130" s="127"/>
      <c r="CH130" s="127"/>
      <c r="CI130" s="127"/>
      <c r="CJ130" s="127"/>
      <c r="CK130" s="127"/>
      <c r="CL130" s="127"/>
      <c r="CM130" s="127"/>
      <c r="CN130" s="127"/>
      <c r="CO130" s="127"/>
      <c r="CP130" s="127"/>
      <c r="CQ130" s="127"/>
      <c r="CR130" s="127"/>
      <c r="CS130" s="127"/>
      <c r="CT130" s="127"/>
      <c r="CU130" s="127"/>
      <c r="CV130" s="127"/>
      <c r="CW130" s="127"/>
      <c r="CX130" s="127"/>
      <c r="CY130" s="127"/>
      <c r="CZ130" s="127"/>
      <c r="DA130" s="127"/>
      <c r="DB130" s="127"/>
      <c r="DC130" s="127"/>
      <c r="DD130" s="127"/>
      <c r="DE130" s="127"/>
      <c r="DF130" s="127"/>
      <c r="DG130" s="127"/>
      <c r="DH130" s="127"/>
      <c r="DI130" s="127"/>
      <c r="DJ130" s="127"/>
      <c r="DK130" s="127"/>
      <c r="DL130" s="127"/>
      <c r="DM130" s="127"/>
      <c r="DN130" s="127"/>
      <c r="DO130" s="127"/>
      <c r="DP130" s="127"/>
      <c r="DQ130" s="127"/>
      <c r="DR130" s="127"/>
      <c r="DS130" s="127"/>
      <c r="DT130" s="127"/>
      <c r="DU130" s="127"/>
      <c r="DV130" s="127"/>
      <c r="DW130" s="127"/>
      <c r="DX130" s="127"/>
      <c r="DY130" s="127"/>
      <c r="DZ130" s="127"/>
      <c r="EA130" s="127"/>
      <c r="EB130" s="127"/>
      <c r="EC130" s="127"/>
      <c r="ED130" s="127"/>
      <c r="EE130" s="127"/>
      <c r="EF130" s="127"/>
      <c r="EG130" s="127"/>
      <c r="EH130" s="127"/>
      <c r="EI130" s="127"/>
      <c r="EJ130" s="127"/>
      <c r="EK130" s="127"/>
      <c r="EL130" s="127"/>
      <c r="EM130" s="127"/>
      <c r="EN130" s="127"/>
      <c r="EO130" s="127"/>
      <c r="EP130" s="127"/>
      <c r="EQ130" s="127"/>
      <c r="ER130" s="127"/>
      <c r="ES130" s="127"/>
      <c r="ET130" s="127"/>
      <c r="EU130" s="127"/>
      <c r="EV130" s="127"/>
      <c r="EW130" s="127"/>
      <c r="EX130" s="127"/>
      <c r="EY130" s="127"/>
      <c r="EZ130" s="127"/>
      <c r="FA130" s="127"/>
      <c r="FB130" s="127"/>
      <c r="FC130" s="127"/>
    </row>
    <row r="131" spans="1:159" ht="18" customHeight="1">
      <c r="A131" s="98"/>
      <c r="B131" s="98"/>
      <c r="C131" s="98" t="s">
        <v>1202</v>
      </c>
      <c r="D131" s="98"/>
      <c r="H131" s="72">
        <f>CJ121+CM121+CP121+CS121+CV121+CY121+DB121+DE121+DH121+DK121+DN121+DQ121</f>
        <v>13187356.710000001</v>
      </c>
      <c r="I131" s="99"/>
      <c r="J131" s="99"/>
      <c r="K131" s="99"/>
      <c r="L131" s="99"/>
      <c r="M131" s="99"/>
      <c r="N131" s="99"/>
      <c r="O131" s="99"/>
      <c r="P131" s="127"/>
      <c r="Q131" s="127"/>
      <c r="R131" s="127"/>
      <c r="S131" s="127"/>
      <c r="T131" s="127"/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  <c r="AF131" s="127"/>
      <c r="AG131" s="127"/>
      <c r="AH131" s="127"/>
      <c r="AI131" s="127"/>
      <c r="AJ131" s="127"/>
      <c r="AK131" s="127"/>
      <c r="AL131" s="127"/>
      <c r="AM131" s="127"/>
      <c r="AN131" s="127"/>
      <c r="AO131" s="127"/>
      <c r="AP131" s="127"/>
      <c r="AQ131" s="127"/>
      <c r="AR131" s="127"/>
      <c r="AS131" s="127"/>
      <c r="AT131" s="127"/>
      <c r="AU131" s="127"/>
      <c r="AV131" s="127"/>
      <c r="AW131" s="127"/>
      <c r="AX131" s="127"/>
      <c r="AY131" s="127"/>
      <c r="AZ131" s="127"/>
      <c r="BA131" s="127"/>
      <c r="BB131" s="127"/>
      <c r="BC131" s="127"/>
      <c r="BD131" s="127"/>
      <c r="BE131" s="127"/>
      <c r="BF131" s="127"/>
      <c r="BG131" s="127"/>
      <c r="BH131" s="127"/>
      <c r="BI131" s="127"/>
      <c r="BJ131" s="127"/>
      <c r="BK131" s="127"/>
      <c r="BL131" s="127"/>
      <c r="BM131" s="127"/>
      <c r="BN131" s="127"/>
      <c r="BO131" s="127"/>
      <c r="BP131" s="127"/>
      <c r="BQ131" s="127"/>
      <c r="BR131" s="127"/>
      <c r="BS131" s="127"/>
      <c r="BT131" s="127"/>
      <c r="BU131" s="127"/>
      <c r="BV131" s="127"/>
      <c r="BW131" s="127"/>
      <c r="BX131" s="127"/>
      <c r="BY131" s="127"/>
      <c r="BZ131" s="127"/>
      <c r="CA131" s="127"/>
      <c r="CB131" s="127"/>
      <c r="CC131" s="127"/>
      <c r="CD131" s="127"/>
      <c r="CE131" s="127"/>
      <c r="CF131" s="127"/>
      <c r="CG131" s="127"/>
      <c r="CH131" s="127"/>
      <c r="CI131" s="127"/>
      <c r="CJ131" s="127"/>
      <c r="CK131" s="127"/>
      <c r="CL131" s="127"/>
      <c r="CM131" s="127"/>
      <c r="CN131" s="127"/>
      <c r="CO131" s="127"/>
      <c r="CP131" s="127"/>
      <c r="CQ131" s="127"/>
      <c r="CR131" s="127"/>
      <c r="CS131" s="127"/>
      <c r="CT131" s="127"/>
      <c r="CU131" s="127"/>
      <c r="CV131" s="127"/>
      <c r="CW131" s="127"/>
      <c r="CX131" s="127"/>
      <c r="CY131" s="127"/>
      <c r="CZ131" s="127"/>
      <c r="DA131" s="127"/>
      <c r="DB131" s="127"/>
      <c r="DC131" s="127"/>
      <c r="DD131" s="127"/>
      <c r="DE131" s="127"/>
      <c r="DF131" s="127"/>
      <c r="DG131" s="127"/>
      <c r="DH131" s="127"/>
      <c r="DI131" s="127"/>
      <c r="DJ131" s="127"/>
      <c r="DK131" s="127"/>
      <c r="DL131" s="127"/>
      <c r="DM131" s="127"/>
      <c r="DN131" s="127"/>
      <c r="DO131" s="127"/>
      <c r="DP131" s="127"/>
      <c r="DQ131" s="127"/>
      <c r="DR131" s="127"/>
      <c r="DS131" s="127"/>
      <c r="DT131" s="127"/>
      <c r="DU131" s="127"/>
      <c r="DV131" s="127"/>
      <c r="DW131" s="127"/>
      <c r="DX131" s="127"/>
      <c r="DY131" s="127"/>
      <c r="DZ131" s="127"/>
      <c r="EA131" s="127"/>
      <c r="EB131" s="127"/>
      <c r="EC131" s="127"/>
      <c r="ED131" s="127"/>
      <c r="EE131" s="127"/>
      <c r="EF131" s="127"/>
      <c r="EG131" s="127"/>
      <c r="EH131" s="127"/>
      <c r="EI131" s="127"/>
      <c r="EJ131" s="127"/>
      <c r="EK131" s="127"/>
      <c r="EL131" s="127"/>
      <c r="EM131" s="127"/>
      <c r="EN131" s="127"/>
      <c r="EO131" s="127"/>
      <c r="EP131" s="127"/>
      <c r="EQ131" s="127"/>
      <c r="ER131" s="127"/>
      <c r="ES131" s="127"/>
      <c r="ET131" s="127"/>
      <c r="EU131" s="127"/>
      <c r="EV131" s="127"/>
      <c r="EW131" s="127"/>
      <c r="EX131" s="127"/>
      <c r="EY131" s="127"/>
      <c r="EZ131" s="127"/>
      <c r="FA131" s="127"/>
      <c r="FB131" s="127"/>
      <c r="FC131" s="127"/>
    </row>
    <row r="132" spans="1:159" ht="18" customHeight="1">
      <c r="C132" s="98" t="s">
        <v>1203</v>
      </c>
      <c r="H132" s="72">
        <f>DT121+DW121+DZ121+EC121+EF121+EI121+EL121+EO121+ER121+EU121+EX121+FA121</f>
        <v>15329442.880000001</v>
      </c>
      <c r="I132" s="99"/>
      <c r="J132" s="99"/>
      <c r="K132" s="99"/>
      <c r="L132" s="99"/>
      <c r="M132" s="99"/>
      <c r="N132" s="99"/>
      <c r="O132" s="99"/>
      <c r="P132" s="127"/>
      <c r="Q132" s="127"/>
      <c r="R132" s="127"/>
      <c r="S132" s="127"/>
      <c r="T132" s="127"/>
      <c r="U132" s="127"/>
      <c r="V132" s="127"/>
      <c r="W132" s="127"/>
      <c r="X132" s="127"/>
      <c r="Y132" s="127"/>
      <c r="Z132" s="127"/>
      <c r="AA132" s="127"/>
      <c r="AB132" s="127"/>
      <c r="AC132" s="127"/>
      <c r="AD132" s="127"/>
      <c r="AE132" s="127"/>
      <c r="AF132" s="127"/>
      <c r="AG132" s="127"/>
      <c r="AH132" s="127"/>
      <c r="AI132" s="127"/>
      <c r="AJ132" s="127"/>
      <c r="AK132" s="127"/>
      <c r="AL132" s="127"/>
      <c r="AM132" s="127"/>
      <c r="AN132" s="127"/>
      <c r="AO132" s="127"/>
      <c r="AP132" s="127"/>
      <c r="AQ132" s="127"/>
      <c r="AR132" s="127"/>
      <c r="AS132" s="127"/>
      <c r="AT132" s="127"/>
      <c r="AU132" s="127"/>
      <c r="AV132" s="127"/>
      <c r="AW132" s="127"/>
      <c r="AX132" s="127"/>
      <c r="AY132" s="127"/>
      <c r="AZ132" s="127"/>
      <c r="BA132" s="127"/>
      <c r="BB132" s="127"/>
      <c r="BC132" s="127"/>
      <c r="BD132" s="127"/>
      <c r="BE132" s="127"/>
      <c r="BF132" s="127"/>
      <c r="BG132" s="127"/>
      <c r="BH132" s="127"/>
      <c r="BI132" s="127"/>
      <c r="BJ132" s="127"/>
      <c r="BK132" s="127"/>
      <c r="BL132" s="127"/>
      <c r="BM132" s="127"/>
      <c r="BN132" s="127"/>
      <c r="BO132" s="127"/>
      <c r="BP132" s="127"/>
      <c r="BQ132" s="127"/>
      <c r="BR132" s="127"/>
      <c r="BS132" s="127"/>
      <c r="BT132" s="127"/>
      <c r="BU132" s="127"/>
      <c r="BV132" s="127"/>
      <c r="BW132" s="127"/>
      <c r="BX132" s="127"/>
      <c r="BY132" s="127"/>
      <c r="BZ132" s="127"/>
      <c r="CA132" s="127"/>
      <c r="CB132" s="127"/>
      <c r="CC132" s="127"/>
      <c r="CD132" s="127"/>
      <c r="CE132" s="127"/>
      <c r="CF132" s="127"/>
      <c r="CG132" s="127"/>
      <c r="CH132" s="127"/>
      <c r="CI132" s="127"/>
      <c r="CJ132" s="127"/>
      <c r="CK132" s="127"/>
      <c r="CL132" s="127"/>
      <c r="CM132" s="127"/>
      <c r="CN132" s="127"/>
      <c r="CO132" s="127"/>
      <c r="CP132" s="127"/>
      <c r="CQ132" s="127"/>
      <c r="CR132" s="127"/>
      <c r="CS132" s="127"/>
      <c r="CT132" s="127"/>
      <c r="CU132" s="127"/>
      <c r="CV132" s="127"/>
      <c r="CW132" s="127"/>
      <c r="CX132" s="127"/>
      <c r="CY132" s="127"/>
      <c r="CZ132" s="127"/>
      <c r="DA132" s="127"/>
      <c r="DB132" s="127"/>
      <c r="DC132" s="127"/>
      <c r="DD132" s="127"/>
      <c r="DE132" s="127"/>
      <c r="DF132" s="127"/>
      <c r="DG132" s="127"/>
      <c r="DH132" s="127"/>
      <c r="DI132" s="127"/>
      <c r="DJ132" s="127"/>
      <c r="DK132" s="127"/>
      <c r="DL132" s="127"/>
      <c r="DM132" s="127"/>
      <c r="DN132" s="127"/>
      <c r="DO132" s="127"/>
      <c r="DP132" s="127"/>
      <c r="DQ132" s="127"/>
      <c r="DR132" s="127"/>
      <c r="DS132" s="127"/>
      <c r="DT132" s="127"/>
      <c r="DU132" s="127"/>
      <c r="DV132" s="127"/>
      <c r="DW132" s="127"/>
      <c r="DX132" s="127"/>
      <c r="DY132" s="127"/>
      <c r="DZ132" s="127"/>
      <c r="EA132" s="127"/>
      <c r="EB132" s="127"/>
      <c r="EC132" s="127"/>
      <c r="ED132" s="127"/>
      <c r="EE132" s="127"/>
      <c r="EF132" s="127"/>
      <c r="EG132" s="127"/>
      <c r="EH132" s="127"/>
      <c r="EI132" s="127"/>
      <c r="EJ132" s="127"/>
      <c r="EK132" s="127"/>
      <c r="EL132" s="127"/>
      <c r="EM132" s="127"/>
      <c r="EN132" s="127"/>
      <c r="EO132" s="127"/>
      <c r="EP132" s="127"/>
      <c r="EQ132" s="127"/>
      <c r="ER132" s="127"/>
      <c r="ES132" s="127"/>
      <c r="ET132" s="127"/>
      <c r="EU132" s="127"/>
      <c r="EV132" s="127"/>
      <c r="EW132" s="127"/>
      <c r="EX132" s="127"/>
      <c r="EY132" s="127"/>
      <c r="EZ132" s="127"/>
      <c r="FA132" s="127"/>
      <c r="FB132" s="127"/>
      <c r="FC132" s="127"/>
    </row>
    <row r="133" spans="1:159" ht="18" customHeight="1">
      <c r="I133" s="99"/>
      <c r="J133" s="99"/>
      <c r="K133" s="99"/>
      <c r="L133" s="99"/>
      <c r="M133" s="99"/>
      <c r="N133" s="99"/>
      <c r="O133" s="99"/>
      <c r="P133" s="127"/>
      <c r="Q133" s="127"/>
      <c r="R133" s="127"/>
      <c r="S133" s="127"/>
      <c r="T133" s="127"/>
      <c r="U133" s="127"/>
      <c r="V133" s="127"/>
      <c r="W133" s="127"/>
      <c r="X133" s="127"/>
      <c r="Y133" s="127"/>
      <c r="Z133" s="127"/>
      <c r="AA133" s="127"/>
      <c r="AB133" s="127"/>
      <c r="AC133" s="127"/>
      <c r="AD133" s="127"/>
      <c r="AE133" s="127"/>
      <c r="AF133" s="127"/>
      <c r="AG133" s="127"/>
      <c r="AH133" s="127"/>
      <c r="AI133" s="127"/>
      <c r="AJ133" s="127"/>
      <c r="AK133" s="127"/>
      <c r="AL133" s="127"/>
      <c r="AM133" s="127"/>
      <c r="AN133" s="127"/>
      <c r="AO133" s="127"/>
      <c r="AP133" s="127"/>
      <c r="AQ133" s="127"/>
      <c r="AR133" s="127"/>
      <c r="AS133" s="127"/>
      <c r="AT133" s="127"/>
      <c r="AU133" s="127"/>
      <c r="AV133" s="127"/>
      <c r="AW133" s="127"/>
      <c r="AX133" s="127"/>
      <c r="AY133" s="127"/>
      <c r="AZ133" s="127"/>
      <c r="BA133" s="127"/>
      <c r="BB133" s="127"/>
      <c r="BC133" s="127"/>
      <c r="BD133" s="127"/>
      <c r="BE133" s="127"/>
      <c r="BF133" s="127"/>
      <c r="BG133" s="127"/>
      <c r="BH133" s="127"/>
      <c r="BI133" s="127"/>
      <c r="BJ133" s="127"/>
      <c r="BK133" s="127"/>
      <c r="BL133" s="127"/>
      <c r="BM133" s="127"/>
      <c r="BN133" s="127"/>
      <c r="BO133" s="127"/>
      <c r="BP133" s="127"/>
      <c r="BQ133" s="127"/>
      <c r="BR133" s="127"/>
      <c r="BS133" s="127"/>
      <c r="BT133" s="127"/>
      <c r="BU133" s="127"/>
      <c r="BV133" s="127"/>
      <c r="BW133" s="127"/>
      <c r="BX133" s="127"/>
      <c r="BY133" s="127"/>
      <c r="BZ133" s="127"/>
      <c r="CA133" s="127"/>
      <c r="CB133" s="127"/>
      <c r="CC133" s="127"/>
      <c r="CD133" s="127"/>
      <c r="CE133" s="127"/>
      <c r="CF133" s="127"/>
      <c r="CG133" s="127"/>
      <c r="CH133" s="127"/>
      <c r="CI133" s="127"/>
      <c r="CJ133" s="127"/>
      <c r="CK133" s="127"/>
      <c r="CL133" s="127"/>
      <c r="CM133" s="127"/>
      <c r="CN133" s="127"/>
      <c r="CO133" s="127"/>
      <c r="CP133" s="127"/>
      <c r="CQ133" s="127"/>
      <c r="CR133" s="127"/>
      <c r="CS133" s="127"/>
      <c r="CT133" s="127"/>
      <c r="CU133" s="127"/>
      <c r="CV133" s="127"/>
      <c r="CW133" s="127"/>
      <c r="CX133" s="127"/>
      <c r="CY133" s="127"/>
      <c r="CZ133" s="127"/>
      <c r="DA133" s="127"/>
      <c r="DB133" s="127"/>
      <c r="DC133" s="127"/>
      <c r="DD133" s="127"/>
      <c r="DE133" s="127"/>
      <c r="DF133" s="127"/>
      <c r="DG133" s="127"/>
      <c r="DH133" s="127"/>
      <c r="DI133" s="127"/>
      <c r="DJ133" s="127"/>
      <c r="DK133" s="127"/>
      <c r="DL133" s="127"/>
      <c r="DM133" s="127"/>
      <c r="DN133" s="127"/>
      <c r="DO133" s="127"/>
      <c r="DP133" s="127"/>
      <c r="DQ133" s="127"/>
      <c r="DR133" s="127"/>
      <c r="DS133" s="127"/>
      <c r="DT133" s="127"/>
      <c r="DU133" s="127"/>
      <c r="DV133" s="127"/>
      <c r="DW133" s="127"/>
      <c r="DX133" s="127"/>
      <c r="DY133" s="127"/>
      <c r="DZ133" s="127"/>
      <c r="EA133" s="127"/>
      <c r="EB133" s="127"/>
      <c r="EC133" s="127"/>
      <c r="ED133" s="127"/>
      <c r="EE133" s="127"/>
      <c r="EF133" s="127"/>
      <c r="EG133" s="127"/>
      <c r="EH133" s="127"/>
      <c r="EI133" s="127"/>
      <c r="EJ133" s="127"/>
      <c r="EK133" s="127"/>
      <c r="EL133" s="127"/>
      <c r="EM133" s="127"/>
      <c r="EN133" s="127"/>
      <c r="EO133" s="127"/>
      <c r="EP133" s="127"/>
      <c r="EQ133" s="127"/>
      <c r="ER133" s="127"/>
      <c r="ES133" s="127"/>
      <c r="ET133" s="127"/>
      <c r="EU133" s="127"/>
      <c r="EV133" s="127"/>
      <c r="EW133" s="127"/>
      <c r="EX133" s="127"/>
      <c r="EY133" s="127"/>
      <c r="EZ133" s="127"/>
      <c r="FA133" s="127"/>
      <c r="FB133" s="127"/>
      <c r="FC133" s="127"/>
    </row>
    <row r="134" spans="1:159" ht="18" customHeight="1">
      <c r="I134" s="99"/>
      <c r="J134" s="99"/>
      <c r="K134" s="99"/>
      <c r="L134" s="99"/>
      <c r="M134" s="99"/>
      <c r="N134" s="99"/>
      <c r="O134" s="99"/>
      <c r="P134" s="127"/>
      <c r="Q134" s="127"/>
      <c r="R134" s="127"/>
      <c r="S134" s="127"/>
      <c r="T134" s="127"/>
      <c r="U134" s="127"/>
      <c r="V134" s="127"/>
      <c r="W134" s="127"/>
      <c r="X134" s="127"/>
      <c r="Y134" s="127"/>
      <c r="Z134" s="127"/>
      <c r="AA134" s="127"/>
      <c r="AB134" s="127"/>
      <c r="AC134" s="127"/>
      <c r="AD134" s="127"/>
      <c r="AE134" s="127"/>
      <c r="AF134" s="127"/>
      <c r="AG134" s="127"/>
      <c r="AH134" s="127"/>
      <c r="AI134" s="127"/>
      <c r="AJ134" s="127"/>
      <c r="AK134" s="127"/>
      <c r="AL134" s="127"/>
      <c r="AM134" s="127"/>
      <c r="AN134" s="127"/>
      <c r="AO134" s="127"/>
      <c r="AP134" s="127"/>
      <c r="AQ134" s="127"/>
      <c r="AR134" s="127"/>
      <c r="AS134" s="127"/>
      <c r="AT134" s="127"/>
      <c r="AU134" s="127"/>
      <c r="AV134" s="127"/>
      <c r="AW134" s="127"/>
      <c r="AX134" s="127"/>
      <c r="AY134" s="127"/>
      <c r="AZ134" s="127"/>
      <c r="BA134" s="127"/>
      <c r="BB134" s="127"/>
      <c r="BC134" s="127"/>
      <c r="BD134" s="127"/>
      <c r="BE134" s="127"/>
      <c r="BF134" s="127"/>
      <c r="BG134" s="127"/>
      <c r="BH134" s="127"/>
      <c r="BI134" s="127"/>
      <c r="BJ134" s="127"/>
      <c r="BK134" s="127"/>
      <c r="BL134" s="127"/>
      <c r="BM134" s="127"/>
      <c r="BN134" s="127"/>
      <c r="BO134" s="127"/>
      <c r="BP134" s="127"/>
      <c r="BQ134" s="127"/>
      <c r="BR134" s="127"/>
      <c r="BS134" s="127"/>
      <c r="BT134" s="127"/>
      <c r="BU134" s="127"/>
      <c r="BV134" s="127"/>
      <c r="BW134" s="127"/>
      <c r="BX134" s="127"/>
      <c r="BY134" s="127"/>
      <c r="BZ134" s="127"/>
      <c r="CA134" s="127"/>
      <c r="CB134" s="127"/>
      <c r="CC134" s="127"/>
      <c r="CD134" s="127"/>
      <c r="CE134" s="127"/>
      <c r="CF134" s="127"/>
      <c r="CG134" s="127"/>
      <c r="CH134" s="127"/>
      <c r="CI134" s="127"/>
      <c r="CJ134" s="127"/>
      <c r="CK134" s="127"/>
      <c r="CL134" s="127"/>
      <c r="CM134" s="127"/>
      <c r="CN134" s="127"/>
      <c r="CO134" s="127"/>
      <c r="CP134" s="127"/>
      <c r="CQ134" s="127"/>
      <c r="CR134" s="127"/>
      <c r="CS134" s="127"/>
      <c r="CT134" s="127"/>
      <c r="CU134" s="127"/>
      <c r="CV134" s="127"/>
      <c r="CW134" s="127"/>
      <c r="CX134" s="127"/>
      <c r="CY134" s="127"/>
      <c r="CZ134" s="127"/>
      <c r="DA134" s="127"/>
      <c r="DB134" s="127"/>
      <c r="DC134" s="127"/>
      <c r="DD134" s="127"/>
      <c r="DE134" s="127"/>
      <c r="DF134" s="127"/>
      <c r="DG134" s="127"/>
      <c r="DH134" s="127"/>
      <c r="DI134" s="127"/>
      <c r="DJ134" s="127"/>
      <c r="DK134" s="127"/>
      <c r="DL134" s="127"/>
      <c r="DM134" s="127"/>
      <c r="DN134" s="127"/>
      <c r="DO134" s="127"/>
      <c r="DP134" s="127"/>
      <c r="DQ134" s="127"/>
      <c r="DR134" s="127"/>
      <c r="DS134" s="127"/>
      <c r="DT134" s="127"/>
      <c r="DU134" s="127"/>
      <c r="DV134" s="127"/>
      <c r="DW134" s="127"/>
      <c r="DX134" s="127"/>
      <c r="DY134" s="127"/>
      <c r="DZ134" s="127"/>
      <c r="EA134" s="127"/>
      <c r="EB134" s="127"/>
      <c r="EC134" s="127"/>
      <c r="ED134" s="127"/>
      <c r="EE134" s="127"/>
      <c r="EF134" s="127"/>
      <c r="EG134" s="127"/>
      <c r="EH134" s="127"/>
      <c r="EI134" s="127"/>
      <c r="EJ134" s="127"/>
      <c r="EK134" s="127"/>
      <c r="EL134" s="127"/>
      <c r="EM134" s="127"/>
      <c r="EN134" s="127"/>
      <c r="EO134" s="127"/>
      <c r="EP134" s="127"/>
      <c r="EQ134" s="127"/>
      <c r="ER134" s="127"/>
      <c r="ES134" s="127"/>
      <c r="ET134" s="127"/>
      <c r="EU134" s="127"/>
      <c r="EV134" s="127"/>
      <c r="EW134" s="127"/>
      <c r="EX134" s="127"/>
      <c r="EY134" s="127"/>
      <c r="EZ134" s="127"/>
      <c r="FA134" s="127"/>
      <c r="FB134" s="127"/>
      <c r="FC134" s="127"/>
    </row>
    <row r="135" spans="1:159" ht="18" customHeight="1">
      <c r="I135" s="99"/>
      <c r="J135" s="99"/>
      <c r="K135" s="99"/>
      <c r="L135" s="99"/>
      <c r="M135" s="99"/>
      <c r="N135" s="99"/>
      <c r="O135" s="99"/>
      <c r="P135" s="127"/>
      <c r="Q135" s="127"/>
      <c r="R135" s="127"/>
      <c r="S135" s="127"/>
      <c r="T135" s="127"/>
      <c r="U135" s="127"/>
      <c r="V135" s="127"/>
      <c r="W135" s="127"/>
      <c r="X135" s="127"/>
      <c r="Y135" s="127"/>
      <c r="Z135" s="127"/>
      <c r="AA135" s="127"/>
      <c r="AB135" s="127"/>
      <c r="AC135" s="127"/>
      <c r="AD135" s="127"/>
      <c r="AE135" s="127"/>
      <c r="AF135" s="127"/>
      <c r="AG135" s="127"/>
      <c r="AH135" s="127"/>
      <c r="AI135" s="127"/>
      <c r="AJ135" s="127"/>
      <c r="AK135" s="127"/>
      <c r="AL135" s="127"/>
      <c r="AM135" s="127"/>
      <c r="AN135" s="127"/>
      <c r="AO135" s="127"/>
      <c r="AP135" s="127"/>
      <c r="AQ135" s="127"/>
      <c r="AR135" s="127"/>
      <c r="AS135" s="127"/>
      <c r="AT135" s="127"/>
      <c r="AU135" s="127"/>
      <c r="AV135" s="127"/>
      <c r="AW135" s="127"/>
      <c r="AX135" s="127"/>
      <c r="AY135" s="127"/>
      <c r="AZ135" s="127"/>
      <c r="BA135" s="127"/>
      <c r="BB135" s="127"/>
      <c r="BC135" s="127"/>
      <c r="BD135" s="127"/>
      <c r="BE135" s="127"/>
      <c r="BF135" s="127"/>
      <c r="BG135" s="127"/>
      <c r="BH135" s="127"/>
      <c r="BI135" s="127"/>
      <c r="BJ135" s="127"/>
      <c r="BK135" s="127"/>
      <c r="BL135" s="127"/>
      <c r="BM135" s="127"/>
      <c r="BN135" s="127"/>
      <c r="BO135" s="127"/>
      <c r="BP135" s="127"/>
      <c r="BQ135" s="127"/>
      <c r="BR135" s="127"/>
      <c r="BS135" s="127"/>
      <c r="BT135" s="127"/>
      <c r="BU135" s="127"/>
      <c r="BV135" s="127"/>
      <c r="BW135" s="127"/>
      <c r="BX135" s="127"/>
      <c r="BY135" s="127"/>
      <c r="BZ135" s="127"/>
      <c r="CA135" s="127"/>
      <c r="CB135" s="127"/>
      <c r="CC135" s="127"/>
      <c r="CD135" s="127"/>
      <c r="CE135" s="127"/>
      <c r="CF135" s="127"/>
      <c r="CG135" s="127"/>
      <c r="CH135" s="127"/>
      <c r="CI135" s="127"/>
      <c r="CJ135" s="127"/>
      <c r="CK135" s="127"/>
      <c r="CL135" s="127"/>
      <c r="CM135" s="127"/>
      <c r="CN135" s="127"/>
      <c r="CO135" s="127"/>
      <c r="CP135" s="127"/>
      <c r="CQ135" s="127"/>
      <c r="CR135" s="127"/>
      <c r="CS135" s="127"/>
      <c r="CT135" s="127"/>
      <c r="CU135" s="127"/>
      <c r="CV135" s="127"/>
      <c r="CW135" s="127"/>
      <c r="CX135" s="127"/>
      <c r="CY135" s="127"/>
      <c r="CZ135" s="127"/>
      <c r="DA135" s="127"/>
      <c r="DB135" s="127"/>
      <c r="DC135" s="127"/>
      <c r="DD135" s="127"/>
      <c r="DE135" s="127"/>
      <c r="DF135" s="127"/>
      <c r="DG135" s="127"/>
      <c r="DH135" s="127"/>
      <c r="DI135" s="127"/>
      <c r="DJ135" s="127"/>
      <c r="DK135" s="127"/>
      <c r="DL135" s="127"/>
      <c r="DM135" s="127"/>
      <c r="DN135" s="127"/>
      <c r="DO135" s="127"/>
      <c r="DP135" s="127"/>
      <c r="DQ135" s="127"/>
      <c r="DR135" s="127"/>
      <c r="DS135" s="127"/>
      <c r="DT135" s="127"/>
      <c r="DU135" s="127"/>
      <c r="DV135" s="127"/>
      <c r="DW135" s="127"/>
      <c r="DX135" s="127"/>
      <c r="DY135" s="127"/>
      <c r="DZ135" s="127"/>
      <c r="EA135" s="127"/>
      <c r="EB135" s="127"/>
      <c r="EC135" s="127"/>
      <c r="ED135" s="127"/>
      <c r="EE135" s="127"/>
      <c r="EF135" s="127"/>
      <c r="EG135" s="127"/>
      <c r="EH135" s="127"/>
      <c r="EI135" s="127"/>
      <c r="EJ135" s="127"/>
      <c r="EK135" s="127"/>
      <c r="EL135" s="127"/>
      <c r="EM135" s="127"/>
      <c r="EN135" s="127"/>
      <c r="EO135" s="127"/>
      <c r="EP135" s="127"/>
      <c r="EQ135" s="127"/>
      <c r="ER135" s="127"/>
      <c r="ES135" s="127"/>
      <c r="ET135" s="127"/>
      <c r="EU135" s="127"/>
      <c r="EV135" s="127"/>
      <c r="EW135" s="127"/>
      <c r="EX135" s="127"/>
      <c r="EY135" s="127"/>
      <c r="EZ135" s="127"/>
      <c r="FA135" s="127"/>
      <c r="FB135" s="127"/>
      <c r="FC135" s="127"/>
    </row>
    <row r="136" spans="1:159" ht="18" customHeight="1">
      <c r="I136" s="99"/>
      <c r="J136" s="99"/>
      <c r="K136" s="99"/>
      <c r="L136" s="99"/>
      <c r="M136" s="99"/>
      <c r="N136" s="99"/>
      <c r="O136" s="99"/>
      <c r="P136" s="127"/>
      <c r="Q136" s="127"/>
      <c r="R136" s="127"/>
      <c r="S136" s="127"/>
      <c r="T136" s="127"/>
      <c r="U136" s="127"/>
      <c r="V136" s="127"/>
      <c r="W136" s="127"/>
      <c r="X136" s="127"/>
      <c r="Y136" s="127"/>
      <c r="Z136" s="127"/>
      <c r="AA136" s="127"/>
      <c r="AB136" s="127"/>
      <c r="AC136" s="127"/>
      <c r="AD136" s="127"/>
      <c r="AE136" s="127"/>
      <c r="AF136" s="127"/>
      <c r="AG136" s="127"/>
      <c r="AH136" s="127"/>
      <c r="AI136" s="127"/>
      <c r="AJ136" s="127"/>
      <c r="AK136" s="127"/>
      <c r="AL136" s="127"/>
      <c r="AM136" s="127"/>
      <c r="AN136" s="127"/>
      <c r="AO136" s="127"/>
      <c r="AP136" s="127"/>
      <c r="AQ136" s="127"/>
      <c r="AR136" s="127"/>
      <c r="AS136" s="127"/>
      <c r="AT136" s="127"/>
      <c r="AU136" s="127"/>
      <c r="AV136" s="127"/>
      <c r="AW136" s="127"/>
      <c r="AX136" s="127"/>
      <c r="AY136" s="127"/>
      <c r="AZ136" s="127"/>
      <c r="BA136" s="127"/>
      <c r="BB136" s="127"/>
      <c r="BC136" s="127"/>
      <c r="BD136" s="127"/>
      <c r="BE136" s="127"/>
      <c r="BF136" s="127"/>
      <c r="BG136" s="127"/>
      <c r="BH136" s="127"/>
      <c r="BI136" s="127"/>
      <c r="BJ136" s="127"/>
      <c r="BK136" s="127"/>
      <c r="BL136" s="127"/>
      <c r="BM136" s="127"/>
      <c r="BN136" s="127"/>
      <c r="BO136" s="127"/>
      <c r="BP136" s="127"/>
      <c r="BQ136" s="127"/>
      <c r="BR136" s="127"/>
      <c r="BS136" s="127"/>
      <c r="BT136" s="127"/>
      <c r="BU136" s="127"/>
      <c r="BV136" s="127"/>
      <c r="BW136" s="127"/>
      <c r="BX136" s="127"/>
      <c r="BY136" s="127"/>
      <c r="BZ136" s="127"/>
      <c r="CA136" s="127"/>
      <c r="CB136" s="127"/>
      <c r="CC136" s="127"/>
      <c r="CD136" s="127"/>
      <c r="CE136" s="127"/>
      <c r="CF136" s="127"/>
      <c r="CG136" s="127"/>
      <c r="CH136" s="127"/>
      <c r="CI136" s="127"/>
      <c r="CJ136" s="127"/>
      <c r="CK136" s="127"/>
      <c r="CL136" s="127"/>
      <c r="CM136" s="127"/>
      <c r="CN136" s="127"/>
      <c r="CO136" s="127"/>
      <c r="CP136" s="127"/>
      <c r="CQ136" s="127"/>
      <c r="CR136" s="127"/>
      <c r="CS136" s="127"/>
      <c r="CT136" s="127"/>
      <c r="CU136" s="127"/>
      <c r="CV136" s="127"/>
      <c r="CW136" s="127"/>
      <c r="CX136" s="127"/>
      <c r="CY136" s="127"/>
      <c r="CZ136" s="127"/>
      <c r="DA136" s="127"/>
      <c r="DB136" s="127"/>
      <c r="DC136" s="127"/>
      <c r="DD136" s="127"/>
      <c r="DE136" s="127"/>
      <c r="DF136" s="127"/>
      <c r="DG136" s="127"/>
      <c r="DH136" s="127"/>
      <c r="DI136" s="127"/>
      <c r="DJ136" s="127"/>
      <c r="DK136" s="127"/>
      <c r="DL136" s="127"/>
      <c r="DM136" s="127"/>
      <c r="DN136" s="127"/>
      <c r="DO136" s="127"/>
      <c r="DP136" s="127"/>
      <c r="DQ136" s="127"/>
      <c r="DR136" s="127"/>
      <c r="DS136" s="127"/>
      <c r="DT136" s="127"/>
      <c r="DU136" s="127"/>
      <c r="DV136" s="127"/>
      <c r="DW136" s="127"/>
      <c r="DX136" s="127"/>
      <c r="DY136" s="127"/>
      <c r="DZ136" s="127"/>
      <c r="EA136" s="127"/>
      <c r="EB136" s="127"/>
      <c r="EC136" s="127"/>
      <c r="ED136" s="127"/>
      <c r="EE136" s="127"/>
      <c r="EF136" s="127"/>
      <c r="EG136" s="127"/>
      <c r="EH136" s="127"/>
      <c r="EI136" s="127"/>
      <c r="EJ136" s="127"/>
      <c r="EK136" s="127"/>
      <c r="EL136" s="127"/>
      <c r="EM136" s="127"/>
      <c r="EN136" s="127"/>
      <c r="EO136" s="127"/>
      <c r="EP136" s="127"/>
      <c r="EQ136" s="127"/>
      <c r="ER136" s="127"/>
      <c r="ES136" s="127"/>
      <c r="ET136" s="127"/>
      <c r="EU136" s="127"/>
      <c r="EV136" s="127"/>
      <c r="EW136" s="127"/>
      <c r="EX136" s="127"/>
      <c r="EY136" s="127"/>
      <c r="EZ136" s="127"/>
      <c r="FA136" s="127"/>
      <c r="FB136" s="127"/>
      <c r="FC136" s="127"/>
    </row>
    <row r="137" spans="1:159" ht="18" customHeight="1">
      <c r="I137" s="99"/>
      <c r="J137" s="99"/>
      <c r="K137" s="99"/>
      <c r="L137" s="99"/>
      <c r="M137" s="99"/>
      <c r="N137" s="99"/>
      <c r="O137" s="99"/>
      <c r="P137" s="127"/>
      <c r="Q137" s="127"/>
      <c r="R137" s="127"/>
      <c r="S137" s="127"/>
      <c r="T137" s="127"/>
      <c r="U137" s="127"/>
      <c r="V137" s="127"/>
      <c r="W137" s="127"/>
      <c r="X137" s="127"/>
      <c r="Y137" s="127"/>
      <c r="Z137" s="127"/>
      <c r="AA137" s="127"/>
      <c r="AB137" s="127"/>
      <c r="AC137" s="127"/>
      <c r="AD137" s="127"/>
      <c r="AE137" s="127"/>
      <c r="AF137" s="127"/>
      <c r="AG137" s="127"/>
      <c r="AH137" s="127"/>
      <c r="AI137" s="127"/>
      <c r="AJ137" s="127"/>
      <c r="AK137" s="127"/>
      <c r="AL137" s="127"/>
      <c r="AM137" s="127"/>
      <c r="AN137" s="127"/>
      <c r="AO137" s="127"/>
      <c r="AP137" s="127"/>
      <c r="AQ137" s="127"/>
      <c r="AR137" s="127"/>
      <c r="AS137" s="127"/>
      <c r="AT137" s="127"/>
      <c r="AU137" s="127"/>
      <c r="AV137" s="127"/>
      <c r="AW137" s="127"/>
      <c r="AX137" s="127"/>
      <c r="AY137" s="127"/>
      <c r="AZ137" s="127"/>
      <c r="BA137" s="127"/>
      <c r="BB137" s="127"/>
      <c r="BC137" s="127"/>
      <c r="BD137" s="127"/>
      <c r="BE137" s="127"/>
      <c r="BF137" s="127"/>
      <c r="BG137" s="127"/>
      <c r="BH137" s="127"/>
      <c r="BI137" s="127"/>
      <c r="BJ137" s="127"/>
      <c r="BK137" s="127"/>
      <c r="BL137" s="127"/>
      <c r="BM137" s="127"/>
      <c r="BN137" s="127"/>
      <c r="BO137" s="127"/>
      <c r="BP137" s="127"/>
      <c r="BQ137" s="127"/>
      <c r="BR137" s="127"/>
      <c r="BS137" s="127"/>
      <c r="BT137" s="127"/>
      <c r="BU137" s="127"/>
      <c r="BV137" s="127"/>
      <c r="BW137" s="127"/>
      <c r="BX137" s="127"/>
      <c r="BY137" s="127"/>
      <c r="BZ137" s="127"/>
      <c r="CA137" s="127"/>
      <c r="CB137" s="127"/>
      <c r="CC137" s="127"/>
      <c r="CD137" s="127"/>
      <c r="CE137" s="127"/>
      <c r="CF137" s="127"/>
      <c r="CG137" s="127"/>
      <c r="CH137" s="127"/>
      <c r="CI137" s="127"/>
      <c r="CJ137" s="127"/>
      <c r="CK137" s="127"/>
      <c r="CL137" s="127"/>
      <c r="CM137" s="127"/>
      <c r="CN137" s="127"/>
      <c r="CO137" s="127"/>
      <c r="CP137" s="127"/>
      <c r="CQ137" s="127"/>
      <c r="CR137" s="127"/>
      <c r="CS137" s="127"/>
      <c r="CT137" s="127"/>
      <c r="CU137" s="127"/>
      <c r="CV137" s="127"/>
      <c r="CW137" s="127"/>
      <c r="CX137" s="127"/>
      <c r="CY137" s="127"/>
      <c r="CZ137" s="127"/>
      <c r="DA137" s="127"/>
      <c r="DB137" s="127"/>
      <c r="DC137" s="127"/>
      <c r="DD137" s="127"/>
      <c r="DE137" s="127"/>
      <c r="DF137" s="127"/>
      <c r="DG137" s="127"/>
      <c r="DH137" s="127"/>
      <c r="DI137" s="127"/>
      <c r="DJ137" s="127"/>
      <c r="DK137" s="127"/>
      <c r="DL137" s="127"/>
      <c r="DM137" s="127"/>
      <c r="DN137" s="127"/>
      <c r="DO137" s="127"/>
      <c r="DP137" s="127"/>
      <c r="DQ137" s="127"/>
      <c r="DR137" s="127"/>
      <c r="DS137" s="127"/>
      <c r="DT137" s="127"/>
      <c r="DU137" s="127"/>
      <c r="DV137" s="127"/>
      <c r="DW137" s="127"/>
      <c r="DX137" s="127"/>
      <c r="DY137" s="127"/>
      <c r="DZ137" s="127"/>
      <c r="EA137" s="127"/>
      <c r="EB137" s="127"/>
      <c r="EC137" s="127"/>
      <c r="ED137" s="127"/>
      <c r="EE137" s="127"/>
      <c r="EF137" s="127"/>
      <c r="EG137" s="127"/>
      <c r="EH137" s="127"/>
      <c r="EI137" s="127"/>
      <c r="EJ137" s="127"/>
      <c r="EK137" s="127"/>
      <c r="EL137" s="127"/>
      <c r="EM137" s="127"/>
      <c r="EN137" s="127"/>
      <c r="EO137" s="127"/>
      <c r="EP137" s="127"/>
      <c r="EQ137" s="127"/>
      <c r="ER137" s="127"/>
      <c r="ES137" s="127"/>
      <c r="ET137" s="127"/>
      <c r="EU137" s="127"/>
      <c r="EV137" s="127"/>
      <c r="EW137" s="127"/>
      <c r="EX137" s="127"/>
      <c r="EY137" s="127"/>
      <c r="EZ137" s="127"/>
      <c r="FA137" s="127"/>
      <c r="FB137" s="127"/>
      <c r="FC137" s="127"/>
    </row>
    <row r="138" spans="1:159" ht="18" customHeight="1">
      <c r="I138" s="99"/>
      <c r="J138" s="99"/>
      <c r="K138" s="99"/>
      <c r="L138" s="99"/>
      <c r="M138" s="99"/>
      <c r="N138" s="99"/>
      <c r="O138" s="99"/>
      <c r="P138" s="127"/>
      <c r="Q138" s="127"/>
      <c r="R138" s="127"/>
      <c r="S138" s="127"/>
      <c r="T138" s="127"/>
      <c r="U138" s="127"/>
      <c r="V138" s="127"/>
      <c r="W138" s="127"/>
      <c r="X138" s="127"/>
      <c r="Y138" s="127"/>
      <c r="Z138" s="127"/>
      <c r="AA138" s="127"/>
      <c r="AB138" s="127"/>
      <c r="AC138" s="127"/>
      <c r="AD138" s="127"/>
      <c r="AE138" s="127"/>
      <c r="AF138" s="127"/>
      <c r="AG138" s="127"/>
      <c r="AH138" s="127"/>
      <c r="AI138" s="127"/>
      <c r="AJ138" s="127"/>
      <c r="AK138" s="127"/>
      <c r="AL138" s="127"/>
      <c r="AM138" s="127"/>
      <c r="AN138" s="127"/>
      <c r="AO138" s="127"/>
      <c r="AP138" s="127"/>
      <c r="AQ138" s="127"/>
      <c r="AR138" s="127"/>
      <c r="AS138" s="127"/>
      <c r="AT138" s="127"/>
      <c r="AU138" s="127"/>
      <c r="AV138" s="127"/>
      <c r="AW138" s="127"/>
      <c r="AX138" s="127"/>
      <c r="AY138" s="127"/>
      <c r="AZ138" s="127"/>
      <c r="BA138" s="127"/>
      <c r="BB138" s="127"/>
      <c r="BC138" s="127"/>
      <c r="BD138" s="127"/>
      <c r="BE138" s="127"/>
      <c r="BF138" s="127"/>
      <c r="BG138" s="127"/>
      <c r="BH138" s="127"/>
      <c r="BI138" s="127"/>
      <c r="BJ138" s="127"/>
      <c r="BK138" s="127"/>
      <c r="BL138" s="127"/>
      <c r="BM138" s="127"/>
      <c r="BN138" s="127"/>
      <c r="BO138" s="127"/>
      <c r="BP138" s="127"/>
      <c r="BQ138" s="127"/>
      <c r="BR138" s="127"/>
      <c r="BS138" s="127"/>
      <c r="BT138" s="127"/>
      <c r="BU138" s="127"/>
      <c r="BV138" s="127"/>
      <c r="BW138" s="127"/>
      <c r="BX138" s="127"/>
      <c r="BY138" s="127"/>
      <c r="BZ138" s="127"/>
      <c r="CA138" s="127"/>
      <c r="CB138" s="127"/>
      <c r="CC138" s="127"/>
      <c r="CD138" s="127"/>
      <c r="CE138" s="127"/>
      <c r="CF138" s="127"/>
      <c r="CG138" s="127"/>
      <c r="CH138" s="127"/>
      <c r="CI138" s="127"/>
      <c r="CJ138" s="127"/>
      <c r="CK138" s="127"/>
      <c r="CL138" s="127"/>
      <c r="CM138" s="127"/>
      <c r="CN138" s="127"/>
      <c r="CO138" s="127"/>
      <c r="CP138" s="127"/>
      <c r="CQ138" s="127"/>
      <c r="CR138" s="127"/>
      <c r="CS138" s="127"/>
      <c r="CT138" s="127"/>
      <c r="CU138" s="127"/>
      <c r="CV138" s="127"/>
      <c r="CW138" s="127"/>
      <c r="CX138" s="127"/>
      <c r="CY138" s="127"/>
      <c r="CZ138" s="127"/>
      <c r="DA138" s="127"/>
      <c r="DB138" s="127"/>
      <c r="DC138" s="127"/>
      <c r="DD138" s="127"/>
      <c r="DE138" s="127"/>
      <c r="DF138" s="127"/>
      <c r="DG138" s="127"/>
      <c r="DH138" s="127"/>
      <c r="DI138" s="127"/>
      <c r="DJ138" s="127"/>
      <c r="DK138" s="127"/>
      <c r="DL138" s="127"/>
      <c r="DM138" s="127"/>
      <c r="DN138" s="127"/>
      <c r="DO138" s="127"/>
      <c r="DP138" s="127"/>
      <c r="DQ138" s="127"/>
      <c r="DR138" s="127"/>
      <c r="DS138" s="127"/>
      <c r="DT138" s="127"/>
      <c r="DU138" s="127"/>
      <c r="DV138" s="127"/>
      <c r="DW138" s="127"/>
      <c r="DX138" s="127"/>
      <c r="DY138" s="127"/>
      <c r="DZ138" s="127"/>
      <c r="EA138" s="127"/>
      <c r="EB138" s="127"/>
      <c r="EC138" s="127"/>
      <c r="ED138" s="127"/>
      <c r="EE138" s="127"/>
      <c r="EF138" s="127"/>
      <c r="EG138" s="127"/>
      <c r="EH138" s="127"/>
      <c r="EI138" s="127"/>
      <c r="EJ138" s="127"/>
      <c r="EK138" s="127"/>
      <c r="EL138" s="127"/>
      <c r="EM138" s="127"/>
      <c r="EN138" s="127"/>
      <c r="EO138" s="127"/>
      <c r="EP138" s="127"/>
      <c r="EQ138" s="127"/>
      <c r="ER138" s="127"/>
      <c r="ES138" s="127"/>
      <c r="ET138" s="127"/>
      <c r="EU138" s="127"/>
      <c r="EV138" s="127"/>
      <c r="EW138" s="127"/>
      <c r="EX138" s="127"/>
      <c r="EY138" s="127"/>
      <c r="EZ138" s="127"/>
      <c r="FA138" s="127"/>
      <c r="FB138" s="127"/>
      <c r="FC138" s="127"/>
    </row>
    <row r="139" spans="1:159" ht="18" customHeight="1">
      <c r="I139" s="99"/>
      <c r="J139" s="99"/>
      <c r="K139" s="99"/>
      <c r="L139" s="99"/>
      <c r="M139" s="99"/>
      <c r="N139" s="99"/>
      <c r="O139" s="99"/>
      <c r="P139" s="127"/>
      <c r="Q139" s="127"/>
      <c r="R139" s="127"/>
      <c r="S139" s="127"/>
      <c r="T139" s="127"/>
      <c r="U139" s="127"/>
      <c r="V139" s="127"/>
      <c r="W139" s="127"/>
      <c r="X139" s="127"/>
      <c r="Y139" s="127"/>
      <c r="Z139" s="127"/>
      <c r="AA139" s="127"/>
      <c r="AB139" s="127"/>
      <c r="AC139" s="127"/>
      <c r="AD139" s="127"/>
      <c r="AE139" s="127"/>
      <c r="AF139" s="127"/>
      <c r="AG139" s="127"/>
      <c r="AH139" s="127"/>
      <c r="AI139" s="127"/>
      <c r="AJ139" s="127"/>
      <c r="AK139" s="127"/>
      <c r="AL139" s="127"/>
      <c r="AM139" s="127"/>
      <c r="AN139" s="127"/>
      <c r="AO139" s="127"/>
      <c r="AP139" s="127"/>
      <c r="AQ139" s="127"/>
      <c r="AR139" s="127"/>
      <c r="AS139" s="127"/>
      <c r="AT139" s="127"/>
      <c r="AU139" s="127"/>
      <c r="AV139" s="127"/>
      <c r="AW139" s="127"/>
      <c r="AX139" s="127"/>
      <c r="AY139" s="127"/>
      <c r="AZ139" s="127"/>
      <c r="BA139" s="127"/>
      <c r="BB139" s="127"/>
      <c r="BC139" s="127"/>
      <c r="BD139" s="127"/>
      <c r="BE139" s="127"/>
      <c r="BF139" s="127"/>
      <c r="BG139" s="127"/>
      <c r="BH139" s="127"/>
      <c r="BI139" s="127"/>
      <c r="BJ139" s="127"/>
      <c r="BK139" s="127"/>
      <c r="BL139" s="127"/>
      <c r="BM139" s="127"/>
      <c r="BN139" s="127"/>
      <c r="BO139" s="127"/>
      <c r="BP139" s="127"/>
      <c r="BQ139" s="127"/>
      <c r="BR139" s="127"/>
      <c r="BS139" s="127"/>
      <c r="BT139" s="127"/>
      <c r="BU139" s="127"/>
      <c r="BV139" s="127"/>
      <c r="BW139" s="127"/>
      <c r="BX139" s="127"/>
      <c r="BY139" s="127"/>
      <c r="BZ139" s="127"/>
      <c r="CA139" s="127"/>
      <c r="CB139" s="127"/>
      <c r="CC139" s="127"/>
      <c r="CD139" s="127"/>
      <c r="CE139" s="127"/>
      <c r="CF139" s="127"/>
      <c r="CG139" s="127"/>
      <c r="CH139" s="127"/>
      <c r="CI139" s="127"/>
      <c r="CJ139" s="127"/>
      <c r="CK139" s="127"/>
      <c r="CL139" s="127"/>
      <c r="CM139" s="127"/>
      <c r="CN139" s="127"/>
      <c r="CO139" s="127"/>
      <c r="CP139" s="127"/>
      <c r="CQ139" s="127"/>
      <c r="CR139" s="127"/>
      <c r="CS139" s="127"/>
      <c r="CT139" s="127"/>
      <c r="CU139" s="127"/>
      <c r="CV139" s="127"/>
      <c r="CW139" s="127"/>
      <c r="CX139" s="127"/>
      <c r="CY139" s="127"/>
      <c r="CZ139" s="127"/>
      <c r="DA139" s="127"/>
      <c r="DB139" s="127"/>
      <c r="DC139" s="127"/>
      <c r="DD139" s="127"/>
      <c r="DE139" s="127"/>
      <c r="DF139" s="127"/>
      <c r="DG139" s="127"/>
      <c r="DH139" s="127"/>
      <c r="DI139" s="127"/>
      <c r="DJ139" s="127"/>
      <c r="DK139" s="127"/>
      <c r="DL139" s="127"/>
      <c r="DM139" s="127"/>
      <c r="DN139" s="127"/>
      <c r="DO139" s="127"/>
      <c r="DP139" s="127"/>
      <c r="DQ139" s="127"/>
      <c r="DR139" s="127"/>
      <c r="DS139" s="127"/>
      <c r="DT139" s="127"/>
      <c r="DU139" s="127"/>
      <c r="DV139" s="127"/>
      <c r="DW139" s="127"/>
      <c r="DX139" s="127"/>
      <c r="DY139" s="127"/>
      <c r="DZ139" s="127"/>
      <c r="EA139" s="127"/>
      <c r="EB139" s="127"/>
      <c r="EC139" s="127"/>
      <c r="ED139" s="127"/>
      <c r="EE139" s="127"/>
      <c r="EF139" s="127"/>
      <c r="EG139" s="127"/>
      <c r="EH139" s="127"/>
      <c r="EI139" s="127"/>
      <c r="EJ139" s="127"/>
      <c r="EK139" s="127"/>
      <c r="EL139" s="127"/>
      <c r="EM139" s="127"/>
      <c r="EN139" s="127"/>
      <c r="EO139" s="127"/>
      <c r="EP139" s="127"/>
      <c r="EQ139" s="127"/>
      <c r="ER139" s="127"/>
      <c r="ES139" s="127"/>
      <c r="ET139" s="127"/>
      <c r="EU139" s="127"/>
      <c r="EV139" s="127"/>
      <c r="EW139" s="127"/>
      <c r="EX139" s="127"/>
      <c r="EY139" s="127"/>
      <c r="EZ139" s="127"/>
      <c r="FA139" s="127"/>
      <c r="FB139" s="127"/>
      <c r="FC139" s="127"/>
    </row>
    <row r="140" spans="1:159" ht="18" customHeight="1">
      <c r="I140" s="99"/>
      <c r="J140" s="99"/>
      <c r="K140" s="99"/>
      <c r="L140" s="99"/>
      <c r="M140" s="99"/>
      <c r="N140" s="99"/>
      <c r="O140" s="99"/>
      <c r="P140" s="127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  <c r="AA140" s="127"/>
      <c r="AB140" s="127"/>
      <c r="AC140" s="127"/>
      <c r="AD140" s="127"/>
      <c r="AE140" s="127"/>
      <c r="AF140" s="127"/>
      <c r="AG140" s="127"/>
      <c r="AH140" s="127"/>
      <c r="AI140" s="127"/>
      <c r="AJ140" s="127"/>
      <c r="AK140" s="127"/>
      <c r="AL140" s="127"/>
      <c r="AM140" s="127"/>
      <c r="AN140" s="127"/>
      <c r="AO140" s="127"/>
      <c r="AP140" s="127"/>
      <c r="AQ140" s="127"/>
      <c r="AR140" s="127"/>
      <c r="AS140" s="127"/>
      <c r="AT140" s="127"/>
      <c r="AU140" s="127"/>
      <c r="AV140" s="127"/>
      <c r="AW140" s="127"/>
      <c r="AX140" s="127"/>
      <c r="AY140" s="127"/>
      <c r="AZ140" s="127"/>
      <c r="BA140" s="127"/>
      <c r="BB140" s="127"/>
      <c r="BC140" s="127"/>
      <c r="BD140" s="127"/>
      <c r="BE140" s="127"/>
      <c r="BF140" s="127"/>
      <c r="BG140" s="127"/>
      <c r="BH140" s="127"/>
      <c r="BI140" s="127"/>
      <c r="BJ140" s="127"/>
      <c r="BK140" s="127"/>
      <c r="BL140" s="127"/>
      <c r="BM140" s="127"/>
      <c r="BN140" s="127"/>
      <c r="BO140" s="127"/>
      <c r="BP140" s="127"/>
      <c r="BQ140" s="127"/>
      <c r="BR140" s="127"/>
      <c r="BS140" s="127"/>
      <c r="BT140" s="127"/>
      <c r="BU140" s="127"/>
      <c r="BV140" s="127"/>
      <c r="BW140" s="127"/>
      <c r="BX140" s="127"/>
      <c r="BY140" s="127"/>
      <c r="BZ140" s="127"/>
      <c r="CA140" s="127"/>
      <c r="CB140" s="127"/>
      <c r="CC140" s="127"/>
      <c r="CD140" s="127"/>
      <c r="CE140" s="127"/>
      <c r="CF140" s="127"/>
      <c r="CG140" s="127"/>
      <c r="CH140" s="127"/>
      <c r="CI140" s="127"/>
      <c r="CJ140" s="127"/>
      <c r="CK140" s="127"/>
      <c r="CL140" s="127"/>
      <c r="CM140" s="127"/>
      <c r="CN140" s="127"/>
      <c r="CO140" s="127"/>
      <c r="CP140" s="127"/>
      <c r="CQ140" s="127"/>
      <c r="CR140" s="127"/>
      <c r="CS140" s="127"/>
      <c r="CT140" s="127"/>
      <c r="CU140" s="127"/>
      <c r="CV140" s="127"/>
      <c r="CW140" s="127"/>
      <c r="CX140" s="127"/>
      <c r="CY140" s="127"/>
      <c r="CZ140" s="127"/>
      <c r="DA140" s="127"/>
      <c r="DB140" s="127"/>
      <c r="DC140" s="127"/>
      <c r="DD140" s="127"/>
      <c r="DE140" s="127"/>
      <c r="DF140" s="127"/>
      <c r="DG140" s="127"/>
      <c r="DH140" s="127"/>
      <c r="DI140" s="127"/>
      <c r="DJ140" s="127"/>
      <c r="DK140" s="127"/>
      <c r="DL140" s="127"/>
      <c r="DM140" s="127"/>
      <c r="DN140" s="127"/>
      <c r="DO140" s="127"/>
      <c r="DP140" s="127"/>
      <c r="DQ140" s="127"/>
      <c r="DR140" s="127"/>
      <c r="DS140" s="127"/>
      <c r="DT140" s="127"/>
      <c r="DU140" s="127"/>
      <c r="DV140" s="127"/>
      <c r="DW140" s="127"/>
      <c r="DX140" s="127"/>
      <c r="DY140" s="127"/>
      <c r="DZ140" s="127"/>
      <c r="EA140" s="127"/>
      <c r="EB140" s="127"/>
      <c r="EC140" s="127"/>
      <c r="ED140" s="127"/>
      <c r="EE140" s="127"/>
      <c r="EF140" s="127"/>
      <c r="EG140" s="127"/>
      <c r="EH140" s="127"/>
      <c r="EI140" s="127"/>
      <c r="EJ140" s="127"/>
      <c r="EK140" s="127"/>
      <c r="EL140" s="127"/>
      <c r="EM140" s="127"/>
      <c r="EN140" s="127"/>
      <c r="EO140" s="127"/>
      <c r="EP140" s="127"/>
      <c r="EQ140" s="127"/>
      <c r="ER140" s="127"/>
      <c r="ES140" s="127"/>
      <c r="ET140" s="127"/>
      <c r="EU140" s="127"/>
      <c r="EV140" s="127"/>
      <c r="EW140" s="127"/>
      <c r="EX140" s="127"/>
      <c r="EY140" s="127"/>
      <c r="EZ140" s="127"/>
      <c r="FA140" s="127"/>
      <c r="FB140" s="127"/>
      <c r="FC140" s="127"/>
    </row>
    <row r="141" spans="1:159" ht="18" customHeight="1">
      <c r="I141" s="99"/>
      <c r="J141" s="99"/>
      <c r="K141" s="99"/>
      <c r="L141" s="99"/>
      <c r="M141" s="99"/>
      <c r="N141" s="99"/>
      <c r="O141" s="99"/>
      <c r="P141" s="127"/>
      <c r="Q141" s="127"/>
      <c r="R141" s="127"/>
      <c r="S141" s="127"/>
      <c r="T141" s="127"/>
      <c r="U141" s="127"/>
      <c r="V141" s="127"/>
      <c r="W141" s="127"/>
      <c r="X141" s="127"/>
      <c r="Y141" s="127"/>
      <c r="Z141" s="127"/>
      <c r="AA141" s="127"/>
      <c r="AB141" s="127"/>
      <c r="AC141" s="127"/>
      <c r="AD141" s="127"/>
      <c r="AE141" s="127"/>
      <c r="AF141" s="127"/>
      <c r="AG141" s="127"/>
      <c r="AH141" s="127"/>
      <c r="AI141" s="127"/>
      <c r="AJ141" s="127"/>
      <c r="AK141" s="127"/>
      <c r="AL141" s="127"/>
      <c r="AM141" s="127"/>
      <c r="AN141" s="127"/>
      <c r="AO141" s="127"/>
      <c r="AP141" s="127"/>
      <c r="AQ141" s="127"/>
      <c r="AR141" s="127"/>
      <c r="AS141" s="127"/>
      <c r="AT141" s="127"/>
      <c r="AU141" s="127"/>
      <c r="AV141" s="127"/>
      <c r="AW141" s="127"/>
      <c r="AX141" s="127"/>
      <c r="AY141" s="127"/>
      <c r="AZ141" s="127"/>
      <c r="BA141" s="127"/>
      <c r="BB141" s="127"/>
      <c r="BC141" s="127"/>
      <c r="BD141" s="127"/>
      <c r="BE141" s="127"/>
      <c r="BF141" s="127"/>
      <c r="BG141" s="127"/>
      <c r="BH141" s="127"/>
      <c r="BI141" s="127"/>
      <c r="BJ141" s="127"/>
      <c r="BK141" s="127"/>
      <c r="BL141" s="127"/>
      <c r="BM141" s="127"/>
      <c r="BN141" s="127"/>
      <c r="BO141" s="127"/>
      <c r="BP141" s="127"/>
      <c r="BQ141" s="127"/>
      <c r="BR141" s="127"/>
      <c r="BS141" s="127"/>
      <c r="BT141" s="127"/>
      <c r="BU141" s="127"/>
      <c r="BV141" s="127"/>
      <c r="BW141" s="127"/>
      <c r="BX141" s="127"/>
      <c r="BY141" s="127"/>
      <c r="BZ141" s="127"/>
      <c r="CA141" s="127"/>
      <c r="CB141" s="127"/>
      <c r="CC141" s="127"/>
      <c r="CD141" s="127"/>
      <c r="CE141" s="127"/>
      <c r="CF141" s="127"/>
      <c r="CG141" s="127"/>
      <c r="CH141" s="127"/>
      <c r="CI141" s="127"/>
      <c r="CJ141" s="127"/>
      <c r="CK141" s="127"/>
      <c r="CL141" s="127"/>
      <c r="CM141" s="127"/>
      <c r="CN141" s="127"/>
      <c r="CO141" s="127"/>
      <c r="CP141" s="127"/>
      <c r="CQ141" s="127"/>
      <c r="CR141" s="127"/>
      <c r="CS141" s="127"/>
      <c r="CT141" s="127"/>
      <c r="CU141" s="127"/>
      <c r="CV141" s="127"/>
      <c r="CW141" s="127"/>
      <c r="CX141" s="127"/>
      <c r="CY141" s="127"/>
      <c r="CZ141" s="127"/>
      <c r="DA141" s="127"/>
      <c r="DB141" s="127"/>
      <c r="DC141" s="127"/>
      <c r="DD141" s="127"/>
      <c r="DE141" s="127"/>
      <c r="DF141" s="127"/>
      <c r="DG141" s="127"/>
      <c r="DH141" s="127"/>
      <c r="DI141" s="127"/>
      <c r="DJ141" s="127"/>
      <c r="DK141" s="127"/>
      <c r="DL141" s="127"/>
      <c r="DM141" s="127"/>
      <c r="DN141" s="127"/>
      <c r="DO141" s="127"/>
      <c r="DP141" s="127"/>
      <c r="DQ141" s="127"/>
      <c r="DR141" s="127"/>
      <c r="DS141" s="127"/>
      <c r="DT141" s="127"/>
      <c r="DU141" s="127"/>
      <c r="DV141" s="127"/>
      <c r="DW141" s="127"/>
      <c r="DX141" s="127"/>
      <c r="DY141" s="127"/>
      <c r="DZ141" s="127"/>
      <c r="EA141" s="127"/>
      <c r="EB141" s="127"/>
      <c r="EC141" s="127"/>
      <c r="ED141" s="127"/>
      <c r="EE141" s="127"/>
      <c r="EF141" s="127"/>
      <c r="EG141" s="127"/>
      <c r="EH141" s="127"/>
      <c r="EI141" s="127"/>
      <c r="EJ141" s="127"/>
      <c r="EK141" s="127"/>
      <c r="EL141" s="127"/>
      <c r="EM141" s="127"/>
      <c r="EN141" s="127"/>
      <c r="EO141" s="127"/>
      <c r="EP141" s="127"/>
      <c r="EQ141" s="127"/>
      <c r="ER141" s="127"/>
      <c r="ES141" s="127"/>
      <c r="ET141" s="127"/>
      <c r="EU141" s="127"/>
      <c r="EV141" s="127"/>
      <c r="EW141" s="127"/>
      <c r="EX141" s="127"/>
      <c r="EY141" s="127"/>
      <c r="EZ141" s="127"/>
      <c r="FA141" s="127"/>
      <c r="FB141" s="127"/>
      <c r="FC141" s="127"/>
    </row>
    <row r="142" spans="1:159" ht="18" customHeight="1">
      <c r="I142" s="99"/>
      <c r="J142" s="99"/>
      <c r="K142" s="99"/>
      <c r="L142" s="99"/>
      <c r="M142" s="99"/>
      <c r="N142" s="99"/>
      <c r="O142" s="99"/>
      <c r="P142" s="127"/>
      <c r="Q142" s="127"/>
      <c r="R142" s="127"/>
      <c r="S142" s="127"/>
      <c r="T142" s="127"/>
      <c r="U142" s="127"/>
      <c r="V142" s="127"/>
      <c r="W142" s="127"/>
      <c r="X142" s="127"/>
      <c r="Y142" s="127"/>
      <c r="Z142" s="127"/>
      <c r="AA142" s="127"/>
      <c r="AB142" s="127"/>
      <c r="AC142" s="127"/>
      <c r="AD142" s="127"/>
      <c r="AE142" s="127"/>
      <c r="AF142" s="127"/>
      <c r="AG142" s="127"/>
      <c r="AH142" s="127"/>
      <c r="AI142" s="127"/>
      <c r="AJ142" s="127"/>
      <c r="AK142" s="127"/>
      <c r="AL142" s="127"/>
      <c r="AM142" s="127"/>
      <c r="AN142" s="127"/>
      <c r="AO142" s="127"/>
      <c r="AP142" s="127"/>
      <c r="AQ142" s="127"/>
      <c r="AR142" s="127"/>
      <c r="AS142" s="127"/>
      <c r="AT142" s="127"/>
      <c r="AU142" s="127"/>
      <c r="AV142" s="127"/>
      <c r="AW142" s="127"/>
      <c r="AX142" s="127"/>
      <c r="AY142" s="127"/>
      <c r="AZ142" s="127"/>
      <c r="BA142" s="127"/>
      <c r="BB142" s="127"/>
      <c r="BC142" s="127"/>
      <c r="BD142" s="127"/>
      <c r="BE142" s="127"/>
      <c r="BF142" s="127"/>
      <c r="BG142" s="127"/>
      <c r="BH142" s="127"/>
      <c r="BI142" s="127"/>
      <c r="BJ142" s="127"/>
      <c r="BK142" s="127"/>
      <c r="BL142" s="127"/>
      <c r="BM142" s="127"/>
      <c r="BN142" s="127"/>
      <c r="BO142" s="127"/>
      <c r="BP142" s="127"/>
      <c r="BQ142" s="127"/>
      <c r="BR142" s="127"/>
      <c r="BS142" s="127"/>
      <c r="BT142" s="127"/>
      <c r="BU142" s="127"/>
      <c r="BV142" s="127"/>
      <c r="BW142" s="127"/>
      <c r="BX142" s="127"/>
      <c r="BY142" s="127"/>
      <c r="BZ142" s="127"/>
      <c r="CA142" s="127"/>
      <c r="CB142" s="127"/>
      <c r="CC142" s="127"/>
      <c r="CD142" s="127"/>
      <c r="CE142" s="127"/>
      <c r="CF142" s="127"/>
      <c r="CG142" s="127"/>
      <c r="CH142" s="127"/>
      <c r="CI142" s="127"/>
      <c r="CJ142" s="127"/>
      <c r="CK142" s="127"/>
      <c r="CL142" s="127"/>
      <c r="CM142" s="127"/>
      <c r="CN142" s="127"/>
      <c r="CO142" s="127"/>
      <c r="CP142" s="127"/>
      <c r="CQ142" s="127"/>
      <c r="CR142" s="127"/>
      <c r="CS142" s="127"/>
      <c r="CT142" s="127"/>
      <c r="CU142" s="127"/>
      <c r="CV142" s="127"/>
      <c r="CW142" s="127"/>
      <c r="CX142" s="127"/>
      <c r="CY142" s="127"/>
      <c r="CZ142" s="127"/>
      <c r="DA142" s="127"/>
      <c r="DB142" s="127"/>
      <c r="DC142" s="127"/>
      <c r="DD142" s="127"/>
      <c r="DE142" s="127"/>
      <c r="DF142" s="127"/>
      <c r="DG142" s="127"/>
      <c r="DH142" s="127"/>
      <c r="DI142" s="127"/>
      <c r="DJ142" s="127"/>
      <c r="DK142" s="127"/>
      <c r="DL142" s="127"/>
      <c r="DM142" s="127"/>
      <c r="DN142" s="127"/>
      <c r="DO142" s="127"/>
      <c r="DP142" s="127"/>
      <c r="DQ142" s="127"/>
      <c r="DR142" s="127"/>
      <c r="DS142" s="127"/>
      <c r="DT142" s="127"/>
      <c r="DU142" s="127"/>
      <c r="DV142" s="127"/>
      <c r="DW142" s="127"/>
      <c r="DX142" s="127"/>
      <c r="DY142" s="127"/>
      <c r="DZ142" s="127"/>
      <c r="EA142" s="127"/>
      <c r="EB142" s="127"/>
      <c r="EC142" s="127"/>
      <c r="ED142" s="127"/>
      <c r="EE142" s="127"/>
      <c r="EF142" s="127"/>
      <c r="EG142" s="127"/>
      <c r="EH142" s="127"/>
      <c r="EI142" s="127"/>
      <c r="EJ142" s="127"/>
      <c r="EK142" s="127"/>
      <c r="EL142" s="127"/>
      <c r="EM142" s="127"/>
      <c r="EN142" s="127"/>
      <c r="EO142" s="127"/>
      <c r="EP142" s="127"/>
      <c r="EQ142" s="127"/>
      <c r="ER142" s="127"/>
      <c r="ES142" s="127"/>
      <c r="ET142" s="127"/>
      <c r="EU142" s="127"/>
      <c r="EV142" s="127"/>
      <c r="EW142" s="127"/>
      <c r="EX142" s="127"/>
      <c r="EY142" s="127"/>
      <c r="EZ142" s="127"/>
      <c r="FA142" s="127"/>
      <c r="FB142" s="127"/>
      <c r="FC142" s="127"/>
    </row>
    <row r="143" spans="1:159" ht="18" customHeight="1">
      <c r="I143" s="99"/>
      <c r="J143" s="99"/>
      <c r="K143" s="99"/>
      <c r="L143" s="99"/>
      <c r="M143" s="99"/>
      <c r="N143" s="99"/>
      <c r="O143" s="99"/>
      <c r="P143" s="127"/>
      <c r="Q143" s="127"/>
      <c r="R143" s="127"/>
      <c r="S143" s="127"/>
      <c r="T143" s="127"/>
      <c r="U143" s="127"/>
      <c r="V143" s="127"/>
      <c r="W143" s="127"/>
      <c r="X143" s="127"/>
      <c r="Y143" s="127"/>
      <c r="Z143" s="127"/>
      <c r="AA143" s="127"/>
      <c r="AB143" s="127"/>
      <c r="AC143" s="127"/>
      <c r="AD143" s="127"/>
      <c r="AE143" s="127"/>
      <c r="AF143" s="127"/>
      <c r="AG143" s="127"/>
      <c r="AH143" s="127"/>
      <c r="AI143" s="127"/>
      <c r="AJ143" s="127"/>
      <c r="AK143" s="127"/>
      <c r="AL143" s="127"/>
      <c r="AM143" s="127"/>
      <c r="AN143" s="127"/>
      <c r="AO143" s="127"/>
      <c r="AP143" s="127"/>
      <c r="AQ143" s="127"/>
      <c r="AR143" s="127"/>
      <c r="AS143" s="127"/>
      <c r="AT143" s="127"/>
      <c r="AU143" s="127"/>
      <c r="AV143" s="127"/>
      <c r="AW143" s="127"/>
      <c r="AX143" s="127"/>
      <c r="AY143" s="127"/>
      <c r="AZ143" s="127"/>
      <c r="BA143" s="127"/>
      <c r="BB143" s="127"/>
      <c r="BC143" s="127"/>
      <c r="BD143" s="127"/>
      <c r="BE143" s="127"/>
      <c r="BF143" s="127"/>
      <c r="BG143" s="127"/>
      <c r="BH143" s="127"/>
      <c r="BI143" s="127"/>
      <c r="BJ143" s="127"/>
      <c r="BK143" s="127"/>
      <c r="BL143" s="127"/>
      <c r="BM143" s="127"/>
      <c r="BN143" s="127"/>
      <c r="BO143" s="127"/>
      <c r="BP143" s="127"/>
      <c r="BQ143" s="127"/>
      <c r="BR143" s="127"/>
      <c r="BS143" s="127"/>
      <c r="BT143" s="127"/>
      <c r="BU143" s="127"/>
      <c r="BV143" s="127"/>
      <c r="BW143" s="127"/>
      <c r="BX143" s="127"/>
      <c r="BY143" s="127"/>
      <c r="BZ143" s="127"/>
      <c r="CA143" s="127"/>
      <c r="CB143" s="127"/>
      <c r="CC143" s="127"/>
      <c r="CD143" s="127"/>
      <c r="CE143" s="127"/>
      <c r="CF143" s="127"/>
      <c r="CG143" s="127"/>
      <c r="CH143" s="127"/>
      <c r="CI143" s="127"/>
      <c r="CJ143" s="127"/>
      <c r="CK143" s="127"/>
      <c r="CL143" s="127"/>
      <c r="CM143" s="127"/>
      <c r="CN143" s="127"/>
      <c r="CO143" s="127"/>
      <c r="CP143" s="127"/>
      <c r="CQ143" s="127"/>
      <c r="CR143" s="127"/>
      <c r="CS143" s="127"/>
      <c r="CT143" s="127"/>
      <c r="CU143" s="127"/>
      <c r="CV143" s="127"/>
      <c r="CW143" s="127"/>
      <c r="CX143" s="127"/>
      <c r="CY143" s="127"/>
      <c r="CZ143" s="127"/>
      <c r="DA143" s="127"/>
      <c r="DB143" s="127"/>
      <c r="DC143" s="127"/>
      <c r="DD143" s="127"/>
      <c r="DE143" s="127"/>
      <c r="DF143" s="127"/>
      <c r="DG143" s="127"/>
      <c r="DH143" s="127"/>
      <c r="DI143" s="127"/>
      <c r="DJ143" s="127"/>
      <c r="DK143" s="127"/>
      <c r="DL143" s="127"/>
      <c r="DM143" s="127"/>
      <c r="DN143" s="127"/>
      <c r="DO143" s="127"/>
      <c r="DP143" s="127"/>
      <c r="DQ143" s="127"/>
      <c r="DR143" s="127"/>
      <c r="DS143" s="127"/>
      <c r="DT143" s="127"/>
      <c r="DU143" s="127"/>
      <c r="DV143" s="127"/>
      <c r="DW143" s="127"/>
      <c r="DX143" s="127"/>
      <c r="DY143" s="127"/>
      <c r="DZ143" s="127"/>
      <c r="EA143" s="127"/>
      <c r="EB143" s="127"/>
      <c r="EC143" s="127"/>
      <c r="ED143" s="127"/>
      <c r="EE143" s="127"/>
      <c r="EF143" s="127"/>
      <c r="EG143" s="127"/>
      <c r="EH143" s="127"/>
      <c r="EI143" s="127"/>
      <c r="EJ143" s="127"/>
      <c r="EK143" s="127"/>
      <c r="EL143" s="127"/>
      <c r="EM143" s="127"/>
      <c r="EN143" s="127"/>
      <c r="EO143" s="127"/>
      <c r="EP143" s="127"/>
      <c r="EQ143" s="127"/>
      <c r="ER143" s="127"/>
      <c r="ES143" s="127"/>
      <c r="ET143" s="127"/>
      <c r="EU143" s="127"/>
      <c r="EV143" s="127"/>
      <c r="EW143" s="127"/>
      <c r="EX143" s="127"/>
      <c r="EY143" s="127"/>
      <c r="EZ143" s="127"/>
      <c r="FA143" s="127"/>
      <c r="FB143" s="127"/>
      <c r="FC143" s="127"/>
    </row>
    <row r="144" spans="1:159" ht="18" customHeight="1">
      <c r="I144" s="99"/>
      <c r="J144" s="99"/>
      <c r="K144" s="99"/>
      <c r="L144" s="99"/>
      <c r="M144" s="99"/>
      <c r="N144" s="99"/>
      <c r="O144" s="99"/>
      <c r="P144" s="127"/>
      <c r="Q144" s="127"/>
      <c r="R144" s="127"/>
      <c r="S144" s="127"/>
      <c r="T144" s="127"/>
      <c r="U144" s="127"/>
      <c r="V144" s="127"/>
      <c r="W144" s="127"/>
      <c r="X144" s="127"/>
      <c r="Y144" s="127"/>
      <c r="Z144" s="127"/>
      <c r="AA144" s="127"/>
      <c r="AB144" s="127"/>
      <c r="AC144" s="127"/>
      <c r="AD144" s="127"/>
      <c r="AE144" s="127"/>
      <c r="AF144" s="127"/>
      <c r="AG144" s="127"/>
      <c r="AH144" s="127"/>
      <c r="AI144" s="127"/>
      <c r="AJ144" s="127"/>
      <c r="AK144" s="127"/>
      <c r="AL144" s="127"/>
      <c r="AM144" s="127"/>
      <c r="AN144" s="127"/>
      <c r="AO144" s="127"/>
      <c r="AP144" s="127"/>
      <c r="AQ144" s="127"/>
      <c r="AR144" s="127"/>
      <c r="AS144" s="127"/>
      <c r="AT144" s="127"/>
      <c r="AU144" s="127"/>
      <c r="AV144" s="127"/>
      <c r="AW144" s="127"/>
      <c r="AX144" s="127"/>
      <c r="AY144" s="127"/>
      <c r="AZ144" s="127"/>
      <c r="BA144" s="127"/>
      <c r="BB144" s="127"/>
      <c r="BC144" s="127"/>
      <c r="BD144" s="127"/>
      <c r="BE144" s="127"/>
      <c r="BF144" s="127"/>
      <c r="BG144" s="127"/>
      <c r="BH144" s="127"/>
      <c r="BI144" s="127"/>
      <c r="BJ144" s="127"/>
      <c r="BK144" s="127"/>
      <c r="BL144" s="127"/>
      <c r="BM144" s="127"/>
      <c r="BN144" s="127"/>
      <c r="BO144" s="127"/>
      <c r="BP144" s="127"/>
      <c r="BQ144" s="127"/>
      <c r="BR144" s="127"/>
      <c r="BS144" s="127"/>
      <c r="BT144" s="127"/>
      <c r="BU144" s="127"/>
      <c r="BV144" s="127"/>
      <c r="BW144" s="127"/>
      <c r="BX144" s="127"/>
      <c r="BY144" s="127"/>
      <c r="BZ144" s="127"/>
      <c r="CA144" s="127"/>
      <c r="CB144" s="127"/>
      <c r="CC144" s="127"/>
      <c r="CD144" s="127"/>
      <c r="CE144" s="127"/>
      <c r="CF144" s="127"/>
      <c r="CG144" s="127"/>
      <c r="CH144" s="127"/>
      <c r="CI144" s="127"/>
      <c r="CJ144" s="127"/>
      <c r="CK144" s="127"/>
      <c r="CL144" s="127"/>
      <c r="CM144" s="127"/>
      <c r="CN144" s="127"/>
      <c r="CO144" s="127"/>
      <c r="CP144" s="127"/>
      <c r="CQ144" s="127"/>
      <c r="CR144" s="127"/>
      <c r="CS144" s="127"/>
      <c r="CT144" s="127"/>
      <c r="CU144" s="127"/>
      <c r="CV144" s="127"/>
      <c r="CW144" s="127"/>
      <c r="CX144" s="127"/>
      <c r="CY144" s="127"/>
      <c r="CZ144" s="127"/>
      <c r="DA144" s="127"/>
      <c r="DB144" s="127"/>
      <c r="DC144" s="127"/>
      <c r="DD144" s="127"/>
      <c r="DE144" s="127"/>
      <c r="DF144" s="127"/>
      <c r="DG144" s="127"/>
      <c r="DH144" s="127"/>
      <c r="DI144" s="127"/>
      <c r="DJ144" s="127"/>
      <c r="DK144" s="127"/>
      <c r="DL144" s="127"/>
      <c r="DM144" s="127"/>
      <c r="DN144" s="127"/>
      <c r="DO144" s="127"/>
      <c r="DP144" s="127"/>
      <c r="DQ144" s="127"/>
      <c r="DR144" s="127"/>
      <c r="DS144" s="127"/>
      <c r="DT144" s="127"/>
      <c r="DU144" s="127"/>
      <c r="DV144" s="127"/>
      <c r="DW144" s="127"/>
      <c r="DX144" s="127"/>
      <c r="DY144" s="127"/>
      <c r="DZ144" s="127"/>
      <c r="EA144" s="127"/>
      <c r="EB144" s="127"/>
      <c r="EC144" s="127"/>
      <c r="ED144" s="127"/>
      <c r="EE144" s="127"/>
      <c r="EF144" s="127"/>
      <c r="EG144" s="127"/>
      <c r="EH144" s="127"/>
      <c r="EI144" s="127"/>
      <c r="EJ144" s="127"/>
      <c r="EK144" s="127"/>
      <c r="EL144" s="127"/>
      <c r="EM144" s="127"/>
      <c r="EN144" s="127"/>
      <c r="EO144" s="127"/>
      <c r="EP144" s="127"/>
      <c r="EQ144" s="127"/>
      <c r="ER144" s="127"/>
      <c r="ES144" s="127"/>
      <c r="ET144" s="127"/>
      <c r="EU144" s="127"/>
      <c r="EV144" s="127"/>
      <c r="EW144" s="127"/>
      <c r="EX144" s="127"/>
      <c r="EY144" s="127"/>
      <c r="EZ144" s="127"/>
      <c r="FA144" s="127"/>
      <c r="FB144" s="127"/>
      <c r="FC144" s="127"/>
    </row>
  </sheetData>
  <autoFilter ref="A6:FC118"/>
  <pageMargins left="0.26" right="0.16" top="0.51" bottom="0.17" header="0.5" footer="0.26"/>
  <pageSetup paperSize="9" scale="8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421"/>
  <sheetViews>
    <sheetView topLeftCell="A7" workbookViewId="0">
      <pane ySplit="1" topLeftCell="A113" activePane="bottomLeft" state="frozen"/>
      <selection activeCell="D27" sqref="D27"/>
      <selection pane="bottomLeft" activeCell="D27" sqref="D27"/>
    </sheetView>
  </sheetViews>
  <sheetFormatPr defaultColWidth="9.140625" defaultRowHeight="12.75"/>
  <cols>
    <col min="1" max="1" width="14.28515625" style="5" bestFit="1" customWidth="1"/>
    <col min="2" max="2" width="48.42578125" style="5" bestFit="1" customWidth="1"/>
    <col min="3" max="3" width="41.5703125" style="5" bestFit="1" customWidth="1"/>
    <col min="4" max="4" width="6.85546875" style="5" bestFit="1" customWidth="1"/>
    <col min="5" max="5" width="27" style="5" bestFit="1" customWidth="1"/>
    <col min="6" max="6" width="18.28515625" style="5" bestFit="1" customWidth="1"/>
    <col min="7" max="7" width="25.140625" style="5" bestFit="1" customWidth="1"/>
    <col min="8" max="8" width="18.140625" style="5" bestFit="1" customWidth="1"/>
    <col min="9" max="10" width="23.28515625" style="5" bestFit="1" customWidth="1"/>
    <col min="11" max="11" width="9.140625" style="5"/>
    <col min="12" max="12" width="22.7109375" style="5" bestFit="1" customWidth="1"/>
    <col min="13" max="13" width="14.28515625" style="5" bestFit="1" customWidth="1"/>
    <col min="14" max="14" width="12.42578125" style="5" bestFit="1" customWidth="1"/>
    <col min="15" max="16384" width="9.140625" style="5"/>
  </cols>
  <sheetData>
    <row r="1" spans="1:10" ht="13.5" thickTop="1">
      <c r="A1" s="2"/>
      <c r="B1" s="3"/>
      <c r="C1" s="3"/>
      <c r="D1" s="3"/>
      <c r="E1" s="3"/>
      <c r="F1" s="3"/>
      <c r="G1" s="3"/>
      <c r="H1" s="3"/>
      <c r="I1" s="3"/>
      <c r="J1" s="4"/>
    </row>
    <row r="2" spans="1:10">
      <c r="A2" s="6"/>
      <c r="B2" s="7"/>
      <c r="C2" s="7"/>
      <c r="D2" s="7"/>
      <c r="E2" s="7"/>
      <c r="F2" s="7"/>
      <c r="G2" s="7"/>
      <c r="H2" s="7"/>
      <c r="I2" s="7"/>
      <c r="J2" s="8"/>
    </row>
    <row r="3" spans="1:10">
      <c r="A3" s="6"/>
      <c r="B3" s="7"/>
      <c r="C3" s="7"/>
      <c r="D3" s="7"/>
      <c r="E3" s="7"/>
      <c r="F3" s="7"/>
      <c r="G3" s="7"/>
      <c r="H3" s="7"/>
      <c r="I3" s="7"/>
      <c r="J3" s="8"/>
    </row>
    <row r="4" spans="1:10">
      <c r="A4" s="6"/>
      <c r="B4" s="7"/>
      <c r="C4" s="7"/>
      <c r="D4" s="7"/>
      <c r="E4" s="7"/>
      <c r="F4" s="7"/>
      <c r="G4" s="7"/>
      <c r="H4" s="7"/>
      <c r="I4" s="7"/>
      <c r="J4" s="8"/>
    </row>
    <row r="5" spans="1:10">
      <c r="A5" s="348" t="s">
        <v>91</v>
      </c>
      <c r="B5" s="349"/>
      <c r="C5" s="349"/>
      <c r="D5" s="349"/>
      <c r="E5" s="349"/>
      <c r="F5" s="7"/>
      <c r="G5" s="7"/>
      <c r="H5" s="7"/>
      <c r="I5" s="7"/>
      <c r="J5" s="8"/>
    </row>
    <row r="6" spans="1:10">
      <c r="A6" s="6"/>
      <c r="B6" s="7"/>
      <c r="C6" s="7"/>
      <c r="D6" s="7"/>
      <c r="E6" s="7"/>
      <c r="F6" s="7"/>
      <c r="G6" s="7"/>
      <c r="H6" s="7"/>
      <c r="I6" s="7"/>
      <c r="J6" s="8"/>
    </row>
    <row r="7" spans="1:10">
      <c r="A7" s="9" t="s">
        <v>92</v>
      </c>
      <c r="B7" s="10" t="s">
        <v>93</v>
      </c>
      <c r="C7" s="10" t="s">
        <v>94</v>
      </c>
      <c r="D7" s="10" t="s">
        <v>95</v>
      </c>
      <c r="E7" s="11" t="s">
        <v>96</v>
      </c>
      <c r="F7" s="11" t="s">
        <v>97</v>
      </c>
      <c r="G7" s="11" t="s">
        <v>98</v>
      </c>
      <c r="H7" s="11" t="s">
        <v>99</v>
      </c>
      <c r="I7" s="11" t="s">
        <v>100</v>
      </c>
      <c r="J7" s="12" t="s">
        <v>101</v>
      </c>
    </row>
    <row r="8" spans="1:10">
      <c r="A8" s="13" t="s">
        <v>102</v>
      </c>
      <c r="B8" s="14" t="s">
        <v>103</v>
      </c>
      <c r="C8" s="14" t="s">
        <v>104</v>
      </c>
      <c r="D8" s="14"/>
      <c r="E8" s="15">
        <v>619.25</v>
      </c>
      <c r="F8" s="15">
        <v>0</v>
      </c>
      <c r="G8" s="15">
        <v>619.25</v>
      </c>
      <c r="H8" s="15">
        <v>0</v>
      </c>
      <c r="I8" s="15">
        <v>619.25</v>
      </c>
      <c r="J8" s="16">
        <v>25658.84</v>
      </c>
    </row>
    <row r="9" spans="1:10">
      <c r="A9" s="13" t="s">
        <v>105</v>
      </c>
      <c r="B9" s="14" t="s">
        <v>106</v>
      </c>
      <c r="C9" s="14" t="s">
        <v>104</v>
      </c>
      <c r="D9" s="14"/>
      <c r="E9" s="15">
        <v>50000</v>
      </c>
      <c r="F9" s="15">
        <v>0</v>
      </c>
      <c r="G9" s="15">
        <v>50000</v>
      </c>
      <c r="H9" s="15">
        <v>0</v>
      </c>
      <c r="I9" s="15">
        <v>50000</v>
      </c>
      <c r="J9" s="16">
        <v>50000</v>
      </c>
    </row>
    <row r="10" spans="1:10">
      <c r="A10" s="13" t="s">
        <v>107</v>
      </c>
      <c r="B10" s="14" t="s">
        <v>108</v>
      </c>
      <c r="C10" s="14" t="s">
        <v>104</v>
      </c>
      <c r="D10" s="14"/>
      <c r="E10" s="15">
        <v>100000</v>
      </c>
      <c r="F10" s="15">
        <v>0</v>
      </c>
      <c r="G10" s="15">
        <v>100000</v>
      </c>
      <c r="H10" s="15">
        <v>0</v>
      </c>
      <c r="I10" s="15">
        <v>100000</v>
      </c>
      <c r="J10" s="16">
        <v>200000</v>
      </c>
    </row>
    <row r="11" spans="1:10">
      <c r="A11" s="13" t="s">
        <v>109</v>
      </c>
      <c r="B11" s="14" t="s">
        <v>110</v>
      </c>
      <c r="C11" s="14" t="s">
        <v>104</v>
      </c>
      <c r="D11" s="14"/>
      <c r="E11" s="15">
        <v>5000</v>
      </c>
      <c r="F11" s="15">
        <v>0</v>
      </c>
      <c r="G11" s="15">
        <v>5000</v>
      </c>
      <c r="H11" s="15">
        <v>0</v>
      </c>
      <c r="I11" s="15">
        <v>5000</v>
      </c>
      <c r="J11" s="16">
        <v>5000</v>
      </c>
    </row>
    <row r="12" spans="1:10">
      <c r="A12" s="13" t="s">
        <v>111</v>
      </c>
      <c r="B12" s="14" t="s">
        <v>112</v>
      </c>
      <c r="C12" s="14" t="s">
        <v>104</v>
      </c>
      <c r="D12" s="14"/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6">
        <v>0</v>
      </c>
    </row>
    <row r="13" spans="1:10">
      <c r="A13" s="13" t="s">
        <v>113</v>
      </c>
      <c r="B13" s="14" t="s">
        <v>114</v>
      </c>
      <c r="C13" s="14" t="s">
        <v>104</v>
      </c>
      <c r="D13" s="14"/>
      <c r="E13" s="15">
        <v>10000</v>
      </c>
      <c r="F13" s="15">
        <v>0</v>
      </c>
      <c r="G13" s="15">
        <v>10000</v>
      </c>
      <c r="H13" s="15">
        <v>0</v>
      </c>
      <c r="I13" s="15">
        <v>10000</v>
      </c>
      <c r="J13" s="16">
        <v>0</v>
      </c>
    </row>
    <row r="14" spans="1:10">
      <c r="A14" s="13" t="s">
        <v>115</v>
      </c>
      <c r="B14" s="14" t="s">
        <v>116</v>
      </c>
      <c r="C14" s="14" t="s">
        <v>104</v>
      </c>
      <c r="D14" s="14"/>
      <c r="E14" s="15">
        <v>30000</v>
      </c>
      <c r="F14" s="15">
        <v>0</v>
      </c>
      <c r="G14" s="15">
        <v>30000</v>
      </c>
      <c r="H14" s="15">
        <v>0</v>
      </c>
      <c r="I14" s="15">
        <v>30000</v>
      </c>
      <c r="J14" s="16">
        <v>3617.68</v>
      </c>
    </row>
    <row r="15" spans="1:10">
      <c r="A15" s="13" t="s">
        <v>117</v>
      </c>
      <c r="B15" s="14" t="s">
        <v>118</v>
      </c>
      <c r="C15" s="14" t="s">
        <v>104</v>
      </c>
      <c r="D15" s="14"/>
      <c r="E15" s="15">
        <v>0</v>
      </c>
      <c r="F15" s="15">
        <v>0</v>
      </c>
      <c r="G15" s="15">
        <v>0</v>
      </c>
      <c r="H15" s="15">
        <v>-4442162.3499999996</v>
      </c>
      <c r="I15" s="15">
        <v>-4442162.3499999996</v>
      </c>
      <c r="J15" s="16">
        <v>3397971.2</v>
      </c>
    </row>
    <row r="16" spans="1:10">
      <c r="A16" s="13" t="s">
        <v>119</v>
      </c>
      <c r="B16" s="14" t="s">
        <v>120</v>
      </c>
      <c r="C16" s="14" t="s">
        <v>104</v>
      </c>
      <c r="D16" s="14"/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6">
        <v>0</v>
      </c>
    </row>
    <row r="17" spans="1:10">
      <c r="A17" s="13" t="s">
        <v>121</v>
      </c>
      <c r="B17" s="14" t="s">
        <v>122</v>
      </c>
      <c r="C17" s="14" t="s">
        <v>104</v>
      </c>
      <c r="D17" s="14"/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6">
        <v>12312.4</v>
      </c>
    </row>
    <row r="18" spans="1:10">
      <c r="A18" s="13" t="s">
        <v>123</v>
      </c>
      <c r="B18" s="14" t="s">
        <v>124</v>
      </c>
      <c r="C18" s="14" t="s">
        <v>104</v>
      </c>
      <c r="D18" s="14"/>
      <c r="E18" s="15">
        <v>1000</v>
      </c>
      <c r="F18" s="15">
        <v>0</v>
      </c>
      <c r="G18" s="15">
        <v>1000</v>
      </c>
      <c r="H18" s="15">
        <v>0</v>
      </c>
      <c r="I18" s="15">
        <v>1000</v>
      </c>
      <c r="J18" s="16">
        <v>0</v>
      </c>
    </row>
    <row r="19" spans="1:10">
      <c r="A19" s="13" t="s">
        <v>125</v>
      </c>
      <c r="B19" s="14" t="s">
        <v>126</v>
      </c>
      <c r="C19" s="14" t="s">
        <v>104</v>
      </c>
      <c r="D19" s="14"/>
      <c r="E19" s="15">
        <v>757.65</v>
      </c>
      <c r="F19" s="15">
        <v>0</v>
      </c>
      <c r="G19" s="15">
        <v>757.65</v>
      </c>
      <c r="H19" s="15">
        <v>0</v>
      </c>
      <c r="I19" s="15">
        <v>757.65</v>
      </c>
      <c r="J19" s="16">
        <v>12018.47</v>
      </c>
    </row>
    <row r="20" spans="1:10">
      <c r="A20" s="13" t="s">
        <v>127</v>
      </c>
      <c r="B20" s="14" t="s">
        <v>128</v>
      </c>
      <c r="C20" s="14" t="s">
        <v>104</v>
      </c>
      <c r="D20" s="14"/>
      <c r="E20" s="15">
        <v>6187291.1900000004</v>
      </c>
      <c r="F20" s="15">
        <v>0</v>
      </c>
      <c r="G20" s="15">
        <v>6187291.1900000004</v>
      </c>
      <c r="H20" s="15">
        <v>0</v>
      </c>
      <c r="I20" s="15">
        <v>6187291.1900000004</v>
      </c>
      <c r="J20" s="16">
        <v>0</v>
      </c>
    </row>
    <row r="21" spans="1:10">
      <c r="A21" s="13" t="s">
        <v>129</v>
      </c>
      <c r="B21" s="14" t="s">
        <v>130</v>
      </c>
      <c r="C21" s="14" t="s">
        <v>104</v>
      </c>
      <c r="D21" s="14"/>
      <c r="E21" s="15">
        <v>1811756.7</v>
      </c>
      <c r="F21" s="15">
        <v>0</v>
      </c>
      <c r="G21" s="15">
        <v>1811756.7</v>
      </c>
      <c r="H21" s="15">
        <v>0</v>
      </c>
      <c r="I21" s="15">
        <v>1811756.7</v>
      </c>
      <c r="J21" s="16">
        <v>73995.02</v>
      </c>
    </row>
    <row r="22" spans="1:10">
      <c r="A22" s="13" t="s">
        <v>131</v>
      </c>
      <c r="B22" s="14" t="s">
        <v>132</v>
      </c>
      <c r="C22" s="14" t="s">
        <v>104</v>
      </c>
      <c r="D22" s="14"/>
      <c r="E22" s="15">
        <v>11319208.869999999</v>
      </c>
      <c r="F22" s="15">
        <v>0</v>
      </c>
      <c r="G22" s="15">
        <v>11319208.869999999</v>
      </c>
      <c r="H22" s="15">
        <v>0</v>
      </c>
      <c r="I22" s="15">
        <v>11319208.869999999</v>
      </c>
      <c r="J22" s="16">
        <v>1746029.94</v>
      </c>
    </row>
    <row r="23" spans="1:10">
      <c r="A23" s="13" t="s">
        <v>133</v>
      </c>
      <c r="B23" s="14" t="s">
        <v>134</v>
      </c>
      <c r="C23" s="14" t="s">
        <v>104</v>
      </c>
      <c r="D23" s="14"/>
      <c r="E23" s="15">
        <v>25739.78</v>
      </c>
      <c r="F23" s="15">
        <v>47.65</v>
      </c>
      <c r="G23" s="15">
        <v>25787.43</v>
      </c>
      <c r="H23" s="15">
        <v>0</v>
      </c>
      <c r="I23" s="15">
        <v>25787.43</v>
      </c>
      <c r="J23" s="16">
        <v>950.05</v>
      </c>
    </row>
    <row r="24" spans="1:10">
      <c r="A24" s="13" t="s">
        <v>135</v>
      </c>
      <c r="B24" s="14" t="s">
        <v>136</v>
      </c>
      <c r="C24" s="14" t="s">
        <v>104</v>
      </c>
      <c r="D24" s="14"/>
      <c r="E24" s="15">
        <v>6888465.3300000001</v>
      </c>
      <c r="F24" s="15">
        <v>0</v>
      </c>
      <c r="G24" s="15">
        <v>6888465.3300000001</v>
      </c>
      <c r="H24" s="15">
        <v>0</v>
      </c>
      <c r="I24" s="15">
        <v>6888465.3300000001</v>
      </c>
      <c r="J24" s="16">
        <v>0</v>
      </c>
    </row>
    <row r="25" spans="1:10">
      <c r="A25" s="13" t="s">
        <v>137</v>
      </c>
      <c r="B25" s="14" t="s">
        <v>138</v>
      </c>
      <c r="C25" s="14" t="s">
        <v>104</v>
      </c>
      <c r="D25" s="14"/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6">
        <v>0</v>
      </c>
    </row>
    <row r="26" spans="1:10">
      <c r="A26" s="13" t="s">
        <v>139</v>
      </c>
      <c r="B26" s="14" t="s">
        <v>140</v>
      </c>
      <c r="C26" s="14" t="s">
        <v>104</v>
      </c>
      <c r="D26" s="14"/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6">
        <v>0</v>
      </c>
    </row>
    <row r="27" spans="1:10">
      <c r="A27" s="13" t="s">
        <v>141</v>
      </c>
      <c r="B27" s="14" t="s">
        <v>142</v>
      </c>
      <c r="C27" s="14" t="s">
        <v>59</v>
      </c>
      <c r="D27" s="14"/>
      <c r="E27" s="15">
        <v>100000</v>
      </c>
      <c r="F27" s="15">
        <v>0</v>
      </c>
      <c r="G27" s="15">
        <v>100000</v>
      </c>
      <c r="H27" s="15">
        <v>0</v>
      </c>
      <c r="I27" s="15">
        <v>100000</v>
      </c>
      <c r="J27" s="16">
        <v>100000</v>
      </c>
    </row>
    <row r="28" spans="1:10">
      <c r="A28" s="13" t="s">
        <v>143</v>
      </c>
      <c r="B28" s="14" t="s">
        <v>144</v>
      </c>
      <c r="C28" s="14" t="s">
        <v>59</v>
      </c>
      <c r="D28" s="14"/>
      <c r="E28" s="15">
        <v>25703.46</v>
      </c>
      <c r="F28" s="15">
        <v>143.72999999999999</v>
      </c>
      <c r="G28" s="15">
        <v>25847.19</v>
      </c>
      <c r="H28" s="15">
        <v>0</v>
      </c>
      <c r="I28" s="15">
        <v>25847.19</v>
      </c>
      <c r="J28" s="16">
        <v>6000000</v>
      </c>
    </row>
    <row r="29" spans="1:10">
      <c r="A29" s="13" t="s">
        <v>145</v>
      </c>
      <c r="B29" s="14" t="s">
        <v>146</v>
      </c>
      <c r="C29" s="14" t="s">
        <v>59</v>
      </c>
      <c r="D29" s="14"/>
      <c r="E29" s="15">
        <v>18104.79</v>
      </c>
      <c r="F29" s="15">
        <v>99.53</v>
      </c>
      <c r="G29" s="15">
        <v>18204.32</v>
      </c>
      <c r="H29" s="15">
        <v>0</v>
      </c>
      <c r="I29" s="15">
        <v>18204.32</v>
      </c>
      <c r="J29" s="16">
        <v>0</v>
      </c>
    </row>
    <row r="30" spans="1:10" s="33" customFormat="1">
      <c r="A30" s="31" t="s">
        <v>147</v>
      </c>
      <c r="B30" s="32" t="s">
        <v>148</v>
      </c>
      <c r="C30" s="32" t="s">
        <v>149</v>
      </c>
      <c r="D30" s="32"/>
      <c r="E30" s="29">
        <v>68322056.719999999</v>
      </c>
      <c r="F30" s="29">
        <v>-933986.95</v>
      </c>
      <c r="G30" s="29">
        <v>67388069.769999996</v>
      </c>
      <c r="H30" s="29">
        <v>-3548523.3</v>
      </c>
      <c r="I30" s="29">
        <v>63839546.469999999</v>
      </c>
      <c r="J30" s="30">
        <v>65919656.810000002</v>
      </c>
    </row>
    <row r="31" spans="1:10" s="33" customFormat="1">
      <c r="A31" s="31" t="s">
        <v>150</v>
      </c>
      <c r="B31" s="32" t="s">
        <v>151</v>
      </c>
      <c r="C31" s="32" t="s">
        <v>149</v>
      </c>
      <c r="D31" s="32"/>
      <c r="E31" s="29">
        <v>283915.24</v>
      </c>
      <c r="F31" s="29">
        <v>0</v>
      </c>
      <c r="G31" s="29">
        <v>283915.24</v>
      </c>
      <c r="H31" s="29">
        <v>-283915.24</v>
      </c>
      <c r="I31" s="29">
        <v>0</v>
      </c>
      <c r="J31" s="30">
        <v>0</v>
      </c>
    </row>
    <row r="32" spans="1:10" s="33" customFormat="1">
      <c r="A32" s="31" t="s">
        <v>152</v>
      </c>
      <c r="B32" s="32" t="s">
        <v>153</v>
      </c>
      <c r="C32" s="32" t="s">
        <v>149</v>
      </c>
      <c r="D32" s="32"/>
      <c r="E32" s="29">
        <v>54993483.090000004</v>
      </c>
      <c r="F32" s="29">
        <v>-40000000</v>
      </c>
      <c r="G32" s="29">
        <v>14993483.09</v>
      </c>
      <c r="H32" s="29">
        <v>0</v>
      </c>
      <c r="I32" s="29">
        <v>14993483.09</v>
      </c>
      <c r="J32" s="30">
        <v>2673823.9500000002</v>
      </c>
    </row>
    <row r="33" spans="1:14">
      <c r="A33" s="13" t="s">
        <v>154</v>
      </c>
      <c r="B33" s="14" t="s">
        <v>155</v>
      </c>
      <c r="C33" s="14" t="s">
        <v>156</v>
      </c>
      <c r="D33" s="14"/>
      <c r="E33" s="15">
        <v>10684093.4</v>
      </c>
      <c r="F33" s="15">
        <v>94520.55</v>
      </c>
      <c r="G33" s="15">
        <v>10778613.949999999</v>
      </c>
      <c r="H33" s="15">
        <v>0</v>
      </c>
      <c r="I33" s="15">
        <v>10778613.949999999</v>
      </c>
      <c r="J33" s="16">
        <v>8104340</v>
      </c>
    </row>
    <row r="34" spans="1:14">
      <c r="A34" s="13" t="s">
        <v>157</v>
      </c>
      <c r="B34" s="14" t="s">
        <v>158</v>
      </c>
      <c r="C34" s="14" t="s">
        <v>159</v>
      </c>
      <c r="D34" s="14"/>
      <c r="E34" s="15">
        <v>0</v>
      </c>
      <c r="F34" s="15">
        <v>0</v>
      </c>
      <c r="G34" s="15">
        <v>0</v>
      </c>
      <c r="H34" s="15">
        <v>1378959.98</v>
      </c>
      <c r="I34" s="15">
        <v>1378959.98</v>
      </c>
      <c r="J34" s="16">
        <v>1839692.67</v>
      </c>
    </row>
    <row r="35" spans="1:14">
      <c r="A35" s="13" t="s">
        <v>160</v>
      </c>
      <c r="B35" s="14" t="s">
        <v>161</v>
      </c>
      <c r="C35" s="14" t="s">
        <v>159</v>
      </c>
      <c r="D35" s="14"/>
      <c r="E35" s="15">
        <v>0</v>
      </c>
      <c r="F35" s="15">
        <v>0</v>
      </c>
      <c r="G35" s="15">
        <v>0</v>
      </c>
      <c r="H35" s="15">
        <v>2169563.3199999998</v>
      </c>
      <c r="I35" s="15">
        <v>2169563.3199999998</v>
      </c>
      <c r="J35" s="16">
        <v>979525.6</v>
      </c>
    </row>
    <row r="36" spans="1:14">
      <c r="A36" s="13" t="s">
        <v>162</v>
      </c>
      <c r="B36" s="14" t="s">
        <v>163</v>
      </c>
      <c r="C36" s="14" t="s">
        <v>164</v>
      </c>
      <c r="D36" s="14"/>
      <c r="E36" s="15">
        <v>513.6</v>
      </c>
      <c r="F36" s="15">
        <v>0</v>
      </c>
      <c r="G36" s="15">
        <v>513.6</v>
      </c>
      <c r="H36" s="15">
        <v>0</v>
      </c>
      <c r="I36" s="15">
        <v>513.6</v>
      </c>
      <c r="J36" s="16">
        <v>0</v>
      </c>
    </row>
    <row r="37" spans="1:14">
      <c r="A37" s="13" t="s">
        <v>165</v>
      </c>
      <c r="B37" s="14" t="s">
        <v>166</v>
      </c>
      <c r="C37" s="14" t="s">
        <v>164</v>
      </c>
      <c r="D37" s="14"/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6">
        <v>0</v>
      </c>
    </row>
    <row r="38" spans="1:14">
      <c r="A38" s="13" t="s">
        <v>167</v>
      </c>
      <c r="B38" s="14" t="s">
        <v>168</v>
      </c>
      <c r="C38" s="14" t="s">
        <v>169</v>
      </c>
      <c r="D38" s="14"/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6">
        <v>0</v>
      </c>
    </row>
    <row r="39" spans="1:14">
      <c r="A39" s="13" t="s">
        <v>170</v>
      </c>
      <c r="B39" s="14" t="s">
        <v>171</v>
      </c>
      <c r="C39" s="14" t="s">
        <v>169</v>
      </c>
      <c r="D39" s="14"/>
      <c r="E39" s="15">
        <v>604650</v>
      </c>
      <c r="F39" s="15">
        <v>0</v>
      </c>
      <c r="G39" s="15">
        <v>604650</v>
      </c>
      <c r="H39" s="15">
        <v>0</v>
      </c>
      <c r="I39" s="15">
        <v>604650</v>
      </c>
      <c r="J39" s="16">
        <v>-568421.72</v>
      </c>
    </row>
    <row r="40" spans="1:14">
      <c r="A40" s="13" t="s">
        <v>172</v>
      </c>
      <c r="B40" s="14" t="s">
        <v>173</v>
      </c>
      <c r="C40" s="14" t="s">
        <v>169</v>
      </c>
      <c r="D40" s="14"/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6">
        <v>0</v>
      </c>
    </row>
    <row r="41" spans="1:14">
      <c r="A41" s="13" t="s">
        <v>174</v>
      </c>
      <c r="B41" s="14" t="s">
        <v>175</v>
      </c>
      <c r="C41" s="14" t="s">
        <v>169</v>
      </c>
      <c r="D41" s="14"/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6">
        <v>0</v>
      </c>
    </row>
    <row r="42" spans="1:14">
      <c r="A42" s="13" t="s">
        <v>176</v>
      </c>
      <c r="B42" s="14" t="s">
        <v>177</v>
      </c>
      <c r="C42" s="14" t="s">
        <v>169</v>
      </c>
      <c r="D42" s="14"/>
      <c r="E42" s="15">
        <v>134872.59</v>
      </c>
      <c r="F42" s="15">
        <v>0</v>
      </c>
      <c r="G42" s="15">
        <v>134872.59</v>
      </c>
      <c r="H42" s="15">
        <v>0</v>
      </c>
      <c r="I42" s="15">
        <v>134872.59</v>
      </c>
      <c r="J42" s="16">
        <v>134289</v>
      </c>
    </row>
    <row r="43" spans="1:14">
      <c r="A43" s="13" t="s">
        <v>178</v>
      </c>
      <c r="B43" s="14" t="s">
        <v>179</v>
      </c>
      <c r="C43" s="14" t="s">
        <v>169</v>
      </c>
      <c r="D43" s="14"/>
      <c r="E43" s="15">
        <v>20160</v>
      </c>
      <c r="F43" s="15">
        <v>0</v>
      </c>
      <c r="G43" s="15">
        <v>20160</v>
      </c>
      <c r="H43" s="15">
        <v>0</v>
      </c>
      <c r="I43" s="15">
        <v>20160</v>
      </c>
      <c r="J43" s="16">
        <v>10176</v>
      </c>
    </row>
    <row r="44" spans="1:14">
      <c r="A44" s="13" t="s">
        <v>180</v>
      </c>
      <c r="B44" s="14" t="s">
        <v>181</v>
      </c>
      <c r="C44" s="14" t="s">
        <v>169</v>
      </c>
      <c r="D44" s="14"/>
      <c r="E44" s="15">
        <v>1546712.8</v>
      </c>
      <c r="F44" s="15">
        <v>0</v>
      </c>
      <c r="G44" s="15">
        <v>1546712.8</v>
      </c>
      <c r="H44" s="15">
        <v>0</v>
      </c>
      <c r="I44" s="15">
        <v>1546712.8</v>
      </c>
      <c r="J44" s="16">
        <v>767067.3</v>
      </c>
      <c r="M44" s="165">
        <f>I44+I45+I46</f>
        <v>9175329.4500000011</v>
      </c>
      <c r="N44" s="165">
        <f>J44+J45+J46</f>
        <v>6059312.209999999</v>
      </c>
    </row>
    <row r="45" spans="1:14">
      <c r="A45" s="13" t="s">
        <v>182</v>
      </c>
      <c r="B45" s="14" t="s">
        <v>183</v>
      </c>
      <c r="C45" s="14" t="s">
        <v>169</v>
      </c>
      <c r="D45" s="14"/>
      <c r="E45" s="15">
        <v>944482.17</v>
      </c>
      <c r="F45" s="15">
        <v>0</v>
      </c>
      <c r="G45" s="15">
        <v>944482.17</v>
      </c>
      <c r="H45" s="15">
        <v>0</v>
      </c>
      <c r="I45" s="15">
        <v>944482.17</v>
      </c>
      <c r="J45" s="16">
        <v>391875.89</v>
      </c>
    </row>
    <row r="46" spans="1:14">
      <c r="A46" s="13" t="s">
        <v>184</v>
      </c>
      <c r="B46" s="14" t="s">
        <v>185</v>
      </c>
      <c r="C46" s="14" t="s">
        <v>169</v>
      </c>
      <c r="D46" s="14"/>
      <c r="E46" s="15">
        <v>6684134.4800000004</v>
      </c>
      <c r="F46" s="15">
        <v>0</v>
      </c>
      <c r="G46" s="15">
        <v>6684134.4800000004</v>
      </c>
      <c r="H46" s="15">
        <v>0</v>
      </c>
      <c r="I46" s="15">
        <v>6684134.4800000004</v>
      </c>
      <c r="J46" s="16">
        <v>4900369.0199999996</v>
      </c>
      <c r="M46" s="166">
        <v>15049163</v>
      </c>
      <c r="N46" s="166">
        <v>6569061</v>
      </c>
    </row>
    <row r="47" spans="1:14">
      <c r="A47" s="13" t="s">
        <v>186</v>
      </c>
      <c r="B47" s="14" t="s">
        <v>187</v>
      </c>
      <c r="C47" s="14" t="s">
        <v>169</v>
      </c>
      <c r="D47" s="14"/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6">
        <v>0</v>
      </c>
      <c r="M47" s="166">
        <v>9175329</v>
      </c>
      <c r="N47" s="166">
        <v>6059312</v>
      </c>
    </row>
    <row r="48" spans="1:14">
      <c r="A48" s="13" t="s">
        <v>188</v>
      </c>
      <c r="B48" s="14" t="s">
        <v>189</v>
      </c>
      <c r="C48" s="14" t="s">
        <v>169</v>
      </c>
      <c r="D48" s="14"/>
      <c r="E48" s="15">
        <v>87361.65</v>
      </c>
      <c r="F48" s="15">
        <v>0</v>
      </c>
      <c r="G48" s="15">
        <v>87361.65</v>
      </c>
      <c r="H48" s="15">
        <v>0</v>
      </c>
      <c r="I48" s="15">
        <v>87361.65</v>
      </c>
      <c r="J48" s="16">
        <v>49406.68</v>
      </c>
      <c r="M48" s="166">
        <v>2113120</v>
      </c>
      <c r="N48" s="166">
        <v>2030333</v>
      </c>
    </row>
    <row r="49" spans="1:14" ht="13.5" thickBot="1">
      <c r="A49" s="13" t="s">
        <v>190</v>
      </c>
      <c r="B49" s="14" t="s">
        <v>191</v>
      </c>
      <c r="C49" s="14" t="s">
        <v>169</v>
      </c>
      <c r="D49" s="14"/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6">
        <v>0</v>
      </c>
      <c r="M49" s="167">
        <v>847044</v>
      </c>
      <c r="N49" s="167">
        <v>334513</v>
      </c>
    </row>
    <row r="50" spans="1:14">
      <c r="A50" s="13" t="s">
        <v>192</v>
      </c>
      <c r="B50" s="14" t="s">
        <v>193</v>
      </c>
      <c r="C50" s="14" t="s">
        <v>169</v>
      </c>
      <c r="D50" s="14"/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6">
        <v>0</v>
      </c>
      <c r="M50" s="5">
        <f>SUBTOTAL(9,M46:M49)</f>
        <v>27184656</v>
      </c>
      <c r="N50" s="5">
        <f>SUBTOTAL(9,N46:N49)</f>
        <v>14993219</v>
      </c>
    </row>
    <row r="51" spans="1:14">
      <c r="A51" s="13" t="s">
        <v>194</v>
      </c>
      <c r="B51" s="14" t="s">
        <v>195</v>
      </c>
      <c r="C51" s="14" t="s">
        <v>169</v>
      </c>
      <c r="D51" s="14"/>
      <c r="E51" s="15">
        <v>5247395.8600000003</v>
      </c>
      <c r="F51" s="15">
        <v>0</v>
      </c>
      <c r="G51" s="15">
        <v>5247395.8600000003</v>
      </c>
      <c r="H51" s="15">
        <v>0</v>
      </c>
      <c r="I51" s="15">
        <v>5247395.8600000003</v>
      </c>
      <c r="J51" s="16">
        <v>5394401.8399999999</v>
      </c>
    </row>
    <row r="52" spans="1:14">
      <c r="A52" s="13" t="s">
        <v>196</v>
      </c>
      <c r="B52" s="14" t="s">
        <v>197</v>
      </c>
      <c r="C52" s="14" t="s">
        <v>169</v>
      </c>
      <c r="D52" s="14"/>
      <c r="E52" s="15">
        <v>9801767.3499999996</v>
      </c>
      <c r="F52" s="15">
        <v>0</v>
      </c>
      <c r="G52" s="15">
        <v>9801767.3499999996</v>
      </c>
      <c r="H52" s="15">
        <v>0</v>
      </c>
      <c r="I52" s="15">
        <v>9801767.3499999996</v>
      </c>
      <c r="J52" s="16">
        <v>1174659.56</v>
      </c>
    </row>
    <row r="53" spans="1:14">
      <c r="A53" s="13" t="s">
        <v>198</v>
      </c>
      <c r="B53" s="14" t="s">
        <v>199</v>
      </c>
      <c r="C53" s="14" t="s">
        <v>169</v>
      </c>
      <c r="D53" s="14"/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6">
        <v>0</v>
      </c>
    </row>
    <row r="54" spans="1:14">
      <c r="A54" s="13" t="s">
        <v>200</v>
      </c>
      <c r="B54" s="14" t="s">
        <v>201</v>
      </c>
      <c r="C54" s="14" t="s">
        <v>169</v>
      </c>
      <c r="D54" s="14"/>
      <c r="E54" s="15">
        <v>1960495.11</v>
      </c>
      <c r="F54" s="15">
        <v>152624.5</v>
      </c>
      <c r="G54" s="15">
        <v>2113119.61</v>
      </c>
      <c r="H54" s="15">
        <v>0</v>
      </c>
      <c r="I54" s="15">
        <v>2113119.61</v>
      </c>
      <c r="J54" s="16">
        <v>2030333.25</v>
      </c>
    </row>
    <row r="55" spans="1:14">
      <c r="A55" s="13" t="s">
        <v>202</v>
      </c>
      <c r="B55" s="14" t="s">
        <v>203</v>
      </c>
      <c r="C55" s="14" t="s">
        <v>169</v>
      </c>
      <c r="D55" s="14"/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6">
        <v>0</v>
      </c>
    </row>
    <row r="56" spans="1:14">
      <c r="A56" s="13" t="s">
        <v>204</v>
      </c>
      <c r="B56" s="14" t="s">
        <v>205</v>
      </c>
      <c r="C56" s="14" t="s">
        <v>169</v>
      </c>
      <c r="D56" s="14"/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6">
        <v>0</v>
      </c>
    </row>
    <row r="57" spans="1:14">
      <c r="A57" s="13" t="s">
        <v>206</v>
      </c>
      <c r="B57" s="14" t="s">
        <v>207</v>
      </c>
      <c r="C57" s="14" t="s">
        <v>169</v>
      </c>
      <c r="D57" s="14"/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6">
        <v>709062.06</v>
      </c>
    </row>
    <row r="58" spans="1:14">
      <c r="A58" s="13" t="s">
        <v>208</v>
      </c>
      <c r="B58" s="14" t="s">
        <v>209</v>
      </c>
      <c r="C58" s="14" t="s">
        <v>169</v>
      </c>
      <c r="D58" s="14"/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6">
        <v>0</v>
      </c>
    </row>
    <row r="59" spans="1:14">
      <c r="A59" s="13" t="s">
        <v>210</v>
      </c>
      <c r="B59" s="14" t="s">
        <v>211</v>
      </c>
      <c r="C59" s="14" t="s">
        <v>212</v>
      </c>
      <c r="D59" s="14"/>
      <c r="E59" s="15">
        <v>0</v>
      </c>
      <c r="F59" s="15">
        <v>40000000</v>
      </c>
      <c r="G59" s="15">
        <v>40000000</v>
      </c>
      <c r="H59" s="15">
        <v>0</v>
      </c>
      <c r="I59" s="15">
        <v>40000000</v>
      </c>
      <c r="J59" s="16">
        <v>0</v>
      </c>
    </row>
    <row r="60" spans="1:14">
      <c r="A60" s="13" t="s">
        <v>213</v>
      </c>
      <c r="B60" s="14" t="s">
        <v>142</v>
      </c>
      <c r="C60" s="14" t="s">
        <v>214</v>
      </c>
      <c r="D60" s="14"/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6">
        <v>0</v>
      </c>
    </row>
    <row r="61" spans="1:14">
      <c r="A61" s="13" t="s">
        <v>215</v>
      </c>
      <c r="B61" s="14" t="s">
        <v>216</v>
      </c>
      <c r="C61" s="14" t="s">
        <v>217</v>
      </c>
      <c r="D61" s="14"/>
      <c r="E61" s="15">
        <v>696389.87</v>
      </c>
      <c r="F61" s="15">
        <v>0</v>
      </c>
      <c r="G61" s="15">
        <v>696389.87</v>
      </c>
      <c r="H61" s="15">
        <v>0</v>
      </c>
      <c r="I61" s="15">
        <v>696389.87</v>
      </c>
      <c r="J61" s="16">
        <v>666742.74</v>
      </c>
    </row>
    <row r="62" spans="1:14">
      <c r="A62" s="13" t="s">
        <v>218</v>
      </c>
      <c r="B62" s="14" t="s">
        <v>219</v>
      </c>
      <c r="C62" s="14" t="s">
        <v>217</v>
      </c>
      <c r="D62" s="14"/>
      <c r="E62" s="15">
        <v>5260214.1399999997</v>
      </c>
      <c r="F62" s="15">
        <v>0</v>
      </c>
      <c r="G62" s="15">
        <v>5260214.1399999997</v>
      </c>
      <c r="H62" s="15">
        <v>0</v>
      </c>
      <c r="I62" s="15">
        <v>5260214.1399999997</v>
      </c>
      <c r="J62" s="16">
        <v>4290430.45</v>
      </c>
    </row>
    <row r="63" spans="1:14">
      <c r="A63" s="13" t="s">
        <v>220</v>
      </c>
      <c r="B63" s="14" t="s">
        <v>221</v>
      </c>
      <c r="C63" s="14" t="s">
        <v>217</v>
      </c>
      <c r="D63" s="14"/>
      <c r="E63" s="15">
        <v>3408594.01</v>
      </c>
      <c r="F63" s="15">
        <v>0</v>
      </c>
      <c r="G63" s="15">
        <v>3408594.01</v>
      </c>
      <c r="H63" s="15">
        <v>0</v>
      </c>
      <c r="I63" s="15">
        <v>3408594.01</v>
      </c>
      <c r="J63" s="16">
        <v>3224299.07</v>
      </c>
    </row>
    <row r="64" spans="1:14">
      <c r="A64" s="13" t="s">
        <v>222</v>
      </c>
      <c r="B64" s="14" t="s">
        <v>223</v>
      </c>
      <c r="C64" s="14" t="s">
        <v>217</v>
      </c>
      <c r="D64" s="14"/>
      <c r="E64" s="15">
        <v>8295055.7300000004</v>
      </c>
      <c r="F64" s="15">
        <v>0</v>
      </c>
      <c r="G64" s="15">
        <v>8295055.7300000004</v>
      </c>
      <c r="H64" s="15">
        <v>0</v>
      </c>
      <c r="I64" s="15">
        <v>8295055.7300000004</v>
      </c>
      <c r="J64" s="16">
        <v>7236841.4299999997</v>
      </c>
    </row>
    <row r="65" spans="1:10">
      <c r="A65" s="13" t="s">
        <v>224</v>
      </c>
      <c r="B65" s="14" t="s">
        <v>225</v>
      </c>
      <c r="C65" s="14" t="s">
        <v>217</v>
      </c>
      <c r="D65" s="14"/>
      <c r="E65" s="15">
        <v>6006436.5700000003</v>
      </c>
      <c r="F65" s="15">
        <v>0</v>
      </c>
      <c r="G65" s="15">
        <v>6006436.5700000003</v>
      </c>
      <c r="H65" s="15">
        <v>0</v>
      </c>
      <c r="I65" s="15">
        <v>6006436.5700000003</v>
      </c>
      <c r="J65" s="16">
        <v>4636798.76</v>
      </c>
    </row>
    <row r="66" spans="1:10">
      <c r="A66" s="13" t="s">
        <v>226</v>
      </c>
      <c r="B66" s="14" t="s">
        <v>227</v>
      </c>
      <c r="C66" s="14" t="s">
        <v>217</v>
      </c>
      <c r="D66" s="14"/>
      <c r="E66" s="15">
        <v>129949063.28</v>
      </c>
      <c r="F66" s="15">
        <v>0</v>
      </c>
      <c r="G66" s="15">
        <v>129949063.28</v>
      </c>
      <c r="H66" s="15">
        <v>0</v>
      </c>
      <c r="I66" s="15">
        <v>129949063.28</v>
      </c>
      <c r="J66" s="16">
        <v>110029008.22</v>
      </c>
    </row>
    <row r="67" spans="1:10">
      <c r="A67" s="13" t="s">
        <v>228</v>
      </c>
      <c r="B67" s="14" t="s">
        <v>229</v>
      </c>
      <c r="C67" s="14" t="s">
        <v>217</v>
      </c>
      <c r="D67" s="14"/>
      <c r="E67" s="15">
        <v>10074839.939999999</v>
      </c>
      <c r="F67" s="15">
        <v>56900</v>
      </c>
      <c r="G67" s="15">
        <v>10131739.939999999</v>
      </c>
      <c r="H67" s="15">
        <v>0</v>
      </c>
      <c r="I67" s="15">
        <v>10131739.939999999</v>
      </c>
      <c r="J67" s="16">
        <v>530410.1</v>
      </c>
    </row>
    <row r="68" spans="1:10">
      <c r="A68" s="13" t="s">
        <v>230</v>
      </c>
      <c r="B68" s="14" t="s">
        <v>231</v>
      </c>
      <c r="C68" s="14" t="s">
        <v>217</v>
      </c>
      <c r="D68" s="14"/>
      <c r="E68" s="15">
        <v>184322747.5</v>
      </c>
      <c r="F68" s="15">
        <v>0</v>
      </c>
      <c r="G68" s="15">
        <v>184322747.5</v>
      </c>
      <c r="H68" s="15">
        <v>0</v>
      </c>
      <c r="I68" s="15">
        <v>184322747.5</v>
      </c>
      <c r="J68" s="16">
        <v>180458027.24000001</v>
      </c>
    </row>
    <row r="69" spans="1:10">
      <c r="A69" s="13" t="s">
        <v>232</v>
      </c>
      <c r="B69" s="14" t="s">
        <v>233</v>
      </c>
      <c r="C69" s="14" t="s">
        <v>217</v>
      </c>
      <c r="D69" s="14"/>
      <c r="E69" s="15">
        <v>118611884.8</v>
      </c>
      <c r="F69" s="15">
        <v>2123450.0499999998</v>
      </c>
      <c r="G69" s="15">
        <v>120735334.84999999</v>
      </c>
      <c r="H69" s="15">
        <v>0</v>
      </c>
      <c r="I69" s="15">
        <v>120735334.84999999</v>
      </c>
      <c r="J69" s="16">
        <v>5577492.3700000001</v>
      </c>
    </row>
    <row r="70" spans="1:10">
      <c r="A70" s="13" t="s">
        <v>234</v>
      </c>
      <c r="B70" s="14" t="s">
        <v>235</v>
      </c>
      <c r="C70" s="14" t="s">
        <v>217</v>
      </c>
      <c r="D70" s="14"/>
      <c r="E70" s="15">
        <v>156558367.65000001</v>
      </c>
      <c r="F70" s="15">
        <v>0</v>
      </c>
      <c r="G70" s="15">
        <v>156558367.65000001</v>
      </c>
      <c r="H70" s="15">
        <v>0</v>
      </c>
      <c r="I70" s="15">
        <v>156558367.65000001</v>
      </c>
      <c r="J70" s="16">
        <v>156869712.50999999</v>
      </c>
    </row>
    <row r="71" spans="1:10">
      <c r="A71" s="13" t="s">
        <v>236</v>
      </c>
      <c r="B71" s="14" t="s">
        <v>237</v>
      </c>
      <c r="C71" s="14" t="s">
        <v>217</v>
      </c>
      <c r="D71" s="14"/>
      <c r="E71" s="15">
        <v>52004513.520000003</v>
      </c>
      <c r="F71" s="15">
        <v>0</v>
      </c>
      <c r="G71" s="15">
        <v>52004513.520000003</v>
      </c>
      <c r="H71" s="15">
        <v>0</v>
      </c>
      <c r="I71" s="15">
        <v>52004513.520000003</v>
      </c>
      <c r="J71" s="16">
        <v>51449603.420000002</v>
      </c>
    </row>
    <row r="72" spans="1:10">
      <c r="A72" s="13" t="s">
        <v>238</v>
      </c>
      <c r="B72" s="14" t="s">
        <v>239</v>
      </c>
      <c r="C72" s="14" t="s">
        <v>217</v>
      </c>
      <c r="D72" s="14"/>
      <c r="E72" s="15">
        <v>21655973.280000001</v>
      </c>
      <c r="F72" s="15">
        <v>0</v>
      </c>
      <c r="G72" s="15">
        <v>21655973.280000001</v>
      </c>
      <c r="H72" s="15">
        <v>0</v>
      </c>
      <c r="I72" s="15">
        <v>21655973.280000001</v>
      </c>
      <c r="J72" s="16">
        <v>13361897.75</v>
      </c>
    </row>
    <row r="73" spans="1:10">
      <c r="A73" s="13" t="s">
        <v>240</v>
      </c>
      <c r="B73" s="14" t="s">
        <v>241</v>
      </c>
      <c r="C73" s="14" t="s">
        <v>217</v>
      </c>
      <c r="D73" s="14"/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6">
        <v>0</v>
      </c>
    </row>
    <row r="74" spans="1:10">
      <c r="A74" s="13" t="s">
        <v>242</v>
      </c>
      <c r="B74" s="14" t="s">
        <v>243</v>
      </c>
      <c r="C74" s="14" t="s">
        <v>217</v>
      </c>
      <c r="D74" s="14"/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6">
        <v>27626125</v>
      </c>
    </row>
    <row r="75" spans="1:10">
      <c r="A75" s="13" t="s">
        <v>244</v>
      </c>
      <c r="B75" s="14" t="s">
        <v>245</v>
      </c>
      <c r="C75" s="14" t="s">
        <v>217</v>
      </c>
      <c r="D75" s="14"/>
      <c r="E75" s="15">
        <v>31716852.859999999</v>
      </c>
      <c r="F75" s="15">
        <v>0</v>
      </c>
      <c r="G75" s="15">
        <v>31716852.859999999</v>
      </c>
      <c r="H75" s="15">
        <v>0</v>
      </c>
      <c r="I75" s="15">
        <v>31716852.859999999</v>
      </c>
      <c r="J75" s="16">
        <v>30978535.100000001</v>
      </c>
    </row>
    <row r="76" spans="1:10">
      <c r="A76" s="13" t="s">
        <v>246</v>
      </c>
      <c r="B76" s="14" t="s">
        <v>247</v>
      </c>
      <c r="C76" s="14" t="s">
        <v>217</v>
      </c>
      <c r="D76" s="14"/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6">
        <v>0</v>
      </c>
    </row>
    <row r="77" spans="1:10">
      <c r="A77" s="13" t="s">
        <v>248</v>
      </c>
      <c r="B77" s="14" t="s">
        <v>249</v>
      </c>
      <c r="C77" s="14" t="s">
        <v>217</v>
      </c>
      <c r="D77" s="14"/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6">
        <v>0</v>
      </c>
    </row>
    <row r="78" spans="1:10">
      <c r="A78" s="13" t="s">
        <v>250</v>
      </c>
      <c r="B78" s="14" t="s">
        <v>251</v>
      </c>
      <c r="C78" s="14" t="s">
        <v>217</v>
      </c>
      <c r="D78" s="14"/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6">
        <v>0</v>
      </c>
    </row>
    <row r="79" spans="1:10">
      <c r="A79" s="13" t="s">
        <v>252</v>
      </c>
      <c r="B79" s="14" t="s">
        <v>253</v>
      </c>
      <c r="C79" s="14" t="s">
        <v>217</v>
      </c>
      <c r="D79" s="14"/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6">
        <v>0</v>
      </c>
    </row>
    <row r="80" spans="1:10">
      <c r="A80" s="13" t="s">
        <v>254</v>
      </c>
      <c r="B80" s="14" t="s">
        <v>255</v>
      </c>
      <c r="C80" s="14" t="s">
        <v>217</v>
      </c>
      <c r="D80" s="14"/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6">
        <v>0</v>
      </c>
    </row>
    <row r="81" spans="1:10">
      <c r="A81" s="13" t="s">
        <v>256</v>
      </c>
      <c r="B81" s="14" t="s">
        <v>257</v>
      </c>
      <c r="C81" s="14" t="s">
        <v>217</v>
      </c>
      <c r="D81" s="14"/>
      <c r="E81" s="15">
        <v>2699495.59</v>
      </c>
      <c r="F81" s="15">
        <v>0</v>
      </c>
      <c r="G81" s="15">
        <v>2699495.59</v>
      </c>
      <c r="H81" s="15">
        <v>0</v>
      </c>
      <c r="I81" s="15">
        <v>2699495.59</v>
      </c>
      <c r="J81" s="16">
        <v>2699495.59</v>
      </c>
    </row>
    <row r="82" spans="1:10">
      <c r="A82" s="13" t="s">
        <v>258</v>
      </c>
      <c r="B82" s="14" t="s">
        <v>259</v>
      </c>
      <c r="C82" s="14" t="s">
        <v>217</v>
      </c>
      <c r="D82" s="14"/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6">
        <v>0</v>
      </c>
    </row>
    <row r="83" spans="1:10">
      <c r="A83" s="13" t="s">
        <v>260</v>
      </c>
      <c r="B83" s="14" t="s">
        <v>261</v>
      </c>
      <c r="C83" s="14" t="s">
        <v>217</v>
      </c>
      <c r="D83" s="14"/>
      <c r="E83" s="15">
        <v>2710280.34</v>
      </c>
      <c r="F83" s="15">
        <v>0</v>
      </c>
      <c r="G83" s="15">
        <v>2710280.34</v>
      </c>
      <c r="H83" s="15">
        <v>0</v>
      </c>
      <c r="I83" s="15">
        <v>2710280.34</v>
      </c>
      <c r="J83" s="16">
        <v>2710280.34</v>
      </c>
    </row>
    <row r="84" spans="1:10">
      <c r="A84" s="13" t="s">
        <v>262</v>
      </c>
      <c r="B84" s="14" t="s">
        <v>263</v>
      </c>
      <c r="C84" s="14" t="s">
        <v>217</v>
      </c>
      <c r="D84" s="14"/>
      <c r="E84" s="15">
        <v>-295658.45</v>
      </c>
      <c r="F84" s="15">
        <v>0</v>
      </c>
      <c r="G84" s="15">
        <v>-295658.45</v>
      </c>
      <c r="H84" s="15">
        <v>0</v>
      </c>
      <c r="I84" s="15">
        <v>-295658.45</v>
      </c>
      <c r="J84" s="16">
        <v>-163172.46</v>
      </c>
    </row>
    <row r="85" spans="1:10">
      <c r="A85" s="13" t="s">
        <v>264</v>
      </c>
      <c r="B85" s="14" t="s">
        <v>265</v>
      </c>
      <c r="C85" s="14" t="s">
        <v>217</v>
      </c>
      <c r="D85" s="14"/>
      <c r="E85" s="15">
        <v>-2722177.31</v>
      </c>
      <c r="F85" s="15">
        <v>0</v>
      </c>
      <c r="G85" s="15">
        <v>-2722177.31</v>
      </c>
      <c r="H85" s="15">
        <v>0</v>
      </c>
      <c r="I85" s="15">
        <v>-2722177.31</v>
      </c>
      <c r="J85" s="16">
        <v>-1847433.9</v>
      </c>
    </row>
    <row r="86" spans="1:10">
      <c r="A86" s="13" t="s">
        <v>266</v>
      </c>
      <c r="B86" s="14" t="s">
        <v>267</v>
      </c>
      <c r="C86" s="14" t="s">
        <v>217</v>
      </c>
      <c r="D86" s="14"/>
      <c r="E86" s="15">
        <v>-515491.32</v>
      </c>
      <c r="F86" s="15">
        <v>0</v>
      </c>
      <c r="G86" s="15">
        <v>-515491.32</v>
      </c>
      <c r="H86" s="15">
        <v>0</v>
      </c>
      <c r="I86" s="15">
        <v>-515491.32</v>
      </c>
      <c r="J86" s="16">
        <v>-1039527.79</v>
      </c>
    </row>
    <row r="87" spans="1:10">
      <c r="A87" s="13" t="s">
        <v>268</v>
      </c>
      <c r="B87" s="14" t="s">
        <v>269</v>
      </c>
      <c r="C87" s="14" t="s">
        <v>217</v>
      </c>
      <c r="D87" s="14"/>
      <c r="E87" s="15">
        <v>-4577704.72</v>
      </c>
      <c r="F87" s="15">
        <v>0</v>
      </c>
      <c r="G87" s="15">
        <v>-4577704.72</v>
      </c>
      <c r="H87" s="15">
        <v>0</v>
      </c>
      <c r="I87" s="15">
        <v>-4577704.72</v>
      </c>
      <c r="J87" s="16">
        <v>-3267078.43</v>
      </c>
    </row>
    <row r="88" spans="1:10">
      <c r="A88" s="13" t="s">
        <v>270</v>
      </c>
      <c r="B88" s="14" t="s">
        <v>271</v>
      </c>
      <c r="C88" s="14" t="s">
        <v>217</v>
      </c>
      <c r="D88" s="14"/>
      <c r="E88" s="15">
        <v>-3379278.01</v>
      </c>
      <c r="F88" s="15">
        <v>0</v>
      </c>
      <c r="G88" s="15">
        <v>-3379278.01</v>
      </c>
      <c r="H88" s="15">
        <v>0</v>
      </c>
      <c r="I88" s="15">
        <v>-3379278.01</v>
      </c>
      <c r="J88" s="16">
        <v>-2559201.4</v>
      </c>
    </row>
    <row r="89" spans="1:10">
      <c r="A89" s="13" t="s">
        <v>272</v>
      </c>
      <c r="B89" s="14" t="s">
        <v>273</v>
      </c>
      <c r="C89" s="14" t="s">
        <v>217</v>
      </c>
      <c r="D89" s="14"/>
      <c r="E89" s="15">
        <v>-36294989.649999999</v>
      </c>
      <c r="F89" s="15">
        <v>0</v>
      </c>
      <c r="G89" s="15">
        <v>-36294989.649999999</v>
      </c>
      <c r="H89" s="15">
        <v>0</v>
      </c>
      <c r="I89" s="15">
        <v>-36294989.649999999</v>
      </c>
      <c r="J89" s="16">
        <v>-20965546.77</v>
      </c>
    </row>
    <row r="90" spans="1:10">
      <c r="A90" s="13" t="s">
        <v>274</v>
      </c>
      <c r="B90" s="14" t="s">
        <v>275</v>
      </c>
      <c r="C90" s="14" t="s">
        <v>217</v>
      </c>
      <c r="D90" s="14"/>
      <c r="E90" s="15">
        <v>-30282499.420000002</v>
      </c>
      <c r="F90" s="15">
        <v>0</v>
      </c>
      <c r="G90" s="15">
        <v>-30282499.420000002</v>
      </c>
      <c r="H90" s="15">
        <v>0</v>
      </c>
      <c r="I90" s="15">
        <v>-30282499.420000002</v>
      </c>
      <c r="J90" s="16">
        <v>-20447780.690000001</v>
      </c>
    </row>
    <row r="91" spans="1:10">
      <c r="A91" s="13" t="s">
        <v>276</v>
      </c>
      <c r="B91" s="14" t="s">
        <v>277</v>
      </c>
      <c r="C91" s="14" t="s">
        <v>217</v>
      </c>
      <c r="D91" s="14"/>
      <c r="E91" s="15">
        <v>-16809303.73</v>
      </c>
      <c r="F91" s="15">
        <v>0</v>
      </c>
      <c r="G91" s="15">
        <v>-16809303.73</v>
      </c>
      <c r="H91" s="15">
        <v>0</v>
      </c>
      <c r="I91" s="15">
        <v>-16809303.73</v>
      </c>
      <c r="J91" s="16">
        <v>-11497495.970000001</v>
      </c>
    </row>
    <row r="92" spans="1:10">
      <c r="A92" s="13" t="s">
        <v>278</v>
      </c>
      <c r="B92" s="14" t="s">
        <v>279</v>
      </c>
      <c r="C92" s="14" t="s">
        <v>217</v>
      </c>
      <c r="D92" s="14"/>
      <c r="E92" s="15">
        <v>-17995154.75</v>
      </c>
      <c r="F92" s="15">
        <v>0</v>
      </c>
      <c r="G92" s="15">
        <v>-17995154.75</v>
      </c>
      <c r="H92" s="15">
        <v>0</v>
      </c>
      <c r="I92" s="15">
        <v>-17995154.75</v>
      </c>
      <c r="J92" s="16">
        <v>-12487426.65</v>
      </c>
    </row>
    <row r="93" spans="1:10">
      <c r="A93" s="13" t="s">
        <v>280</v>
      </c>
      <c r="B93" s="14" t="s">
        <v>281</v>
      </c>
      <c r="C93" s="14" t="s">
        <v>217</v>
      </c>
      <c r="D93" s="14"/>
      <c r="E93" s="15">
        <v>-12534133.630000001</v>
      </c>
      <c r="F93" s="15">
        <v>0</v>
      </c>
      <c r="G93" s="15">
        <v>-12534133.630000001</v>
      </c>
      <c r="H93" s="15">
        <v>0</v>
      </c>
      <c r="I93" s="15">
        <v>-12534133.630000001</v>
      </c>
      <c r="J93" s="16">
        <v>-6765770.4199999999</v>
      </c>
    </row>
    <row r="94" spans="1:10">
      <c r="A94" s="13" t="s">
        <v>282</v>
      </c>
      <c r="B94" s="14" t="s">
        <v>283</v>
      </c>
      <c r="C94" s="14" t="s">
        <v>217</v>
      </c>
      <c r="D94" s="14"/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6">
        <v>0</v>
      </c>
    </row>
    <row r="95" spans="1:10">
      <c r="A95" s="13" t="s">
        <v>284</v>
      </c>
      <c r="B95" s="14" t="s">
        <v>285</v>
      </c>
      <c r="C95" s="14" t="s">
        <v>217</v>
      </c>
      <c r="D95" s="14"/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6">
        <v>-15231409.199999999</v>
      </c>
    </row>
    <row r="96" spans="1:10">
      <c r="A96" s="13" t="s">
        <v>286</v>
      </c>
      <c r="B96" s="14" t="s">
        <v>287</v>
      </c>
      <c r="C96" s="14" t="s">
        <v>217</v>
      </c>
      <c r="D96" s="14"/>
      <c r="E96" s="15">
        <v>-2106460.39</v>
      </c>
      <c r="F96" s="15">
        <v>0</v>
      </c>
      <c r="G96" s="15">
        <v>-2106460.39</v>
      </c>
      <c r="H96" s="15">
        <v>0</v>
      </c>
      <c r="I96" s="15">
        <v>-2106460.39</v>
      </c>
      <c r="J96" s="16">
        <v>-1362467.18</v>
      </c>
    </row>
    <row r="97" spans="1:10">
      <c r="A97" s="13" t="s">
        <v>288</v>
      </c>
      <c r="B97" s="14" t="s">
        <v>289</v>
      </c>
      <c r="C97" s="14" t="s">
        <v>217</v>
      </c>
      <c r="D97" s="14"/>
      <c r="E97" s="15">
        <v>-17016939.789999999</v>
      </c>
      <c r="F97" s="15">
        <v>0</v>
      </c>
      <c r="G97" s="15">
        <v>-17016939.789999999</v>
      </c>
      <c r="H97" s="15">
        <v>0</v>
      </c>
      <c r="I97" s="15">
        <v>-17016939.789999999</v>
      </c>
      <c r="J97" s="16">
        <v>-10722123.98</v>
      </c>
    </row>
    <row r="98" spans="1:10">
      <c r="A98" s="13" t="s">
        <v>290</v>
      </c>
      <c r="B98" s="14" t="s">
        <v>291</v>
      </c>
      <c r="C98" s="14" t="s">
        <v>217</v>
      </c>
      <c r="D98" s="14"/>
      <c r="E98" s="15">
        <v>-1078171.3999999999</v>
      </c>
      <c r="F98" s="15">
        <v>0</v>
      </c>
      <c r="G98" s="15">
        <v>-1078171.3999999999</v>
      </c>
      <c r="H98" s="15">
        <v>0</v>
      </c>
      <c r="I98" s="15">
        <v>-1078171.3999999999</v>
      </c>
      <c r="J98" s="16">
        <v>-536115.53</v>
      </c>
    </row>
    <row r="99" spans="1:10">
      <c r="A99" s="13" t="s">
        <v>292</v>
      </c>
      <c r="B99" s="14" t="s">
        <v>293</v>
      </c>
      <c r="C99" s="14" t="s">
        <v>294</v>
      </c>
      <c r="D99" s="14"/>
      <c r="E99" s="15">
        <v>262368.08</v>
      </c>
      <c r="F99" s="15">
        <v>1370105.92</v>
      </c>
      <c r="G99" s="15">
        <v>1632474</v>
      </c>
      <c r="H99" s="15">
        <v>0</v>
      </c>
      <c r="I99" s="15">
        <v>1632474</v>
      </c>
      <c r="J99" s="16">
        <v>342558.5</v>
      </c>
    </row>
    <row r="100" spans="1:10">
      <c r="A100" s="13" t="s">
        <v>295</v>
      </c>
      <c r="B100" s="14" t="s">
        <v>296</v>
      </c>
      <c r="C100" s="14" t="s">
        <v>297</v>
      </c>
      <c r="D100" s="14"/>
      <c r="E100" s="15">
        <v>36059521.560000002</v>
      </c>
      <c r="F100" s="15">
        <v>-3342636.02</v>
      </c>
      <c r="G100" s="15">
        <v>32716885.539999999</v>
      </c>
      <c r="H100" s="15">
        <v>0</v>
      </c>
      <c r="I100" s="15">
        <v>32716885.539999999</v>
      </c>
      <c r="J100" s="16">
        <v>15490936.73</v>
      </c>
    </row>
    <row r="101" spans="1:10">
      <c r="A101" s="13" t="s">
        <v>298</v>
      </c>
      <c r="B101" s="14" t="s">
        <v>299</v>
      </c>
      <c r="C101" s="14" t="s">
        <v>297</v>
      </c>
      <c r="D101" s="14"/>
      <c r="E101" s="15">
        <v>1158424.33</v>
      </c>
      <c r="F101" s="15">
        <v>0</v>
      </c>
      <c r="G101" s="15">
        <v>1158424.33</v>
      </c>
      <c r="H101" s="15">
        <v>0</v>
      </c>
      <c r="I101" s="15">
        <v>1158424.33</v>
      </c>
      <c r="J101" s="16">
        <v>8286.81</v>
      </c>
    </row>
    <row r="102" spans="1:10">
      <c r="A102" s="13" t="s">
        <v>300</v>
      </c>
      <c r="B102" s="14" t="s">
        <v>301</v>
      </c>
      <c r="C102" s="14" t="s">
        <v>302</v>
      </c>
      <c r="D102" s="14"/>
      <c r="E102" s="15">
        <v>942939.89</v>
      </c>
      <c r="F102" s="15">
        <v>0</v>
      </c>
      <c r="G102" s="15">
        <v>942939.89</v>
      </c>
      <c r="H102" s="15">
        <v>0</v>
      </c>
      <c r="I102" s="15">
        <v>942939.89</v>
      </c>
      <c r="J102" s="16">
        <v>640387.65</v>
      </c>
    </row>
    <row r="103" spans="1:10">
      <c r="A103" s="13" t="s">
        <v>303</v>
      </c>
      <c r="B103" s="14" t="s">
        <v>304</v>
      </c>
      <c r="C103" s="14" t="s">
        <v>302</v>
      </c>
      <c r="D103" s="14"/>
      <c r="E103" s="17">
        <v>13421520.449999999</v>
      </c>
      <c r="F103" s="17">
        <v>0</v>
      </c>
      <c r="G103" s="17">
        <v>13421520.449999999</v>
      </c>
      <c r="H103" s="17">
        <v>0</v>
      </c>
      <c r="I103" s="17">
        <v>13421520.449999999</v>
      </c>
      <c r="J103" s="18">
        <v>10602261.279999999</v>
      </c>
    </row>
    <row r="104" spans="1:10">
      <c r="A104" s="19"/>
      <c r="B104" s="14"/>
      <c r="C104" s="14"/>
      <c r="D104" s="14"/>
      <c r="E104" s="15"/>
      <c r="F104" s="15"/>
      <c r="G104" s="15"/>
      <c r="H104" s="15"/>
      <c r="I104" s="15"/>
      <c r="J104" s="16"/>
    </row>
    <row r="105" spans="1:10" ht="13.5" thickBot="1">
      <c r="A105" s="19"/>
      <c r="B105" s="14" t="s">
        <v>305</v>
      </c>
      <c r="C105" s="14"/>
      <c r="D105" s="14"/>
      <c r="E105" s="20">
        <v>828097261.89999998</v>
      </c>
      <c r="F105" s="20">
        <v>-478731.04</v>
      </c>
      <c r="G105" s="20">
        <v>827618530.86000001</v>
      </c>
      <c r="H105" s="20">
        <v>-4726077.59</v>
      </c>
      <c r="I105" s="20">
        <v>822892453.26999998</v>
      </c>
      <c r="J105" s="21">
        <v>626675392.20000005</v>
      </c>
    </row>
    <row r="106" spans="1:10" ht="13.5" thickTop="1">
      <c r="A106" s="19"/>
      <c r="B106" s="14"/>
      <c r="C106" s="14"/>
      <c r="D106" s="14"/>
      <c r="E106" s="15"/>
      <c r="F106" s="15"/>
      <c r="G106" s="15"/>
      <c r="H106" s="15"/>
      <c r="I106" s="15"/>
      <c r="J106" s="16"/>
    </row>
    <row r="107" spans="1:10">
      <c r="A107" s="13" t="s">
        <v>306</v>
      </c>
      <c r="B107" s="14" t="s">
        <v>307</v>
      </c>
      <c r="C107" s="14" t="s">
        <v>308</v>
      </c>
      <c r="D107" s="14"/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6">
        <v>-5151955.4400000004</v>
      </c>
    </row>
    <row r="108" spans="1:10">
      <c r="A108" s="13" t="s">
        <v>309</v>
      </c>
      <c r="B108" s="14" t="s">
        <v>310</v>
      </c>
      <c r="C108" s="14" t="s">
        <v>308</v>
      </c>
      <c r="D108" s="14"/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6">
        <v>-20000000</v>
      </c>
    </row>
    <row r="109" spans="1:10">
      <c r="A109" s="13" t="s">
        <v>311</v>
      </c>
      <c r="B109" s="14" t="s">
        <v>312</v>
      </c>
      <c r="C109" s="14" t="s">
        <v>308</v>
      </c>
      <c r="D109" s="14"/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6">
        <v>-14000000</v>
      </c>
    </row>
    <row r="110" spans="1:10">
      <c r="A110" s="13" t="s">
        <v>313</v>
      </c>
      <c r="B110" s="14" t="s">
        <v>314</v>
      </c>
      <c r="C110" s="14" t="s">
        <v>315</v>
      </c>
      <c r="D110" s="14"/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6">
        <v>0</v>
      </c>
    </row>
    <row r="111" spans="1:10">
      <c r="A111" s="13" t="s">
        <v>316</v>
      </c>
      <c r="B111" s="14" t="s">
        <v>317</v>
      </c>
      <c r="C111" s="14" t="s">
        <v>315</v>
      </c>
      <c r="D111" s="14"/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6">
        <v>0</v>
      </c>
    </row>
    <row r="112" spans="1:10">
      <c r="A112" s="13" t="s">
        <v>318</v>
      </c>
      <c r="B112" s="14" t="s">
        <v>319</v>
      </c>
      <c r="C112" s="14" t="s">
        <v>320</v>
      </c>
      <c r="D112" s="14"/>
      <c r="E112" s="15">
        <v>-66102468.759999998</v>
      </c>
      <c r="F112" s="15">
        <v>0</v>
      </c>
      <c r="G112" s="15">
        <v>-66102468.759999998</v>
      </c>
      <c r="H112" s="15">
        <v>13922113.24</v>
      </c>
      <c r="I112" s="15">
        <v>-52180355.520000003</v>
      </c>
      <c r="J112" s="16">
        <v>-46148424.590000004</v>
      </c>
    </row>
    <row r="113" spans="1:10">
      <c r="A113" s="13" t="s">
        <v>321</v>
      </c>
      <c r="B113" s="14" t="s">
        <v>322</v>
      </c>
      <c r="C113" s="14" t="s">
        <v>320</v>
      </c>
      <c r="D113" s="14"/>
      <c r="E113" s="15">
        <v>-4610770.01</v>
      </c>
      <c r="F113" s="15">
        <v>0</v>
      </c>
      <c r="G113" s="15">
        <v>-4610770.01</v>
      </c>
      <c r="H113" s="15">
        <v>4975748.99</v>
      </c>
      <c r="I113" s="15">
        <v>364978.98</v>
      </c>
      <c r="J113" s="16">
        <v>-6325086.21</v>
      </c>
    </row>
    <row r="114" spans="1:10">
      <c r="A114" s="13" t="s">
        <v>323</v>
      </c>
      <c r="B114" s="14" t="s">
        <v>324</v>
      </c>
      <c r="C114" s="14" t="s">
        <v>325</v>
      </c>
      <c r="D114" s="14"/>
      <c r="E114" s="15">
        <v>0</v>
      </c>
      <c r="F114" s="15">
        <v>0</v>
      </c>
      <c r="G114" s="15">
        <v>0</v>
      </c>
      <c r="H114" s="15">
        <v>-215316.74</v>
      </c>
      <c r="I114" s="15">
        <v>-215316.74</v>
      </c>
      <c r="J114" s="16">
        <v>-19526319.73</v>
      </c>
    </row>
    <row r="115" spans="1:10">
      <c r="A115" s="13" t="s">
        <v>326</v>
      </c>
      <c r="B115" s="14" t="s">
        <v>327</v>
      </c>
      <c r="C115" s="14" t="s">
        <v>325</v>
      </c>
      <c r="D115" s="14"/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6">
        <v>0</v>
      </c>
    </row>
    <row r="116" spans="1:10">
      <c r="A116" s="13" t="s">
        <v>328</v>
      </c>
      <c r="B116" s="14" t="s">
        <v>329</v>
      </c>
      <c r="C116" s="14" t="s">
        <v>330</v>
      </c>
      <c r="D116" s="14"/>
      <c r="E116" s="15">
        <v>0</v>
      </c>
      <c r="F116" s="15">
        <v>0</v>
      </c>
      <c r="G116" s="15">
        <v>0</v>
      </c>
      <c r="H116" s="15">
        <v>-34354.660000000003</v>
      </c>
      <c r="I116" s="15">
        <v>-34354.660000000003</v>
      </c>
      <c r="J116" s="16">
        <v>-5161908.68</v>
      </c>
    </row>
    <row r="117" spans="1:10">
      <c r="A117" s="13" t="s">
        <v>331</v>
      </c>
      <c r="B117" s="14" t="s">
        <v>332</v>
      </c>
      <c r="C117" s="14" t="s">
        <v>330</v>
      </c>
      <c r="D117" s="14"/>
      <c r="E117" s="15">
        <v>-172377.13</v>
      </c>
      <c r="F117" s="15">
        <v>0</v>
      </c>
      <c r="G117" s="15">
        <v>-172377.13</v>
      </c>
      <c r="H117" s="15">
        <v>0</v>
      </c>
      <c r="I117" s="15">
        <v>-172377.13</v>
      </c>
      <c r="J117" s="16">
        <v>-219965.13</v>
      </c>
    </row>
    <row r="118" spans="1:10">
      <c r="A118" s="13" t="s">
        <v>333</v>
      </c>
      <c r="B118" s="14" t="s">
        <v>334</v>
      </c>
      <c r="C118" s="14" t="s">
        <v>330</v>
      </c>
      <c r="D118" s="14"/>
      <c r="E118" s="15">
        <v>-370884</v>
      </c>
      <c r="F118" s="15">
        <v>0</v>
      </c>
      <c r="G118" s="15">
        <v>-370884</v>
      </c>
      <c r="H118" s="15">
        <v>0</v>
      </c>
      <c r="I118" s="15">
        <v>-370884</v>
      </c>
      <c r="J118" s="16">
        <v>-222954</v>
      </c>
    </row>
    <row r="119" spans="1:10">
      <c r="A119" s="13" t="s">
        <v>335</v>
      </c>
      <c r="B119" s="14" t="s">
        <v>336</v>
      </c>
      <c r="C119" s="14" t="s">
        <v>330</v>
      </c>
      <c r="D119" s="14"/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16">
        <v>0</v>
      </c>
    </row>
    <row r="120" spans="1:10">
      <c r="A120" s="13" t="s">
        <v>337</v>
      </c>
      <c r="B120" s="14" t="s">
        <v>338</v>
      </c>
      <c r="C120" s="14" t="s">
        <v>330</v>
      </c>
      <c r="D120" s="14"/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6">
        <v>0</v>
      </c>
    </row>
    <row r="121" spans="1:10">
      <c r="A121" s="13" t="s">
        <v>339</v>
      </c>
      <c r="B121" s="14" t="s">
        <v>340</v>
      </c>
      <c r="C121" s="14" t="s">
        <v>330</v>
      </c>
      <c r="D121" s="14"/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6">
        <v>0</v>
      </c>
    </row>
    <row r="122" spans="1:10">
      <c r="A122" s="13" t="s">
        <v>341</v>
      </c>
      <c r="B122" s="14" t="s">
        <v>342</v>
      </c>
      <c r="C122" s="14" t="s">
        <v>330</v>
      </c>
      <c r="D122" s="14"/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6">
        <v>0</v>
      </c>
    </row>
    <row r="123" spans="1:10">
      <c r="A123" s="13" t="s">
        <v>343</v>
      </c>
      <c r="B123" s="14" t="s">
        <v>344</v>
      </c>
      <c r="C123" s="14" t="s">
        <v>330</v>
      </c>
      <c r="D123" s="14"/>
      <c r="E123" s="15">
        <v>-185000</v>
      </c>
      <c r="F123" s="15">
        <v>0</v>
      </c>
      <c r="G123" s="15">
        <v>-185000</v>
      </c>
      <c r="H123" s="15">
        <v>0</v>
      </c>
      <c r="I123" s="15">
        <v>-185000</v>
      </c>
      <c r="J123" s="16">
        <v>-250000</v>
      </c>
    </row>
    <row r="124" spans="1:10">
      <c r="A124" s="13" t="s">
        <v>345</v>
      </c>
      <c r="B124" s="14" t="s">
        <v>346</v>
      </c>
      <c r="C124" s="14" t="s">
        <v>330</v>
      </c>
      <c r="D124" s="14"/>
      <c r="E124" s="15">
        <v>-23157986.350000001</v>
      </c>
      <c r="F124" s="15">
        <v>-2266276.11</v>
      </c>
      <c r="G124" s="15">
        <v>-25424262.460000001</v>
      </c>
      <c r="H124" s="15">
        <v>3379205.83</v>
      </c>
      <c r="I124" s="15">
        <v>-22045056.629999999</v>
      </c>
      <c r="J124" s="16">
        <v>-20617893.73</v>
      </c>
    </row>
    <row r="125" spans="1:10">
      <c r="A125" s="13" t="s">
        <v>347</v>
      </c>
      <c r="B125" s="14" t="s">
        <v>348</v>
      </c>
      <c r="C125" s="14" t="s">
        <v>330</v>
      </c>
      <c r="D125" s="14"/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6">
        <v>-216804.38</v>
      </c>
    </row>
    <row r="126" spans="1:10">
      <c r="A126" s="13" t="s">
        <v>349</v>
      </c>
      <c r="B126" s="14" t="s">
        <v>350</v>
      </c>
      <c r="C126" s="14" t="s">
        <v>330</v>
      </c>
      <c r="D126" s="14"/>
      <c r="E126" s="15">
        <v>-1958167.04</v>
      </c>
      <c r="F126" s="15">
        <v>0</v>
      </c>
      <c r="G126" s="15">
        <v>-1958167.04</v>
      </c>
      <c r="H126" s="15">
        <v>0</v>
      </c>
      <c r="I126" s="15">
        <v>-1958167.04</v>
      </c>
      <c r="J126" s="16">
        <v>0</v>
      </c>
    </row>
    <row r="127" spans="1:10">
      <c r="A127" s="13" t="s">
        <v>351</v>
      </c>
      <c r="B127" s="14" t="s">
        <v>352</v>
      </c>
      <c r="C127" s="14" t="s">
        <v>330</v>
      </c>
      <c r="D127" s="14"/>
      <c r="E127" s="15">
        <v>-197273</v>
      </c>
      <c r="F127" s="15">
        <v>0</v>
      </c>
      <c r="G127" s="15">
        <v>-197273</v>
      </c>
      <c r="H127" s="15">
        <v>0</v>
      </c>
      <c r="I127" s="15">
        <v>-197273</v>
      </c>
      <c r="J127" s="16">
        <v>-115108</v>
      </c>
    </row>
    <row r="128" spans="1:10">
      <c r="A128" s="13" t="s">
        <v>353</v>
      </c>
      <c r="B128" s="14" t="s">
        <v>354</v>
      </c>
      <c r="C128" s="14" t="s">
        <v>330</v>
      </c>
      <c r="D128" s="14"/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6">
        <v>0</v>
      </c>
    </row>
    <row r="129" spans="1:10">
      <c r="A129" s="13" t="s">
        <v>355</v>
      </c>
      <c r="B129" s="14" t="s">
        <v>356</v>
      </c>
      <c r="C129" s="14" t="s">
        <v>330</v>
      </c>
      <c r="D129" s="14"/>
      <c r="E129" s="15">
        <v>-1347348.4</v>
      </c>
      <c r="F129" s="15">
        <v>0</v>
      </c>
      <c r="G129" s="15">
        <v>-1347348.4</v>
      </c>
      <c r="H129" s="15">
        <v>0</v>
      </c>
      <c r="I129" s="15">
        <v>-1347348.4</v>
      </c>
      <c r="J129" s="16">
        <v>-776488.04</v>
      </c>
    </row>
    <row r="130" spans="1:10">
      <c r="A130" s="13" t="s">
        <v>357</v>
      </c>
      <c r="B130" s="14" t="s">
        <v>358</v>
      </c>
      <c r="C130" s="14" t="s">
        <v>330</v>
      </c>
      <c r="D130" s="14"/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6">
        <v>0</v>
      </c>
    </row>
    <row r="131" spans="1:10">
      <c r="A131" s="13" t="s">
        <v>359</v>
      </c>
      <c r="B131" s="14" t="s">
        <v>360</v>
      </c>
      <c r="C131" s="14" t="s">
        <v>330</v>
      </c>
      <c r="D131" s="14"/>
      <c r="E131" s="15">
        <v>-13763.46</v>
      </c>
      <c r="F131" s="15">
        <v>0</v>
      </c>
      <c r="G131" s="15">
        <v>-13763.46</v>
      </c>
      <c r="H131" s="15">
        <v>0</v>
      </c>
      <c r="I131" s="15">
        <v>-13763.46</v>
      </c>
      <c r="J131" s="16">
        <v>-12483.59</v>
      </c>
    </row>
    <row r="132" spans="1:10">
      <c r="A132" s="13" t="s">
        <v>361</v>
      </c>
      <c r="B132" s="14" t="s">
        <v>362</v>
      </c>
      <c r="C132" s="14" t="s">
        <v>363</v>
      </c>
      <c r="D132" s="14"/>
      <c r="E132" s="15">
        <v>0</v>
      </c>
      <c r="F132" s="15">
        <v>0</v>
      </c>
      <c r="G132" s="15">
        <v>0</v>
      </c>
      <c r="H132" s="15">
        <v>-11688426.039999999</v>
      </c>
      <c r="I132" s="15">
        <v>-11688426.039999999</v>
      </c>
      <c r="J132" s="16">
        <v>0</v>
      </c>
    </row>
    <row r="133" spans="1:10">
      <c r="A133" s="13" t="s">
        <v>364</v>
      </c>
      <c r="B133" s="14" t="s">
        <v>365</v>
      </c>
      <c r="C133" s="14" t="s">
        <v>363</v>
      </c>
      <c r="D133" s="14"/>
      <c r="E133" s="15">
        <v>0</v>
      </c>
      <c r="F133" s="15">
        <v>0</v>
      </c>
      <c r="G133" s="15">
        <v>0</v>
      </c>
      <c r="H133" s="15">
        <v>-4835362.55</v>
      </c>
      <c r="I133" s="15">
        <v>-4835362.55</v>
      </c>
      <c r="J133" s="16">
        <v>-18942733.170000002</v>
      </c>
    </row>
    <row r="134" spans="1:10">
      <c r="A134" s="13" t="s">
        <v>366</v>
      </c>
      <c r="B134" s="14" t="s">
        <v>367</v>
      </c>
      <c r="C134" s="14" t="s">
        <v>363</v>
      </c>
      <c r="D134" s="14"/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6">
        <v>0</v>
      </c>
    </row>
    <row r="135" spans="1:10">
      <c r="A135" s="13" t="s">
        <v>368</v>
      </c>
      <c r="B135" s="14" t="s">
        <v>369</v>
      </c>
      <c r="C135" s="14" t="s">
        <v>363</v>
      </c>
      <c r="D135" s="14"/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6">
        <v>-1992537.5</v>
      </c>
    </row>
    <row r="136" spans="1:10">
      <c r="A136" s="13" t="s">
        <v>370</v>
      </c>
      <c r="B136" s="14" t="s">
        <v>371</v>
      </c>
      <c r="C136" s="14" t="s">
        <v>363</v>
      </c>
      <c r="D136" s="14"/>
      <c r="E136" s="15">
        <v>-58800000</v>
      </c>
      <c r="F136" s="15">
        <v>0</v>
      </c>
      <c r="G136" s="15">
        <v>-58800000</v>
      </c>
      <c r="H136" s="15">
        <v>0</v>
      </c>
      <c r="I136" s="15">
        <v>-58800000</v>
      </c>
      <c r="J136" s="16">
        <v>-77840000</v>
      </c>
    </row>
    <row r="137" spans="1:10">
      <c r="A137" s="13" t="s">
        <v>372</v>
      </c>
      <c r="B137" s="14" t="s">
        <v>373</v>
      </c>
      <c r="C137" s="14" t="s">
        <v>363</v>
      </c>
      <c r="D137" s="14"/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6">
        <v>0</v>
      </c>
    </row>
    <row r="138" spans="1:10">
      <c r="A138" s="13" t="s">
        <v>374</v>
      </c>
      <c r="B138" s="14" t="s">
        <v>375</v>
      </c>
      <c r="C138" s="14" t="s">
        <v>376</v>
      </c>
      <c r="D138" s="14"/>
      <c r="E138" s="15">
        <v>0</v>
      </c>
      <c r="F138" s="15">
        <v>0</v>
      </c>
      <c r="G138" s="15">
        <v>0</v>
      </c>
      <c r="H138" s="15">
        <v>263828.57</v>
      </c>
      <c r="I138" s="15">
        <v>263828.57</v>
      </c>
      <c r="J138" s="16">
        <v>6717713.7800000003</v>
      </c>
    </row>
    <row r="139" spans="1:10">
      <c r="A139" s="13" t="s">
        <v>377</v>
      </c>
      <c r="B139" s="14" t="s">
        <v>378</v>
      </c>
      <c r="C139" s="14" t="s">
        <v>376</v>
      </c>
      <c r="D139" s="14"/>
      <c r="E139" s="15">
        <v>0</v>
      </c>
      <c r="F139" s="15">
        <v>0</v>
      </c>
      <c r="G139" s="15">
        <v>0</v>
      </c>
      <c r="H139" s="15">
        <v>-2748000</v>
      </c>
      <c r="I139" s="15">
        <v>-2748000</v>
      </c>
      <c r="J139" s="16">
        <v>-74135633.810000002</v>
      </c>
    </row>
    <row r="140" spans="1:10">
      <c r="A140" s="13" t="s">
        <v>379</v>
      </c>
      <c r="B140" s="14" t="s">
        <v>380</v>
      </c>
      <c r="C140" s="14" t="s">
        <v>381</v>
      </c>
      <c r="D140" s="14"/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6">
        <v>-762531.88</v>
      </c>
    </row>
    <row r="141" spans="1:10">
      <c r="A141" s="13" t="s">
        <v>382</v>
      </c>
      <c r="B141" s="14" t="s">
        <v>383</v>
      </c>
      <c r="C141" s="14" t="s">
        <v>384</v>
      </c>
      <c r="D141" s="14"/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6">
        <v>0</v>
      </c>
    </row>
    <row r="142" spans="1:10">
      <c r="A142" s="13" t="s">
        <v>385</v>
      </c>
      <c r="B142" s="14" t="s">
        <v>386</v>
      </c>
      <c r="C142" s="14" t="s">
        <v>384</v>
      </c>
      <c r="D142" s="14"/>
      <c r="E142" s="15">
        <v>-4592152.5199999996</v>
      </c>
      <c r="F142" s="15">
        <v>0</v>
      </c>
      <c r="G142" s="15">
        <v>-4592152.5199999996</v>
      </c>
      <c r="H142" s="15">
        <v>0</v>
      </c>
      <c r="I142" s="15">
        <v>-4592152.5199999996</v>
      </c>
      <c r="J142" s="16">
        <v>-2415200</v>
      </c>
    </row>
    <row r="143" spans="1:10">
      <c r="A143" s="13" t="s">
        <v>387</v>
      </c>
      <c r="B143" s="14" t="s">
        <v>388</v>
      </c>
      <c r="C143" s="14" t="s">
        <v>384</v>
      </c>
      <c r="D143" s="14"/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6">
        <v>0</v>
      </c>
    </row>
    <row r="144" spans="1:10">
      <c r="A144" s="13" t="s">
        <v>389</v>
      </c>
      <c r="B144" s="14" t="s">
        <v>390</v>
      </c>
      <c r="C144" s="14" t="s">
        <v>384</v>
      </c>
      <c r="D144" s="14"/>
      <c r="E144" s="15">
        <v>-3957289.12</v>
      </c>
      <c r="F144" s="15">
        <v>61101.95</v>
      </c>
      <c r="G144" s="15">
        <v>-3896187.17</v>
      </c>
      <c r="H144" s="15">
        <v>0</v>
      </c>
      <c r="I144" s="15">
        <v>-3896187.17</v>
      </c>
      <c r="J144" s="16">
        <v>-4083206.3</v>
      </c>
    </row>
    <row r="145" spans="1:10">
      <c r="A145" s="13" t="s">
        <v>391</v>
      </c>
      <c r="B145" s="14" t="s">
        <v>392</v>
      </c>
      <c r="C145" s="14" t="s">
        <v>384</v>
      </c>
      <c r="D145" s="14"/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6">
        <v>-1195167.94</v>
      </c>
    </row>
    <row r="146" spans="1:10">
      <c r="A146" s="13" t="s">
        <v>393</v>
      </c>
      <c r="B146" s="14" t="s">
        <v>394</v>
      </c>
      <c r="C146" s="14" t="s">
        <v>384</v>
      </c>
      <c r="D146" s="14"/>
      <c r="E146" s="15">
        <v>-134135.35999999999</v>
      </c>
      <c r="F146" s="15">
        <v>0</v>
      </c>
      <c r="G146" s="15">
        <v>-134135.35999999999</v>
      </c>
      <c r="H146" s="15">
        <v>0</v>
      </c>
      <c r="I146" s="15">
        <v>-134135.35999999999</v>
      </c>
      <c r="J146" s="16">
        <v>-30203.25</v>
      </c>
    </row>
    <row r="147" spans="1:10">
      <c r="A147" s="13" t="s">
        <v>395</v>
      </c>
      <c r="B147" s="14" t="s">
        <v>396</v>
      </c>
      <c r="C147" s="14" t="s">
        <v>397</v>
      </c>
      <c r="D147" s="14"/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6">
        <v>-24600000</v>
      </c>
    </row>
    <row r="148" spans="1:10">
      <c r="A148" s="13" t="s">
        <v>398</v>
      </c>
      <c r="B148" s="14" t="s">
        <v>399</v>
      </c>
      <c r="C148" s="14" t="s">
        <v>397</v>
      </c>
      <c r="D148" s="14"/>
      <c r="E148" s="15">
        <v>0</v>
      </c>
      <c r="F148" s="15">
        <v>0</v>
      </c>
      <c r="G148" s="15">
        <v>0</v>
      </c>
      <c r="H148" s="15">
        <v>-449055718.27999997</v>
      </c>
      <c r="I148" s="15">
        <v>-449055718.27999997</v>
      </c>
      <c r="J148" s="16">
        <v>0</v>
      </c>
    </row>
    <row r="149" spans="1:10">
      <c r="A149" s="13" t="s">
        <v>400</v>
      </c>
      <c r="B149" s="14" t="s">
        <v>401</v>
      </c>
      <c r="C149" s="14" t="s">
        <v>397</v>
      </c>
      <c r="D149" s="14"/>
      <c r="E149" s="15">
        <v>0</v>
      </c>
      <c r="F149" s="15">
        <v>0</v>
      </c>
      <c r="G149" s="15">
        <v>0</v>
      </c>
      <c r="H149" s="15">
        <v>0</v>
      </c>
      <c r="I149" s="15">
        <v>0</v>
      </c>
      <c r="J149" s="16">
        <v>0</v>
      </c>
    </row>
    <row r="150" spans="1:10">
      <c r="A150" s="13" t="s">
        <v>402</v>
      </c>
      <c r="B150" s="14" t="s">
        <v>403</v>
      </c>
      <c r="C150" s="14" t="s">
        <v>397</v>
      </c>
      <c r="D150" s="14"/>
      <c r="E150" s="15">
        <v>0</v>
      </c>
      <c r="F150" s="15">
        <v>0</v>
      </c>
      <c r="G150" s="15">
        <v>0</v>
      </c>
      <c r="H150" s="15">
        <v>0</v>
      </c>
      <c r="I150" s="15">
        <v>0</v>
      </c>
      <c r="J150" s="16">
        <v>0</v>
      </c>
    </row>
    <row r="151" spans="1:10">
      <c r="A151" s="13" t="s">
        <v>404</v>
      </c>
      <c r="B151" s="14" t="s">
        <v>405</v>
      </c>
      <c r="C151" s="14" t="s">
        <v>406</v>
      </c>
      <c r="D151" s="14"/>
      <c r="E151" s="15">
        <v>0</v>
      </c>
      <c r="F151" s="15">
        <v>-66698.45</v>
      </c>
      <c r="G151" s="15">
        <v>-66698.45</v>
      </c>
      <c r="H151" s="15">
        <v>-777530.48</v>
      </c>
      <c r="I151" s="15">
        <v>-844228.93</v>
      </c>
      <c r="J151" s="16">
        <v>0</v>
      </c>
    </row>
    <row r="152" spans="1:10">
      <c r="A152" s="13" t="s">
        <v>407</v>
      </c>
      <c r="B152" s="14" t="s">
        <v>408</v>
      </c>
      <c r="C152" s="14" t="s">
        <v>409</v>
      </c>
      <c r="D152" s="14"/>
      <c r="E152" s="15">
        <v>0</v>
      </c>
      <c r="F152" s="15">
        <v>0</v>
      </c>
      <c r="G152" s="15">
        <v>0</v>
      </c>
      <c r="H152" s="15">
        <v>0</v>
      </c>
      <c r="I152" s="15">
        <v>0</v>
      </c>
      <c r="J152" s="16">
        <v>356905.21</v>
      </c>
    </row>
    <row r="153" spans="1:10">
      <c r="A153" s="13" t="s">
        <v>410</v>
      </c>
      <c r="B153" s="14" t="s">
        <v>411</v>
      </c>
      <c r="C153" s="14" t="s">
        <v>409</v>
      </c>
      <c r="D153" s="14"/>
      <c r="E153" s="15">
        <v>486593.78</v>
      </c>
      <c r="F153" s="15">
        <v>0</v>
      </c>
      <c r="G153" s="15">
        <v>486593.78</v>
      </c>
      <c r="H153" s="15">
        <v>-263828.57</v>
      </c>
      <c r="I153" s="15">
        <v>222765.21</v>
      </c>
      <c r="J153" s="16">
        <v>2686009.71</v>
      </c>
    </row>
    <row r="154" spans="1:10">
      <c r="A154" s="13" t="s">
        <v>412</v>
      </c>
      <c r="B154" s="14" t="s">
        <v>413</v>
      </c>
      <c r="C154" s="14" t="s">
        <v>409</v>
      </c>
      <c r="D154" s="14"/>
      <c r="E154" s="15">
        <v>0</v>
      </c>
      <c r="F154" s="15">
        <v>0</v>
      </c>
      <c r="G154" s="15">
        <v>0</v>
      </c>
      <c r="H154" s="15">
        <v>0</v>
      </c>
      <c r="I154" s="15">
        <v>0</v>
      </c>
      <c r="J154" s="16">
        <v>828146.96</v>
      </c>
    </row>
    <row r="155" spans="1:10">
      <c r="A155" s="13" t="s">
        <v>414</v>
      </c>
      <c r="B155" s="14" t="s">
        <v>415</v>
      </c>
      <c r="C155" s="14" t="s">
        <v>409</v>
      </c>
      <c r="D155" s="14"/>
      <c r="E155" s="15">
        <v>0</v>
      </c>
      <c r="F155" s="15">
        <v>0</v>
      </c>
      <c r="G155" s="15">
        <v>0</v>
      </c>
      <c r="H155" s="15">
        <v>0</v>
      </c>
      <c r="I155" s="15">
        <v>0</v>
      </c>
      <c r="J155" s="16">
        <v>896399.6</v>
      </c>
    </row>
    <row r="156" spans="1:10">
      <c r="A156" s="13" t="s">
        <v>416</v>
      </c>
      <c r="B156" s="14" t="s">
        <v>417</v>
      </c>
      <c r="C156" s="14" t="s">
        <v>409</v>
      </c>
      <c r="D156" s="14"/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16">
        <v>-10135863.9</v>
      </c>
    </row>
    <row r="157" spans="1:10">
      <c r="A157" s="13" t="s">
        <v>418</v>
      </c>
      <c r="B157" s="14" t="s">
        <v>419</v>
      </c>
      <c r="C157" s="14" t="s">
        <v>409</v>
      </c>
      <c r="D157" s="14"/>
      <c r="E157" s="15">
        <v>-6752456.0300000003</v>
      </c>
      <c r="F157" s="15">
        <v>0</v>
      </c>
      <c r="G157" s="15">
        <v>-6752456.0300000003</v>
      </c>
      <c r="H157" s="15">
        <v>2748000</v>
      </c>
      <c r="I157" s="15">
        <v>-4004456.03</v>
      </c>
      <c r="J157" s="16">
        <v>-47550338.710000001</v>
      </c>
    </row>
    <row r="158" spans="1:10">
      <c r="A158" s="13" t="s">
        <v>420</v>
      </c>
      <c r="B158" s="14" t="s">
        <v>421</v>
      </c>
      <c r="C158" s="14" t="s">
        <v>409</v>
      </c>
      <c r="D158" s="14"/>
      <c r="E158" s="15">
        <v>0</v>
      </c>
      <c r="F158" s="15">
        <v>0</v>
      </c>
      <c r="G158" s="15">
        <v>0</v>
      </c>
      <c r="H158" s="15">
        <v>0</v>
      </c>
      <c r="I158" s="15">
        <v>0</v>
      </c>
      <c r="J158" s="16">
        <v>-16351570</v>
      </c>
    </row>
    <row r="159" spans="1:10">
      <c r="A159" s="13" t="s">
        <v>422</v>
      </c>
      <c r="B159" s="14" t="s">
        <v>423</v>
      </c>
      <c r="C159" s="14" t="s">
        <v>409</v>
      </c>
      <c r="D159" s="14"/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16">
        <v>-16322350</v>
      </c>
    </row>
    <row r="160" spans="1:10">
      <c r="A160" s="13" t="s">
        <v>424</v>
      </c>
      <c r="B160" s="14" t="s">
        <v>425</v>
      </c>
      <c r="C160" s="14" t="s">
        <v>409</v>
      </c>
      <c r="D160" s="14"/>
      <c r="E160" s="15">
        <v>-61331.839999999997</v>
      </c>
      <c r="F160" s="15">
        <v>0</v>
      </c>
      <c r="G160" s="15">
        <v>-61331.839999999997</v>
      </c>
      <c r="H160" s="15">
        <v>0</v>
      </c>
      <c r="I160" s="15">
        <v>-61331.839999999997</v>
      </c>
      <c r="J160" s="16">
        <v>-254088.8</v>
      </c>
    </row>
    <row r="161" spans="1:10">
      <c r="A161" s="13" t="s">
        <v>426</v>
      </c>
      <c r="B161" s="14" t="s">
        <v>427</v>
      </c>
      <c r="C161" s="14" t="s">
        <v>428</v>
      </c>
      <c r="D161" s="14"/>
      <c r="E161" s="15">
        <v>0</v>
      </c>
      <c r="F161" s="15">
        <v>0</v>
      </c>
      <c r="G161" s="15">
        <v>0</v>
      </c>
      <c r="H161" s="15">
        <v>0</v>
      </c>
      <c r="I161" s="15">
        <v>0</v>
      </c>
      <c r="J161" s="16">
        <v>0</v>
      </c>
    </row>
    <row r="162" spans="1:10">
      <c r="A162" s="13" t="s">
        <v>429</v>
      </c>
      <c r="B162" s="14" t="s">
        <v>430</v>
      </c>
      <c r="C162" s="14" t="s">
        <v>431</v>
      </c>
      <c r="D162" s="14"/>
      <c r="E162" s="15">
        <v>-21764994.719999999</v>
      </c>
      <c r="F162" s="15">
        <v>-1293838.8400000001</v>
      </c>
      <c r="G162" s="15">
        <v>-23058833.559999999</v>
      </c>
      <c r="H162" s="15">
        <v>0</v>
      </c>
      <c r="I162" s="15">
        <v>-23058833.559999999</v>
      </c>
      <c r="J162" s="16">
        <v>-23507966.41</v>
      </c>
    </row>
    <row r="163" spans="1:10">
      <c r="A163" s="13" t="s">
        <v>432</v>
      </c>
      <c r="B163" s="14" t="s">
        <v>433</v>
      </c>
      <c r="C163" s="14" t="s">
        <v>433</v>
      </c>
      <c r="D163" s="14"/>
      <c r="E163" s="15">
        <v>-1311840.3999999999</v>
      </c>
      <c r="F163" s="15">
        <v>-6850529.5999999996</v>
      </c>
      <c r="G163" s="15">
        <v>-8162370</v>
      </c>
      <c r="H163" s="15">
        <v>0</v>
      </c>
      <c r="I163" s="15">
        <v>-8162370</v>
      </c>
      <c r="J163" s="16">
        <v>-950260.6</v>
      </c>
    </row>
    <row r="164" spans="1:10">
      <c r="A164" s="13" t="s">
        <v>434</v>
      </c>
      <c r="B164" s="14" t="s">
        <v>435</v>
      </c>
      <c r="C164" s="14" t="s">
        <v>436</v>
      </c>
      <c r="D164" s="14"/>
      <c r="E164" s="15">
        <v>0</v>
      </c>
      <c r="F164" s="15">
        <v>0</v>
      </c>
      <c r="G164" s="15">
        <v>0</v>
      </c>
      <c r="H164" s="15">
        <v>0</v>
      </c>
      <c r="I164" s="15">
        <v>0</v>
      </c>
      <c r="J164" s="16">
        <v>-37929189.210000001</v>
      </c>
    </row>
    <row r="165" spans="1:10">
      <c r="A165" s="13" t="s">
        <v>437</v>
      </c>
      <c r="B165" s="14" t="s">
        <v>438</v>
      </c>
      <c r="C165" s="14" t="s">
        <v>436</v>
      </c>
      <c r="D165" s="14"/>
      <c r="E165" s="15">
        <v>-449055718.27999997</v>
      </c>
      <c r="F165" s="15">
        <v>0</v>
      </c>
      <c r="G165" s="15">
        <v>-449055718.27999997</v>
      </c>
      <c r="H165" s="15">
        <v>449055718.27999997</v>
      </c>
      <c r="I165" s="15">
        <v>0</v>
      </c>
      <c r="J165" s="16">
        <v>0</v>
      </c>
    </row>
    <row r="166" spans="1:10">
      <c r="A166" s="13" t="s">
        <v>439</v>
      </c>
      <c r="B166" s="14" t="s">
        <v>440</v>
      </c>
      <c r="C166" s="14" t="s">
        <v>436</v>
      </c>
      <c r="D166" s="14"/>
      <c r="E166" s="17">
        <v>0</v>
      </c>
      <c r="F166" s="17">
        <v>0</v>
      </c>
      <c r="G166" s="17">
        <v>0</v>
      </c>
      <c r="H166" s="17">
        <v>0</v>
      </c>
      <c r="I166" s="17">
        <v>0</v>
      </c>
      <c r="J166" s="18">
        <v>0</v>
      </c>
    </row>
    <row r="167" spans="1:10">
      <c r="A167" s="19"/>
      <c r="B167" s="14" t="s">
        <v>441</v>
      </c>
      <c r="C167" s="14"/>
      <c r="D167" s="14"/>
      <c r="E167" s="17">
        <v>-644059362.63999999</v>
      </c>
      <c r="F167" s="17">
        <v>-10416241.050000001</v>
      </c>
      <c r="G167" s="17">
        <v>-654475603.69000006</v>
      </c>
      <c r="H167" s="17">
        <v>4726077.59</v>
      </c>
      <c r="I167" s="17">
        <v>-649749526.10000002</v>
      </c>
      <c r="J167" s="18">
        <v>-486259057.74000001</v>
      </c>
    </row>
    <row r="168" spans="1:10">
      <c r="A168" s="19"/>
      <c r="B168" s="14"/>
      <c r="C168" s="14"/>
      <c r="D168" s="14"/>
      <c r="E168" s="15"/>
      <c r="F168" s="15"/>
      <c r="G168" s="15"/>
      <c r="H168" s="15"/>
      <c r="I168" s="15"/>
      <c r="J168" s="16"/>
    </row>
    <row r="169" spans="1:10">
      <c r="A169" s="13" t="s">
        <v>442</v>
      </c>
      <c r="B169" s="14" t="s">
        <v>443</v>
      </c>
      <c r="C169" s="14" t="s">
        <v>444</v>
      </c>
      <c r="D169" s="14"/>
      <c r="E169" s="15">
        <v>-120000000</v>
      </c>
      <c r="F169" s="15">
        <v>0</v>
      </c>
      <c r="G169" s="15">
        <v>-120000000</v>
      </c>
      <c r="H169" s="15">
        <v>0</v>
      </c>
      <c r="I169" s="15">
        <v>-120000000</v>
      </c>
      <c r="J169" s="16">
        <v>-120000000</v>
      </c>
    </row>
    <row r="170" spans="1:10">
      <c r="A170" s="13" t="s">
        <v>445</v>
      </c>
      <c r="B170" s="14" t="s">
        <v>446</v>
      </c>
      <c r="C170" s="14" t="s">
        <v>447</v>
      </c>
      <c r="D170" s="14"/>
      <c r="E170" s="15">
        <v>-20416334.460000001</v>
      </c>
      <c r="F170" s="15">
        <v>0</v>
      </c>
      <c r="G170" s="15">
        <v>-20416334.460000001</v>
      </c>
      <c r="H170" s="15">
        <v>0</v>
      </c>
      <c r="I170" s="15">
        <v>-20416334.460000001</v>
      </c>
      <c r="J170" s="16">
        <v>-3027041.5</v>
      </c>
    </row>
    <row r="171" spans="1:10">
      <c r="A171" s="13" t="s">
        <v>448</v>
      </c>
      <c r="B171" s="14" t="s">
        <v>449</v>
      </c>
      <c r="C171" s="14" t="s">
        <v>447</v>
      </c>
      <c r="D171" s="14"/>
      <c r="E171" s="15">
        <v>0</v>
      </c>
      <c r="F171" s="15">
        <v>3957958.6</v>
      </c>
      <c r="G171" s="15">
        <v>3957958.6</v>
      </c>
      <c r="H171" s="15">
        <v>0</v>
      </c>
      <c r="I171" s="15">
        <v>3957958.6</v>
      </c>
      <c r="J171" s="16">
        <v>0</v>
      </c>
    </row>
    <row r="172" spans="1:10">
      <c r="A172" s="19"/>
      <c r="B172" s="14" t="s">
        <v>450</v>
      </c>
      <c r="C172" s="14"/>
      <c r="D172" s="14"/>
      <c r="E172" s="17">
        <v>-43621564.799999997</v>
      </c>
      <c r="F172" s="17">
        <v>6937013.4900000002</v>
      </c>
      <c r="G172" s="17">
        <v>-36684551.310000002</v>
      </c>
      <c r="H172" s="17">
        <v>0</v>
      </c>
      <c r="I172" s="17">
        <v>-36684551.310000002</v>
      </c>
      <c r="J172" s="18">
        <v>-17389292.960000001</v>
      </c>
    </row>
    <row r="173" spans="1:10">
      <c r="A173" s="19"/>
      <c r="B173" s="14" t="s">
        <v>451</v>
      </c>
      <c r="C173" s="14"/>
      <c r="D173" s="14"/>
      <c r="E173" s="17">
        <v>-184037899.25999999</v>
      </c>
      <c r="F173" s="17">
        <v>10894972.09</v>
      </c>
      <c r="G173" s="17">
        <v>-173142927.16999999</v>
      </c>
      <c r="H173" s="17">
        <v>0</v>
      </c>
      <c r="I173" s="17">
        <v>-173142927.16999999</v>
      </c>
      <c r="J173" s="18">
        <v>-140416334.46000001</v>
      </c>
    </row>
    <row r="174" spans="1:10">
      <c r="A174" s="19"/>
      <c r="B174" s="14"/>
      <c r="C174" s="14"/>
      <c r="D174" s="14"/>
      <c r="E174" s="15"/>
      <c r="F174" s="15"/>
      <c r="G174" s="15"/>
      <c r="H174" s="15"/>
      <c r="I174" s="15"/>
      <c r="J174" s="16"/>
    </row>
    <row r="175" spans="1:10" ht="13.5" thickBot="1">
      <c r="A175" s="19"/>
      <c r="B175" s="14" t="s">
        <v>452</v>
      </c>
      <c r="C175" s="14"/>
      <c r="D175" s="14"/>
      <c r="E175" s="20">
        <v>-828097261.89999998</v>
      </c>
      <c r="F175" s="20">
        <v>478731.04</v>
      </c>
      <c r="G175" s="20">
        <v>-827618530.86000001</v>
      </c>
      <c r="H175" s="20">
        <v>4726077.59</v>
      </c>
      <c r="I175" s="20">
        <v>-822892453.26999998</v>
      </c>
      <c r="J175" s="21">
        <v>-626675392.20000005</v>
      </c>
    </row>
    <row r="176" spans="1:10" ht="13.5" thickTop="1">
      <c r="A176" s="19"/>
      <c r="B176" s="14"/>
      <c r="C176" s="14"/>
      <c r="D176" s="14"/>
      <c r="E176" s="15"/>
      <c r="F176" s="15"/>
      <c r="G176" s="15"/>
      <c r="H176" s="15"/>
      <c r="I176" s="15"/>
      <c r="J176" s="16"/>
    </row>
    <row r="177" spans="1:10">
      <c r="A177" s="13" t="s">
        <v>453</v>
      </c>
      <c r="B177" s="14" t="s">
        <v>454</v>
      </c>
      <c r="C177" s="14" t="s">
        <v>455</v>
      </c>
      <c r="D177" s="14"/>
      <c r="E177" s="15">
        <v>-22574199.670000002</v>
      </c>
      <c r="F177" s="15">
        <v>0</v>
      </c>
      <c r="G177" s="15">
        <v>-22574199.670000002</v>
      </c>
      <c r="H177" s="15">
        <v>0</v>
      </c>
      <c r="I177" s="15">
        <v>-22574199.670000002</v>
      </c>
      <c r="J177" s="16">
        <v>-18433095.149999999</v>
      </c>
    </row>
    <row r="178" spans="1:10">
      <c r="A178" s="13" t="s">
        <v>456</v>
      </c>
      <c r="B178" s="14" t="s">
        <v>457</v>
      </c>
      <c r="C178" s="14" t="s">
        <v>455</v>
      </c>
      <c r="D178" s="14"/>
      <c r="E178" s="15">
        <v>-295140112.02999997</v>
      </c>
      <c r="F178" s="15">
        <v>320720</v>
      </c>
      <c r="G178" s="15">
        <v>-294819392.02999997</v>
      </c>
      <c r="H178" s="15">
        <v>0</v>
      </c>
      <c r="I178" s="15">
        <v>-294819392.02999997</v>
      </c>
      <c r="J178" s="16">
        <v>-251780339.44</v>
      </c>
    </row>
    <row r="179" spans="1:10">
      <c r="A179" s="13" t="s">
        <v>458</v>
      </c>
      <c r="B179" s="14" t="s">
        <v>459</v>
      </c>
      <c r="C179" s="14" t="s">
        <v>455</v>
      </c>
      <c r="D179" s="14"/>
      <c r="E179" s="15">
        <v>-25234546.140000001</v>
      </c>
      <c r="F179" s="15">
        <v>0</v>
      </c>
      <c r="G179" s="15">
        <v>-25234546.140000001</v>
      </c>
      <c r="H179" s="15">
        <v>0</v>
      </c>
      <c r="I179" s="15">
        <v>-25234546.140000001</v>
      </c>
      <c r="J179" s="16">
        <v>-16146024.050000001</v>
      </c>
    </row>
    <row r="180" spans="1:10">
      <c r="A180" s="13" t="s">
        <v>460</v>
      </c>
      <c r="B180" s="14" t="s">
        <v>461</v>
      </c>
      <c r="C180" s="14" t="s">
        <v>455</v>
      </c>
      <c r="D180" s="14"/>
      <c r="E180" s="15">
        <v>0</v>
      </c>
      <c r="F180" s="15">
        <v>0</v>
      </c>
      <c r="G180" s="15">
        <v>0</v>
      </c>
      <c r="H180" s="15">
        <v>0</v>
      </c>
      <c r="I180" s="15">
        <v>0</v>
      </c>
      <c r="J180" s="16">
        <v>0</v>
      </c>
    </row>
    <row r="181" spans="1:10">
      <c r="A181" s="13" t="s">
        <v>462</v>
      </c>
      <c r="B181" s="14" t="s">
        <v>463</v>
      </c>
      <c r="C181" s="14" t="s">
        <v>455</v>
      </c>
      <c r="D181" s="14"/>
      <c r="E181" s="15">
        <v>0</v>
      </c>
      <c r="F181" s="15">
        <v>0</v>
      </c>
      <c r="G181" s="15">
        <v>0</v>
      </c>
      <c r="H181" s="15">
        <v>0</v>
      </c>
      <c r="I181" s="15">
        <v>0</v>
      </c>
      <c r="J181" s="16">
        <v>0</v>
      </c>
    </row>
    <row r="182" spans="1:10">
      <c r="A182" s="13" t="s">
        <v>464</v>
      </c>
      <c r="B182" s="14" t="s">
        <v>465</v>
      </c>
      <c r="C182" s="14" t="s">
        <v>455</v>
      </c>
      <c r="D182" s="14"/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6">
        <v>0</v>
      </c>
    </row>
    <row r="183" spans="1:10">
      <c r="A183" s="13" t="s">
        <v>466</v>
      </c>
      <c r="B183" s="14" t="s">
        <v>467</v>
      </c>
      <c r="C183" s="14" t="s">
        <v>455</v>
      </c>
      <c r="D183" s="14"/>
      <c r="E183" s="15">
        <v>-12595957.689999999</v>
      </c>
      <c r="F183" s="15">
        <v>0</v>
      </c>
      <c r="G183" s="15">
        <v>-12595957.689999999</v>
      </c>
      <c r="H183" s="15">
        <v>0</v>
      </c>
      <c r="I183" s="15">
        <v>-12595957.689999999</v>
      </c>
      <c r="J183" s="16">
        <v>-8250753.8799999999</v>
      </c>
    </row>
    <row r="184" spans="1:10">
      <c r="A184" s="13" t="s">
        <v>468</v>
      </c>
      <c r="B184" s="14" t="s">
        <v>469</v>
      </c>
      <c r="C184" s="14" t="s">
        <v>455</v>
      </c>
      <c r="D184" s="14"/>
      <c r="E184" s="15">
        <v>-17477201.879999999</v>
      </c>
      <c r="F184" s="15">
        <v>0</v>
      </c>
      <c r="G184" s="15">
        <v>-17477201.879999999</v>
      </c>
      <c r="H184" s="15">
        <v>0</v>
      </c>
      <c r="I184" s="15">
        <v>-17477201.879999999</v>
      </c>
      <c r="J184" s="16">
        <v>-21834041.100000001</v>
      </c>
    </row>
    <row r="185" spans="1:10">
      <c r="A185" s="13" t="s">
        <v>470</v>
      </c>
      <c r="B185" s="14" t="s">
        <v>471</v>
      </c>
      <c r="C185" s="14" t="s">
        <v>455</v>
      </c>
      <c r="D185" s="14"/>
      <c r="E185" s="15">
        <v>-33871643.140000001</v>
      </c>
      <c r="F185" s="15">
        <v>0</v>
      </c>
      <c r="G185" s="15">
        <v>-33871643.140000001</v>
      </c>
      <c r="H185" s="15">
        <v>0</v>
      </c>
      <c r="I185" s="15">
        <v>-33871643.140000001</v>
      </c>
      <c r="J185" s="16">
        <v>-32233390.27</v>
      </c>
    </row>
    <row r="186" spans="1:10">
      <c r="A186" s="13" t="s">
        <v>472</v>
      </c>
      <c r="B186" s="14" t="s">
        <v>473</v>
      </c>
      <c r="C186" s="14" t="s">
        <v>455</v>
      </c>
      <c r="D186" s="14"/>
      <c r="E186" s="15">
        <v>-942052.17</v>
      </c>
      <c r="F186" s="15">
        <v>0</v>
      </c>
      <c r="G186" s="15">
        <v>-942052.17</v>
      </c>
      <c r="H186" s="15">
        <v>0</v>
      </c>
      <c r="I186" s="15">
        <v>-942052.17</v>
      </c>
      <c r="J186" s="16">
        <v>-1255171.98</v>
      </c>
    </row>
    <row r="187" spans="1:10">
      <c r="A187" s="13" t="s">
        <v>474</v>
      </c>
      <c r="B187" s="14" t="s">
        <v>475</v>
      </c>
      <c r="C187" s="14" t="s">
        <v>455</v>
      </c>
      <c r="D187" s="14"/>
      <c r="E187" s="15">
        <v>0</v>
      </c>
      <c r="F187" s="15">
        <v>0</v>
      </c>
      <c r="G187" s="15">
        <v>0</v>
      </c>
      <c r="H187" s="15">
        <v>0</v>
      </c>
      <c r="I187" s="15">
        <v>0</v>
      </c>
      <c r="J187" s="16">
        <v>0</v>
      </c>
    </row>
    <row r="188" spans="1:10">
      <c r="A188" s="13" t="s">
        <v>476</v>
      </c>
      <c r="B188" s="14" t="s">
        <v>477</v>
      </c>
      <c r="C188" s="14" t="s">
        <v>455</v>
      </c>
      <c r="D188" s="14"/>
      <c r="E188" s="15">
        <v>0</v>
      </c>
      <c r="F188" s="15">
        <v>0</v>
      </c>
      <c r="G188" s="15">
        <v>0</v>
      </c>
      <c r="H188" s="15">
        <v>0</v>
      </c>
      <c r="I188" s="15">
        <v>0</v>
      </c>
      <c r="J188" s="16">
        <v>0</v>
      </c>
    </row>
    <row r="189" spans="1:10">
      <c r="A189" s="13" t="s">
        <v>478</v>
      </c>
      <c r="B189" s="14" t="s">
        <v>479</v>
      </c>
      <c r="C189" s="14" t="s">
        <v>455</v>
      </c>
      <c r="D189" s="14"/>
      <c r="E189" s="15">
        <v>0</v>
      </c>
      <c r="F189" s="15">
        <v>0</v>
      </c>
      <c r="G189" s="15">
        <v>0</v>
      </c>
      <c r="H189" s="15">
        <v>0</v>
      </c>
      <c r="I189" s="15">
        <v>0</v>
      </c>
      <c r="J189" s="16">
        <v>0</v>
      </c>
    </row>
    <row r="190" spans="1:10">
      <c r="A190" s="13" t="s">
        <v>480</v>
      </c>
      <c r="B190" s="14" t="s">
        <v>481</v>
      </c>
      <c r="C190" s="14" t="s">
        <v>455</v>
      </c>
      <c r="D190" s="14"/>
      <c r="E190" s="15">
        <v>0</v>
      </c>
      <c r="F190" s="15">
        <v>0</v>
      </c>
      <c r="G190" s="15">
        <v>0</v>
      </c>
      <c r="H190" s="15">
        <v>0</v>
      </c>
      <c r="I190" s="15">
        <v>0</v>
      </c>
      <c r="J190" s="16">
        <v>0</v>
      </c>
    </row>
    <row r="191" spans="1:10">
      <c r="A191" s="13" t="s">
        <v>482</v>
      </c>
      <c r="B191" s="14" t="s">
        <v>483</v>
      </c>
      <c r="C191" s="14" t="s">
        <v>455</v>
      </c>
      <c r="D191" s="14"/>
      <c r="E191" s="15">
        <v>-170136778</v>
      </c>
      <c r="F191" s="15">
        <v>547930</v>
      </c>
      <c r="G191" s="15">
        <v>-169588848</v>
      </c>
      <c r="H191" s="15">
        <v>0</v>
      </c>
      <c r="I191" s="15">
        <v>-169588848</v>
      </c>
      <c r="J191" s="16">
        <v>-133721768</v>
      </c>
    </row>
    <row r="192" spans="1:10">
      <c r="A192" s="13" t="s">
        <v>484</v>
      </c>
      <c r="B192" s="14" t="s">
        <v>485</v>
      </c>
      <c r="C192" s="14" t="s">
        <v>455</v>
      </c>
      <c r="D192" s="14"/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6">
        <v>-272500.2</v>
      </c>
    </row>
    <row r="193" spans="1:10">
      <c r="A193" s="13" t="s">
        <v>486</v>
      </c>
      <c r="B193" s="14" t="s">
        <v>487</v>
      </c>
      <c r="C193" s="14" t="s">
        <v>455</v>
      </c>
      <c r="D193" s="14"/>
      <c r="E193" s="15">
        <v>0</v>
      </c>
      <c r="F193" s="15">
        <v>0</v>
      </c>
      <c r="G193" s="15">
        <v>0</v>
      </c>
      <c r="H193" s="15">
        <v>0</v>
      </c>
      <c r="I193" s="15">
        <v>0</v>
      </c>
      <c r="J193" s="16">
        <v>0</v>
      </c>
    </row>
    <row r="194" spans="1:10">
      <c r="A194" s="13" t="s">
        <v>488</v>
      </c>
      <c r="B194" s="14" t="s">
        <v>489</v>
      </c>
      <c r="C194" s="14" t="s">
        <v>455</v>
      </c>
      <c r="D194" s="14"/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16">
        <v>-1800000</v>
      </c>
    </row>
    <row r="195" spans="1:10">
      <c r="A195" s="13" t="s">
        <v>490</v>
      </c>
      <c r="B195" s="14" t="s">
        <v>491</v>
      </c>
      <c r="C195" s="14" t="s">
        <v>455</v>
      </c>
      <c r="D195" s="14"/>
      <c r="E195" s="15">
        <v>-1084372.21</v>
      </c>
      <c r="F195" s="15">
        <v>0</v>
      </c>
      <c r="G195" s="15">
        <v>-1084372.21</v>
      </c>
      <c r="H195" s="15">
        <v>0</v>
      </c>
      <c r="I195" s="15">
        <v>-1084372.21</v>
      </c>
      <c r="J195" s="16">
        <v>-1191772.17</v>
      </c>
    </row>
    <row r="196" spans="1:10">
      <c r="A196" s="13" t="s">
        <v>492</v>
      </c>
      <c r="B196" s="14" t="s">
        <v>493</v>
      </c>
      <c r="C196" s="14" t="s">
        <v>455</v>
      </c>
      <c r="D196" s="14"/>
      <c r="E196" s="15">
        <v>0</v>
      </c>
      <c r="F196" s="15">
        <v>0</v>
      </c>
      <c r="G196" s="15">
        <v>0</v>
      </c>
      <c r="H196" s="15">
        <v>0</v>
      </c>
      <c r="I196" s="15">
        <v>0</v>
      </c>
      <c r="J196" s="16">
        <v>0</v>
      </c>
    </row>
    <row r="197" spans="1:10">
      <c r="A197" s="13" t="s">
        <v>494</v>
      </c>
      <c r="B197" s="14" t="s">
        <v>495</v>
      </c>
      <c r="C197" s="14" t="s">
        <v>455</v>
      </c>
      <c r="D197" s="14"/>
      <c r="E197" s="15">
        <v>-809100</v>
      </c>
      <c r="F197" s="15">
        <v>0</v>
      </c>
      <c r="G197" s="15">
        <v>-809100</v>
      </c>
      <c r="H197" s="15">
        <v>0</v>
      </c>
      <c r="I197" s="15">
        <v>-809100</v>
      </c>
      <c r="J197" s="16">
        <v>-1104550</v>
      </c>
    </row>
    <row r="198" spans="1:10">
      <c r="A198" s="13" t="s">
        <v>496</v>
      </c>
      <c r="B198" s="14" t="s">
        <v>497</v>
      </c>
      <c r="C198" s="14" t="s">
        <v>455</v>
      </c>
      <c r="D198" s="14"/>
      <c r="E198" s="15">
        <v>0</v>
      </c>
      <c r="F198" s="15">
        <v>0</v>
      </c>
      <c r="G198" s="15">
        <v>0</v>
      </c>
      <c r="H198" s="15">
        <v>0</v>
      </c>
      <c r="I198" s="15">
        <v>0</v>
      </c>
      <c r="J198" s="16">
        <v>0</v>
      </c>
    </row>
    <row r="199" spans="1:10">
      <c r="A199" s="13" t="s">
        <v>498</v>
      </c>
      <c r="B199" s="14" t="s">
        <v>499</v>
      </c>
      <c r="C199" s="14" t="s">
        <v>455</v>
      </c>
      <c r="D199" s="14"/>
      <c r="E199" s="15">
        <v>-48546715</v>
      </c>
      <c r="F199" s="15">
        <v>0</v>
      </c>
      <c r="G199" s="15">
        <v>-48546715</v>
      </c>
      <c r="H199" s="15">
        <v>0</v>
      </c>
      <c r="I199" s="15">
        <v>-48546715</v>
      </c>
      <c r="J199" s="16">
        <v>-7163200</v>
      </c>
    </row>
    <row r="200" spans="1:10">
      <c r="A200" s="13" t="s">
        <v>500</v>
      </c>
      <c r="B200" s="14" t="s">
        <v>501</v>
      </c>
      <c r="C200" s="14" t="s">
        <v>455</v>
      </c>
      <c r="D200" s="14"/>
      <c r="E200" s="15">
        <v>0</v>
      </c>
      <c r="F200" s="15">
        <v>0</v>
      </c>
      <c r="G200" s="15">
        <v>0</v>
      </c>
      <c r="H200" s="15">
        <v>0</v>
      </c>
      <c r="I200" s="15">
        <v>0</v>
      </c>
      <c r="J200" s="16">
        <v>0</v>
      </c>
    </row>
    <row r="201" spans="1:10">
      <c r="A201" s="13" t="s">
        <v>502</v>
      </c>
      <c r="B201" s="14" t="s">
        <v>503</v>
      </c>
      <c r="C201" s="14" t="s">
        <v>455</v>
      </c>
      <c r="D201" s="14"/>
      <c r="E201" s="15">
        <v>-35712339.399999999</v>
      </c>
      <c r="F201" s="15">
        <v>0</v>
      </c>
      <c r="G201" s="15">
        <v>-35712339.399999999</v>
      </c>
      <c r="H201" s="15">
        <v>0</v>
      </c>
      <c r="I201" s="15">
        <v>-35712339.399999999</v>
      </c>
      <c r="J201" s="16">
        <v>-30106148</v>
      </c>
    </row>
    <row r="202" spans="1:10">
      <c r="A202" s="13" t="s">
        <v>504</v>
      </c>
      <c r="B202" s="14" t="s">
        <v>505</v>
      </c>
      <c r="C202" s="14" t="s">
        <v>455</v>
      </c>
      <c r="D202" s="14"/>
      <c r="E202" s="15">
        <v>-50319103.5</v>
      </c>
      <c r="F202" s="15">
        <v>-765</v>
      </c>
      <c r="G202" s="15">
        <v>-50319868.5</v>
      </c>
      <c r="H202" s="15">
        <v>0</v>
      </c>
      <c r="I202" s="15">
        <v>-50319868.5</v>
      </c>
      <c r="J202" s="16">
        <v>-35950450</v>
      </c>
    </row>
    <row r="203" spans="1:10">
      <c r="A203" s="13" t="s">
        <v>506</v>
      </c>
      <c r="B203" s="14" t="s">
        <v>507</v>
      </c>
      <c r="C203" s="14" t="s">
        <v>455</v>
      </c>
      <c r="D203" s="14"/>
      <c r="E203" s="15">
        <v>-8066315</v>
      </c>
      <c r="F203" s="15">
        <v>0</v>
      </c>
      <c r="G203" s="15">
        <v>-8066315</v>
      </c>
      <c r="H203" s="15">
        <v>0</v>
      </c>
      <c r="I203" s="15">
        <v>-8066315</v>
      </c>
      <c r="J203" s="16">
        <v>-6433650</v>
      </c>
    </row>
    <row r="204" spans="1:10">
      <c r="A204" s="13" t="s">
        <v>508</v>
      </c>
      <c r="B204" s="14" t="s">
        <v>509</v>
      </c>
      <c r="C204" s="14" t="s">
        <v>455</v>
      </c>
      <c r="D204" s="14"/>
      <c r="E204" s="15">
        <v>-10945482</v>
      </c>
      <c r="F204" s="15">
        <v>0</v>
      </c>
      <c r="G204" s="15">
        <v>-10945482</v>
      </c>
      <c r="H204" s="15">
        <v>0</v>
      </c>
      <c r="I204" s="15">
        <v>-10945482</v>
      </c>
      <c r="J204" s="16">
        <v>-7409962</v>
      </c>
    </row>
    <row r="205" spans="1:10">
      <c r="A205" s="13" t="s">
        <v>510</v>
      </c>
      <c r="B205" s="14" t="s">
        <v>511</v>
      </c>
      <c r="C205" s="14" t="s">
        <v>455</v>
      </c>
      <c r="D205" s="14"/>
      <c r="E205" s="15">
        <v>-4076700</v>
      </c>
      <c r="F205" s="15">
        <v>0</v>
      </c>
      <c r="G205" s="15">
        <v>-4076700</v>
      </c>
      <c r="H205" s="15">
        <v>0</v>
      </c>
      <c r="I205" s="15">
        <v>-4076700</v>
      </c>
      <c r="J205" s="16">
        <v>-2763000</v>
      </c>
    </row>
    <row r="206" spans="1:10">
      <c r="A206" s="13" t="s">
        <v>512</v>
      </c>
      <c r="B206" s="14" t="s">
        <v>513</v>
      </c>
      <c r="C206" s="14" t="s">
        <v>455</v>
      </c>
      <c r="D206" s="14"/>
      <c r="E206" s="15">
        <v>-49000</v>
      </c>
      <c r="F206" s="15">
        <v>0</v>
      </c>
      <c r="G206" s="15">
        <v>-49000</v>
      </c>
      <c r="H206" s="15">
        <v>0</v>
      </c>
      <c r="I206" s="15">
        <v>-49000</v>
      </c>
      <c r="J206" s="16">
        <v>-45600</v>
      </c>
    </row>
    <row r="207" spans="1:10">
      <c r="A207" s="13" t="s">
        <v>514</v>
      </c>
      <c r="B207" s="14" t="s">
        <v>515</v>
      </c>
      <c r="C207" s="14" t="s">
        <v>455</v>
      </c>
      <c r="D207" s="14"/>
      <c r="E207" s="15">
        <v>-463500</v>
      </c>
      <c r="F207" s="15">
        <v>0</v>
      </c>
      <c r="G207" s="15">
        <v>-463500</v>
      </c>
      <c r="H207" s="15">
        <v>0</v>
      </c>
      <c r="I207" s="15">
        <v>-463500</v>
      </c>
      <c r="J207" s="16">
        <v>-218400</v>
      </c>
    </row>
    <row r="208" spans="1:10">
      <c r="A208" s="13" t="s">
        <v>516</v>
      </c>
      <c r="B208" s="14" t="s">
        <v>517</v>
      </c>
      <c r="C208" s="14" t="s">
        <v>455</v>
      </c>
      <c r="D208" s="14"/>
      <c r="E208" s="15">
        <v>-1624413.65</v>
      </c>
      <c r="F208" s="15">
        <v>0</v>
      </c>
      <c r="G208" s="15">
        <v>-1624413.65</v>
      </c>
      <c r="H208" s="15">
        <v>0</v>
      </c>
      <c r="I208" s="15">
        <v>-1624413.65</v>
      </c>
      <c r="J208" s="16">
        <v>-1392733.6</v>
      </c>
    </row>
    <row r="209" spans="1:13">
      <c r="A209" s="13" t="s">
        <v>518</v>
      </c>
      <c r="B209" s="14" t="s">
        <v>519</v>
      </c>
      <c r="C209" s="14" t="s">
        <v>455</v>
      </c>
      <c r="D209" s="14"/>
      <c r="E209" s="15">
        <v>-5630565</v>
      </c>
      <c r="F209" s="15">
        <v>5000</v>
      </c>
      <c r="G209" s="15">
        <v>-5625565</v>
      </c>
      <c r="H209" s="15">
        <v>0</v>
      </c>
      <c r="I209" s="15">
        <v>-5625565</v>
      </c>
      <c r="J209" s="16">
        <v>-5447978.7999999998</v>
      </c>
    </row>
    <row r="210" spans="1:13">
      <c r="A210" s="13" t="s">
        <v>520</v>
      </c>
      <c r="B210" s="14" t="s">
        <v>521</v>
      </c>
      <c r="C210" s="14" t="s">
        <v>455</v>
      </c>
      <c r="D210" s="14"/>
      <c r="E210" s="15">
        <v>-1576733</v>
      </c>
      <c r="F210" s="15">
        <v>0</v>
      </c>
      <c r="G210" s="15">
        <v>-1576733</v>
      </c>
      <c r="H210" s="15">
        <v>0</v>
      </c>
      <c r="I210" s="15">
        <v>-1576733</v>
      </c>
      <c r="J210" s="16">
        <v>-2253806</v>
      </c>
    </row>
    <row r="211" spans="1:13">
      <c r="A211" s="13" t="s">
        <v>522</v>
      </c>
      <c r="B211" s="14" t="s">
        <v>523</v>
      </c>
      <c r="C211" s="14" t="s">
        <v>455</v>
      </c>
      <c r="D211" s="14"/>
      <c r="E211" s="15">
        <v>-6336124</v>
      </c>
      <c r="F211" s="15">
        <v>0</v>
      </c>
      <c r="G211" s="15">
        <v>-6336124</v>
      </c>
      <c r="H211" s="15">
        <v>0</v>
      </c>
      <c r="I211" s="15">
        <v>-6336124</v>
      </c>
      <c r="J211" s="16">
        <v>-2307299</v>
      </c>
    </row>
    <row r="212" spans="1:13">
      <c r="A212" s="13" t="s">
        <v>524</v>
      </c>
      <c r="B212" s="14" t="s">
        <v>525</v>
      </c>
      <c r="C212" s="14" t="s">
        <v>455</v>
      </c>
      <c r="D212" s="14"/>
      <c r="E212" s="15">
        <v>0</v>
      </c>
      <c r="F212" s="15">
        <v>0</v>
      </c>
      <c r="G212" s="15">
        <v>0</v>
      </c>
      <c r="H212" s="15">
        <v>0</v>
      </c>
      <c r="I212" s="15">
        <v>0</v>
      </c>
      <c r="J212" s="16">
        <v>-4010.8</v>
      </c>
    </row>
    <row r="213" spans="1:13">
      <c r="A213" s="13" t="s">
        <v>526</v>
      </c>
      <c r="B213" s="14" t="s">
        <v>527</v>
      </c>
      <c r="C213" s="14" t="s">
        <v>455</v>
      </c>
      <c r="D213" s="14"/>
      <c r="E213" s="15">
        <v>0</v>
      </c>
      <c r="F213" s="15">
        <v>0</v>
      </c>
      <c r="G213" s="15">
        <v>0</v>
      </c>
      <c r="H213" s="15">
        <v>0</v>
      </c>
      <c r="I213" s="15">
        <v>0</v>
      </c>
      <c r="J213" s="16">
        <v>0</v>
      </c>
    </row>
    <row r="214" spans="1:13">
      <c r="A214" s="13" t="s">
        <v>528</v>
      </c>
      <c r="B214" s="14" t="s">
        <v>529</v>
      </c>
      <c r="C214" s="14" t="s">
        <v>455</v>
      </c>
      <c r="D214" s="14"/>
      <c r="E214" s="15">
        <v>-2319833.35</v>
      </c>
      <c r="F214" s="15">
        <v>0</v>
      </c>
      <c r="G214" s="15">
        <v>-2319833.35</v>
      </c>
      <c r="H214" s="15">
        <v>0</v>
      </c>
      <c r="I214" s="15">
        <v>-2319833.35</v>
      </c>
      <c r="J214" s="16">
        <v>-2135500</v>
      </c>
    </row>
    <row r="215" spans="1:13">
      <c r="A215" s="13" t="s">
        <v>530</v>
      </c>
      <c r="B215" s="14" t="s">
        <v>531</v>
      </c>
      <c r="C215" s="14" t="s">
        <v>455</v>
      </c>
      <c r="D215" s="14"/>
      <c r="E215" s="15">
        <v>-30885387.670000002</v>
      </c>
      <c r="F215" s="15">
        <v>0</v>
      </c>
      <c r="G215" s="15">
        <v>-30885387.670000002</v>
      </c>
      <c r="H215" s="15">
        <v>0</v>
      </c>
      <c r="I215" s="15">
        <v>-30885387.670000002</v>
      </c>
      <c r="J215" s="16">
        <v>-26819351.530000001</v>
      </c>
    </row>
    <row r="216" spans="1:13">
      <c r="A216" s="13" t="s">
        <v>532</v>
      </c>
      <c r="B216" s="14" t="s">
        <v>533</v>
      </c>
      <c r="C216" s="14" t="s">
        <v>455</v>
      </c>
      <c r="D216" s="14"/>
      <c r="E216" s="15">
        <v>-9683500</v>
      </c>
      <c r="F216" s="15">
        <v>0</v>
      </c>
      <c r="G216" s="15">
        <v>-9683500</v>
      </c>
      <c r="H216" s="15">
        <v>0</v>
      </c>
      <c r="I216" s="15">
        <v>-9683500</v>
      </c>
      <c r="J216" s="16">
        <v>-3564400</v>
      </c>
    </row>
    <row r="217" spans="1:13">
      <c r="A217" s="168" t="s">
        <v>534</v>
      </c>
      <c r="B217" s="169" t="s">
        <v>535</v>
      </c>
      <c r="C217" s="169" t="s">
        <v>536</v>
      </c>
      <c r="D217" s="169"/>
      <c r="E217" s="50">
        <v>0</v>
      </c>
      <c r="F217" s="50">
        <v>0</v>
      </c>
      <c r="G217" s="50">
        <v>0</v>
      </c>
      <c r="H217" s="50">
        <v>0</v>
      </c>
      <c r="I217" s="50">
        <v>0</v>
      </c>
      <c r="J217" s="48">
        <v>0</v>
      </c>
      <c r="L217" s="14" t="s">
        <v>928</v>
      </c>
      <c r="M217" s="160">
        <v>6081456</v>
      </c>
    </row>
    <row r="218" spans="1:13">
      <c r="A218" s="13" t="s">
        <v>537</v>
      </c>
      <c r="B218" s="14" t="s">
        <v>538</v>
      </c>
      <c r="C218" s="14" t="s">
        <v>536</v>
      </c>
      <c r="D218" s="14"/>
      <c r="E218" s="15">
        <v>0</v>
      </c>
      <c r="F218" s="15">
        <v>0</v>
      </c>
      <c r="G218" s="15">
        <v>0</v>
      </c>
      <c r="H218" s="15">
        <v>0</v>
      </c>
      <c r="I218" s="15">
        <v>0</v>
      </c>
      <c r="J218" s="16">
        <v>0</v>
      </c>
      <c r="L218" s="14" t="s">
        <v>929</v>
      </c>
      <c r="M218" s="160">
        <v>10815590</v>
      </c>
    </row>
    <row r="219" spans="1:13">
      <c r="A219" s="13" t="s">
        <v>539</v>
      </c>
      <c r="B219" s="14" t="s">
        <v>540</v>
      </c>
      <c r="C219" s="14" t="s">
        <v>536</v>
      </c>
      <c r="D219" s="14"/>
      <c r="E219" s="15">
        <v>0</v>
      </c>
      <c r="F219" s="15">
        <v>0</v>
      </c>
      <c r="G219" s="15">
        <v>0</v>
      </c>
      <c r="H219" s="15">
        <v>0</v>
      </c>
      <c r="I219" s="15">
        <v>0</v>
      </c>
      <c r="J219" s="16">
        <v>0</v>
      </c>
      <c r="L219" s="14" t="s">
        <v>930</v>
      </c>
      <c r="M219" s="160">
        <v>17181303</v>
      </c>
    </row>
    <row r="220" spans="1:13">
      <c r="A220" s="13" t="s">
        <v>541</v>
      </c>
      <c r="B220" s="14" t="s">
        <v>542</v>
      </c>
      <c r="C220" s="14" t="s">
        <v>536</v>
      </c>
      <c r="D220" s="14"/>
      <c r="E220" s="15">
        <v>-147050</v>
      </c>
      <c r="F220" s="15">
        <v>-100922.45</v>
      </c>
      <c r="G220" s="15">
        <v>-247972.45</v>
      </c>
      <c r="H220" s="15">
        <v>0</v>
      </c>
      <c r="I220" s="15">
        <v>-247972.45</v>
      </c>
      <c r="J220" s="16">
        <v>0</v>
      </c>
      <c r="L220" s="14" t="s">
        <v>931</v>
      </c>
      <c r="M220" s="160">
        <v>1035086</v>
      </c>
    </row>
    <row r="221" spans="1:13">
      <c r="A221" s="13" t="s">
        <v>543</v>
      </c>
      <c r="B221" s="14" t="s">
        <v>544</v>
      </c>
      <c r="C221" s="14" t="s">
        <v>536</v>
      </c>
      <c r="D221" s="14"/>
      <c r="E221" s="15">
        <v>0</v>
      </c>
      <c r="F221" s="15">
        <v>0</v>
      </c>
      <c r="G221" s="15">
        <v>0</v>
      </c>
      <c r="H221" s="15">
        <v>0</v>
      </c>
      <c r="I221" s="15">
        <v>0</v>
      </c>
      <c r="J221" s="16">
        <v>0</v>
      </c>
      <c r="L221" s="14" t="s">
        <v>932</v>
      </c>
      <c r="M221" s="161">
        <v>0</v>
      </c>
    </row>
    <row r="222" spans="1:13">
      <c r="A222" s="13" t="s">
        <v>545</v>
      </c>
      <c r="B222" s="14" t="s">
        <v>546</v>
      </c>
      <c r="C222" s="14" t="s">
        <v>536</v>
      </c>
      <c r="D222" s="14"/>
      <c r="E222" s="15">
        <v>0</v>
      </c>
      <c r="F222" s="15">
        <v>0</v>
      </c>
      <c r="G222" s="15">
        <v>0</v>
      </c>
      <c r="H222" s="15">
        <v>0</v>
      </c>
      <c r="I222" s="15">
        <v>0</v>
      </c>
      <c r="J222" s="16">
        <v>0</v>
      </c>
      <c r="L222" s="14" t="s">
        <v>933</v>
      </c>
      <c r="M222" s="160">
        <v>158855</v>
      </c>
    </row>
    <row r="223" spans="1:13">
      <c r="A223" s="13" t="s">
        <v>547</v>
      </c>
      <c r="B223" s="14" t="s">
        <v>548</v>
      </c>
      <c r="C223" s="14" t="s">
        <v>536</v>
      </c>
      <c r="D223" s="14"/>
      <c r="E223" s="15">
        <v>-586500</v>
      </c>
      <c r="F223" s="15">
        <v>0</v>
      </c>
      <c r="G223" s="15">
        <v>-586500</v>
      </c>
      <c r="H223" s="15">
        <v>0</v>
      </c>
      <c r="I223" s="15">
        <v>-586500</v>
      </c>
      <c r="J223" s="16">
        <v>-111300</v>
      </c>
      <c r="L223" s="14" t="s">
        <v>934</v>
      </c>
      <c r="M223" s="64" t="s">
        <v>935</v>
      </c>
    </row>
    <row r="224" spans="1:13">
      <c r="A224" s="13" t="s">
        <v>549</v>
      </c>
      <c r="B224" s="14" t="s">
        <v>550</v>
      </c>
      <c r="C224" s="14" t="s">
        <v>536</v>
      </c>
      <c r="D224" s="14"/>
      <c r="E224" s="15">
        <v>0</v>
      </c>
      <c r="F224" s="15">
        <v>0</v>
      </c>
      <c r="G224" s="15">
        <v>0</v>
      </c>
      <c r="H224" s="15">
        <v>0</v>
      </c>
      <c r="I224" s="15">
        <v>0</v>
      </c>
      <c r="J224" s="16">
        <v>-360000</v>
      </c>
      <c r="L224" s="14" t="s">
        <v>937</v>
      </c>
      <c r="M224" s="64" t="s">
        <v>935</v>
      </c>
    </row>
    <row r="225" spans="1:13" ht="13.5" thickBot="1">
      <c r="A225" s="13" t="s">
        <v>551</v>
      </c>
      <c r="B225" s="14" t="s">
        <v>552</v>
      </c>
      <c r="C225" s="14" t="s">
        <v>536</v>
      </c>
      <c r="D225" s="14"/>
      <c r="E225" s="15">
        <v>-1000000</v>
      </c>
      <c r="F225" s="15">
        <v>0</v>
      </c>
      <c r="G225" s="15">
        <v>-1000000</v>
      </c>
      <c r="H225" s="15">
        <v>0</v>
      </c>
      <c r="I225" s="15">
        <v>-1000000</v>
      </c>
      <c r="J225" s="16">
        <v>0</v>
      </c>
      <c r="L225" s="14" t="s">
        <v>939</v>
      </c>
      <c r="M225" s="66">
        <v>4721537</v>
      </c>
    </row>
    <row r="226" spans="1:13">
      <c r="A226" s="13" t="s">
        <v>553</v>
      </c>
      <c r="B226" s="14" t="s">
        <v>55</v>
      </c>
      <c r="C226" s="14" t="s">
        <v>536</v>
      </c>
      <c r="D226" s="14"/>
      <c r="E226" s="15">
        <v>-30752367.699999999</v>
      </c>
      <c r="F226" s="15">
        <v>0</v>
      </c>
      <c r="G226" s="15">
        <v>-30752367.699999999</v>
      </c>
      <c r="H226" s="15">
        <v>0</v>
      </c>
      <c r="I226" s="15">
        <v>-30752367.699999999</v>
      </c>
      <c r="J226" s="16">
        <v>-8879533.6199999992</v>
      </c>
    </row>
    <row r="227" spans="1:13">
      <c r="A227" s="13" t="s">
        <v>554</v>
      </c>
      <c r="B227" s="14" t="s">
        <v>555</v>
      </c>
      <c r="C227" s="14" t="s">
        <v>536</v>
      </c>
      <c r="D227" s="14"/>
      <c r="E227" s="15">
        <v>-121348.64</v>
      </c>
      <c r="F227" s="15">
        <v>6108.06</v>
      </c>
      <c r="G227" s="15">
        <v>-115240.58</v>
      </c>
      <c r="H227" s="15">
        <v>0</v>
      </c>
      <c r="I227" s="15">
        <v>-115240.58</v>
      </c>
      <c r="J227" s="16">
        <v>-16342.46</v>
      </c>
    </row>
    <row r="228" spans="1:13">
      <c r="A228" s="13" t="s">
        <v>556</v>
      </c>
      <c r="B228" s="14" t="s">
        <v>557</v>
      </c>
      <c r="C228" s="14" t="s">
        <v>536</v>
      </c>
      <c r="D228" s="14"/>
      <c r="E228" s="15">
        <v>0</v>
      </c>
      <c r="F228" s="15">
        <v>0</v>
      </c>
      <c r="G228" s="15">
        <v>0</v>
      </c>
      <c r="H228" s="15">
        <v>0</v>
      </c>
      <c r="I228" s="15">
        <v>0</v>
      </c>
      <c r="J228" s="16">
        <v>0</v>
      </c>
    </row>
    <row r="229" spans="1:13">
      <c r="A229" s="13" t="s">
        <v>558</v>
      </c>
      <c r="B229" s="14" t="s">
        <v>559</v>
      </c>
      <c r="C229" s="14" t="s">
        <v>536</v>
      </c>
      <c r="D229" s="14"/>
      <c r="E229" s="15">
        <v>-1445082.16</v>
      </c>
      <c r="F229" s="15">
        <v>0</v>
      </c>
      <c r="G229" s="15">
        <v>-1445082.16</v>
      </c>
      <c r="H229" s="15">
        <v>0</v>
      </c>
      <c r="I229" s="15">
        <v>-1445082.16</v>
      </c>
      <c r="J229" s="16">
        <v>0</v>
      </c>
    </row>
    <row r="230" spans="1:13">
      <c r="A230" s="13" t="s">
        <v>560</v>
      </c>
      <c r="B230" s="14" t="s">
        <v>561</v>
      </c>
      <c r="C230" s="14" t="s">
        <v>536</v>
      </c>
      <c r="D230" s="14"/>
      <c r="E230" s="17">
        <v>-5846664.5</v>
      </c>
      <c r="F230" s="17">
        <v>0</v>
      </c>
      <c r="G230" s="17">
        <v>-5846664.5</v>
      </c>
      <c r="H230" s="17">
        <v>0</v>
      </c>
      <c r="I230" s="17">
        <v>-5846664.5</v>
      </c>
      <c r="J230" s="18">
        <v>-4418934.5999999996</v>
      </c>
      <c r="K230" s="5" t="s">
        <v>1216</v>
      </c>
      <c r="M230" s="170">
        <f>I230+M217</f>
        <v>234791.5</v>
      </c>
    </row>
    <row r="231" spans="1:13">
      <c r="A231" s="19"/>
      <c r="B231" s="14" t="s">
        <v>562</v>
      </c>
      <c r="C231" s="14"/>
      <c r="D231" s="14"/>
      <c r="E231" s="17">
        <v>-836000687.5</v>
      </c>
      <c r="F231" s="17">
        <v>778070.61</v>
      </c>
      <c r="G231" s="17">
        <v>-835222616.88999999</v>
      </c>
      <c r="H231" s="17">
        <v>0</v>
      </c>
      <c r="I231" s="17">
        <v>-835222616.88999999</v>
      </c>
      <c r="J231" s="18">
        <v>-635825006.64999998</v>
      </c>
      <c r="M231" s="170"/>
    </row>
    <row r="232" spans="1:13">
      <c r="A232" s="19"/>
      <c r="B232" s="14"/>
      <c r="C232" s="14"/>
      <c r="D232" s="14"/>
      <c r="E232" s="15"/>
      <c r="F232" s="15"/>
      <c r="G232" s="15"/>
      <c r="H232" s="15"/>
      <c r="I232" s="15"/>
      <c r="J232" s="16"/>
    </row>
    <row r="233" spans="1:13">
      <c r="A233" s="13" t="s">
        <v>563</v>
      </c>
      <c r="B233" s="14" t="s">
        <v>564</v>
      </c>
      <c r="C233" s="14" t="s">
        <v>565</v>
      </c>
      <c r="D233" s="14"/>
      <c r="E233" s="15">
        <v>74188061.900000006</v>
      </c>
      <c r="F233" s="15">
        <v>0</v>
      </c>
      <c r="G233" s="15">
        <v>74188061.900000006</v>
      </c>
      <c r="H233" s="15">
        <v>0</v>
      </c>
      <c r="I233" s="15">
        <v>74188061.900000006</v>
      </c>
      <c r="J233" s="16">
        <v>53210278.07</v>
      </c>
    </row>
    <row r="234" spans="1:13">
      <c r="A234" s="13" t="s">
        <v>566</v>
      </c>
      <c r="B234" s="14" t="s">
        <v>567</v>
      </c>
      <c r="C234" s="14" t="s">
        <v>565</v>
      </c>
      <c r="D234" s="14"/>
      <c r="E234" s="15">
        <v>0</v>
      </c>
      <c r="F234" s="15">
        <v>0</v>
      </c>
      <c r="G234" s="15">
        <v>0</v>
      </c>
      <c r="H234" s="15">
        <v>0</v>
      </c>
      <c r="I234" s="15">
        <v>0</v>
      </c>
      <c r="J234" s="16">
        <v>11250</v>
      </c>
    </row>
    <row r="235" spans="1:13">
      <c r="A235" s="13" t="s">
        <v>568</v>
      </c>
      <c r="B235" s="14" t="s">
        <v>569</v>
      </c>
      <c r="C235" s="14" t="s">
        <v>565</v>
      </c>
      <c r="D235" s="14"/>
      <c r="E235" s="15">
        <v>4569650</v>
      </c>
      <c r="F235" s="15">
        <v>0</v>
      </c>
      <c r="G235" s="15">
        <v>4569650</v>
      </c>
      <c r="H235" s="15">
        <v>0</v>
      </c>
      <c r="I235" s="15">
        <v>4569650</v>
      </c>
      <c r="J235" s="16">
        <v>9808850</v>
      </c>
    </row>
    <row r="236" spans="1:13">
      <c r="A236" s="13" t="s">
        <v>570</v>
      </c>
      <c r="B236" s="14" t="s">
        <v>571</v>
      </c>
      <c r="C236" s="14" t="s">
        <v>565</v>
      </c>
      <c r="D236" s="14"/>
      <c r="E236" s="15">
        <v>18875</v>
      </c>
      <c r="F236" s="15">
        <v>0</v>
      </c>
      <c r="G236" s="15">
        <v>18875</v>
      </c>
      <c r="H236" s="15">
        <v>0</v>
      </c>
      <c r="I236" s="15">
        <v>18875</v>
      </c>
      <c r="J236" s="16">
        <v>35545.61</v>
      </c>
    </row>
    <row r="237" spans="1:13">
      <c r="A237" s="13" t="s">
        <v>572</v>
      </c>
      <c r="B237" s="14" t="s">
        <v>573</v>
      </c>
      <c r="C237" s="14" t="s">
        <v>565</v>
      </c>
      <c r="D237" s="14"/>
      <c r="E237" s="15">
        <v>0</v>
      </c>
      <c r="F237" s="15">
        <v>0</v>
      </c>
      <c r="G237" s="15">
        <v>0</v>
      </c>
      <c r="H237" s="15">
        <v>0</v>
      </c>
      <c r="I237" s="15">
        <v>0</v>
      </c>
      <c r="J237" s="16">
        <v>0</v>
      </c>
    </row>
    <row r="238" spans="1:13">
      <c r="A238" s="13" t="s">
        <v>574</v>
      </c>
      <c r="B238" s="14" t="s">
        <v>575</v>
      </c>
      <c r="C238" s="14" t="s">
        <v>565</v>
      </c>
      <c r="D238" s="14"/>
      <c r="E238" s="15">
        <v>0</v>
      </c>
      <c r="F238" s="15">
        <v>0</v>
      </c>
      <c r="G238" s="15">
        <v>0</v>
      </c>
      <c r="H238" s="15">
        <v>0</v>
      </c>
      <c r="I238" s="15">
        <v>0</v>
      </c>
      <c r="J238" s="16">
        <v>0</v>
      </c>
    </row>
    <row r="239" spans="1:13">
      <c r="A239" s="13" t="s">
        <v>576</v>
      </c>
      <c r="B239" s="14" t="s">
        <v>577</v>
      </c>
      <c r="C239" s="14" t="s">
        <v>565</v>
      </c>
      <c r="D239" s="14"/>
      <c r="E239" s="15">
        <v>892034.11</v>
      </c>
      <c r="F239" s="15">
        <v>0</v>
      </c>
      <c r="G239" s="15">
        <v>892034.11</v>
      </c>
      <c r="H239" s="15">
        <v>0</v>
      </c>
      <c r="I239" s="15">
        <v>892034.11</v>
      </c>
      <c r="J239" s="16">
        <v>642608</v>
      </c>
    </row>
    <row r="240" spans="1:13">
      <c r="A240" s="13" t="s">
        <v>578</v>
      </c>
      <c r="B240" s="14" t="s">
        <v>579</v>
      </c>
      <c r="C240" s="14" t="s">
        <v>565</v>
      </c>
      <c r="D240" s="14"/>
      <c r="E240" s="15">
        <v>3258136.52</v>
      </c>
      <c r="F240" s="15">
        <v>0</v>
      </c>
      <c r="G240" s="15">
        <v>3258136.52</v>
      </c>
      <c r="H240" s="15">
        <v>0</v>
      </c>
      <c r="I240" s="15">
        <v>3258136.52</v>
      </c>
      <c r="J240" s="16">
        <v>4436525.03</v>
      </c>
    </row>
    <row r="241" spans="1:10">
      <c r="A241" s="13" t="s">
        <v>580</v>
      </c>
      <c r="B241" s="14" t="s">
        <v>581</v>
      </c>
      <c r="C241" s="14" t="s">
        <v>565</v>
      </c>
      <c r="D241" s="14"/>
      <c r="E241" s="15">
        <v>1199291.52</v>
      </c>
      <c r="F241" s="15">
        <v>0</v>
      </c>
      <c r="G241" s="15">
        <v>1199291.52</v>
      </c>
      <c r="H241" s="15">
        <v>0</v>
      </c>
      <c r="I241" s="15">
        <v>1199291.52</v>
      </c>
      <c r="J241" s="16">
        <v>1544923.23</v>
      </c>
    </row>
    <row r="242" spans="1:10">
      <c r="A242" s="13" t="s">
        <v>582</v>
      </c>
      <c r="B242" s="14" t="s">
        <v>583</v>
      </c>
      <c r="C242" s="14" t="s">
        <v>565</v>
      </c>
      <c r="D242" s="14"/>
      <c r="E242" s="15">
        <v>3491079.5</v>
      </c>
      <c r="F242" s="15">
        <v>0</v>
      </c>
      <c r="G242" s="15">
        <v>3491079.5</v>
      </c>
      <c r="H242" s="15">
        <v>0</v>
      </c>
      <c r="I242" s="15">
        <v>3491079.5</v>
      </c>
      <c r="J242" s="16">
        <v>4534722.59</v>
      </c>
    </row>
    <row r="243" spans="1:10">
      <c r="A243" s="13" t="s">
        <v>584</v>
      </c>
      <c r="B243" s="14" t="s">
        <v>585</v>
      </c>
      <c r="C243" s="14" t="s">
        <v>565</v>
      </c>
      <c r="D243" s="14"/>
      <c r="E243" s="15">
        <v>81127.5</v>
      </c>
      <c r="F243" s="15">
        <v>0</v>
      </c>
      <c r="G243" s="15">
        <v>81127.5</v>
      </c>
      <c r="H243" s="15">
        <v>0</v>
      </c>
      <c r="I243" s="15">
        <v>81127.5</v>
      </c>
      <c r="J243" s="16">
        <v>263537.5</v>
      </c>
    </row>
    <row r="244" spans="1:10">
      <c r="A244" s="13" t="s">
        <v>586</v>
      </c>
      <c r="B244" s="14" t="s">
        <v>587</v>
      </c>
      <c r="C244" s="14" t="s">
        <v>565</v>
      </c>
      <c r="D244" s="14"/>
      <c r="E244" s="15">
        <v>7683522</v>
      </c>
      <c r="F244" s="15">
        <v>0</v>
      </c>
      <c r="G244" s="15">
        <v>7683522</v>
      </c>
      <c r="H244" s="15">
        <v>0</v>
      </c>
      <c r="I244" s="15">
        <v>7683522</v>
      </c>
      <c r="J244" s="16">
        <v>5573584</v>
      </c>
    </row>
    <row r="245" spans="1:10">
      <c r="A245" s="13" t="s">
        <v>588</v>
      </c>
      <c r="B245" s="14" t="s">
        <v>589</v>
      </c>
      <c r="C245" s="14" t="s">
        <v>565</v>
      </c>
      <c r="D245" s="14"/>
      <c r="E245" s="15">
        <v>1797429</v>
      </c>
      <c r="F245" s="15">
        <v>0</v>
      </c>
      <c r="G245" s="15">
        <v>1797429</v>
      </c>
      <c r="H245" s="15">
        <v>0</v>
      </c>
      <c r="I245" s="15">
        <v>1797429</v>
      </c>
      <c r="J245" s="16">
        <v>1576090</v>
      </c>
    </row>
    <row r="246" spans="1:10">
      <c r="A246" s="13" t="s">
        <v>590</v>
      </c>
      <c r="B246" s="14" t="s">
        <v>591</v>
      </c>
      <c r="C246" s="14" t="s">
        <v>565</v>
      </c>
      <c r="D246" s="14"/>
      <c r="E246" s="15">
        <v>130890</v>
      </c>
      <c r="F246" s="15">
        <v>0</v>
      </c>
      <c r="G246" s="15">
        <v>130890</v>
      </c>
      <c r="H246" s="15">
        <v>0</v>
      </c>
      <c r="I246" s="15">
        <v>130890</v>
      </c>
      <c r="J246" s="16">
        <v>349633.24</v>
      </c>
    </row>
    <row r="247" spans="1:10">
      <c r="A247" s="13" t="s">
        <v>592</v>
      </c>
      <c r="B247" s="14" t="s">
        <v>593</v>
      </c>
      <c r="C247" s="14" t="s">
        <v>565</v>
      </c>
      <c r="D247" s="14"/>
      <c r="E247" s="15">
        <v>2750000</v>
      </c>
      <c r="F247" s="15">
        <v>0</v>
      </c>
      <c r="G247" s="15">
        <v>2750000</v>
      </c>
      <c r="H247" s="15">
        <v>0</v>
      </c>
      <c r="I247" s="15">
        <v>2750000</v>
      </c>
      <c r="J247" s="16">
        <v>2650000</v>
      </c>
    </row>
    <row r="248" spans="1:10">
      <c r="A248" s="13" t="s">
        <v>594</v>
      </c>
      <c r="B248" s="14" t="s">
        <v>595</v>
      </c>
      <c r="C248" s="14" t="s">
        <v>565</v>
      </c>
      <c r="D248" s="14"/>
      <c r="E248" s="15">
        <v>720000</v>
      </c>
      <c r="F248" s="15">
        <v>0</v>
      </c>
      <c r="G248" s="15">
        <v>720000</v>
      </c>
      <c r="H248" s="15">
        <v>0</v>
      </c>
      <c r="I248" s="15">
        <v>720000</v>
      </c>
      <c r="J248" s="16">
        <v>0</v>
      </c>
    </row>
    <row r="249" spans="1:10">
      <c r="A249" s="13" t="s">
        <v>596</v>
      </c>
      <c r="B249" s="14" t="s">
        <v>597</v>
      </c>
      <c r="C249" s="14" t="s">
        <v>565</v>
      </c>
      <c r="D249" s="14"/>
      <c r="E249" s="15">
        <v>604000</v>
      </c>
      <c r="F249" s="15">
        <v>0</v>
      </c>
      <c r="G249" s="15">
        <v>604000</v>
      </c>
      <c r="H249" s="15">
        <v>0</v>
      </c>
      <c r="I249" s="15">
        <v>604000</v>
      </c>
      <c r="J249" s="16">
        <v>396000</v>
      </c>
    </row>
    <row r="250" spans="1:10">
      <c r="A250" s="13" t="s">
        <v>598</v>
      </c>
      <c r="B250" s="14" t="s">
        <v>599</v>
      </c>
      <c r="C250" s="14" t="s">
        <v>565</v>
      </c>
      <c r="D250" s="14"/>
      <c r="E250" s="15">
        <v>3677760</v>
      </c>
      <c r="F250" s="15">
        <v>0</v>
      </c>
      <c r="G250" s="15">
        <v>3677760</v>
      </c>
      <c r="H250" s="15">
        <v>0</v>
      </c>
      <c r="I250" s="15">
        <v>3677760</v>
      </c>
      <c r="J250" s="16">
        <v>2741246</v>
      </c>
    </row>
    <row r="251" spans="1:10">
      <c r="A251" s="13" t="s">
        <v>600</v>
      </c>
      <c r="B251" s="14" t="s">
        <v>601</v>
      </c>
      <c r="C251" s="14" t="s">
        <v>565</v>
      </c>
      <c r="D251" s="14"/>
      <c r="E251" s="15">
        <v>4799920</v>
      </c>
      <c r="F251" s="15">
        <v>0</v>
      </c>
      <c r="G251" s="15">
        <v>4799920</v>
      </c>
      <c r="H251" s="15">
        <v>0</v>
      </c>
      <c r="I251" s="15">
        <v>4799920</v>
      </c>
      <c r="J251" s="16">
        <v>3036410</v>
      </c>
    </row>
    <row r="252" spans="1:10">
      <c r="A252" s="13" t="s">
        <v>602</v>
      </c>
      <c r="B252" s="14" t="s">
        <v>603</v>
      </c>
      <c r="C252" s="14" t="s">
        <v>565</v>
      </c>
      <c r="D252" s="14"/>
      <c r="E252" s="15">
        <v>1200090</v>
      </c>
      <c r="F252" s="15">
        <v>0</v>
      </c>
      <c r="G252" s="15">
        <v>1200090</v>
      </c>
      <c r="H252" s="15">
        <v>0</v>
      </c>
      <c r="I252" s="15">
        <v>1200090</v>
      </c>
      <c r="J252" s="16">
        <v>865980</v>
      </c>
    </row>
    <row r="253" spans="1:10">
      <c r="A253" s="13" t="s">
        <v>604</v>
      </c>
      <c r="B253" s="14" t="s">
        <v>605</v>
      </c>
      <c r="C253" s="14" t="s">
        <v>565</v>
      </c>
      <c r="D253" s="14"/>
      <c r="E253" s="15">
        <v>13000</v>
      </c>
      <c r="F253" s="15">
        <v>0</v>
      </c>
      <c r="G253" s="15">
        <v>13000</v>
      </c>
      <c r="H253" s="15">
        <v>0</v>
      </c>
      <c r="I253" s="15">
        <v>13000</v>
      </c>
      <c r="J253" s="16">
        <v>-15000</v>
      </c>
    </row>
    <row r="254" spans="1:10">
      <c r="A254" s="13" t="s">
        <v>606</v>
      </c>
      <c r="B254" s="14" t="s">
        <v>607</v>
      </c>
      <c r="C254" s="14" t="s">
        <v>565</v>
      </c>
      <c r="D254" s="14"/>
      <c r="E254" s="15">
        <v>12176</v>
      </c>
      <c r="F254" s="15">
        <v>0</v>
      </c>
      <c r="G254" s="15">
        <v>12176</v>
      </c>
      <c r="H254" s="15">
        <v>0</v>
      </c>
      <c r="I254" s="15">
        <v>12176</v>
      </c>
      <c r="J254" s="16">
        <v>25006</v>
      </c>
    </row>
    <row r="255" spans="1:10">
      <c r="A255" s="13" t="s">
        <v>608</v>
      </c>
      <c r="B255" s="14" t="s">
        <v>609</v>
      </c>
      <c r="C255" s="14" t="s">
        <v>565</v>
      </c>
      <c r="D255" s="14"/>
      <c r="E255" s="15">
        <v>2842000</v>
      </c>
      <c r="F255" s="15">
        <v>0</v>
      </c>
      <c r="G255" s="15">
        <v>2842000</v>
      </c>
      <c r="H255" s="15">
        <v>0</v>
      </c>
      <c r="I255" s="15">
        <v>2842000</v>
      </c>
      <c r="J255" s="16">
        <v>3086400</v>
      </c>
    </row>
    <row r="256" spans="1:10">
      <c r="A256" s="13" t="s">
        <v>610</v>
      </c>
      <c r="B256" s="14" t="s">
        <v>611</v>
      </c>
      <c r="C256" s="14" t="s">
        <v>565</v>
      </c>
      <c r="D256" s="14"/>
      <c r="E256" s="15">
        <v>5566417.7999999998</v>
      </c>
      <c r="F256" s="15">
        <v>0</v>
      </c>
      <c r="G256" s="15">
        <v>5566417.7999999998</v>
      </c>
      <c r="H256" s="15">
        <v>0</v>
      </c>
      <c r="I256" s="15">
        <v>5566417.7999999998</v>
      </c>
      <c r="J256" s="16">
        <v>4196185.54</v>
      </c>
    </row>
    <row r="257" spans="1:10">
      <c r="A257" s="13" t="s">
        <v>612</v>
      </c>
      <c r="B257" s="14" t="s">
        <v>613</v>
      </c>
      <c r="C257" s="14" t="s">
        <v>565</v>
      </c>
      <c r="D257" s="14"/>
      <c r="E257" s="15">
        <v>12678500</v>
      </c>
      <c r="F257" s="15">
        <v>0</v>
      </c>
      <c r="G257" s="15">
        <v>12678500</v>
      </c>
      <c r="H257" s="15">
        <v>0</v>
      </c>
      <c r="I257" s="15">
        <v>12678500</v>
      </c>
      <c r="J257" s="16">
        <v>9932430.75</v>
      </c>
    </row>
    <row r="258" spans="1:10">
      <c r="A258" s="13" t="s">
        <v>614</v>
      </c>
      <c r="B258" s="14" t="s">
        <v>615</v>
      </c>
      <c r="C258" s="14" t="s">
        <v>565</v>
      </c>
      <c r="D258" s="14"/>
      <c r="E258" s="15">
        <v>1383458.36</v>
      </c>
      <c r="F258" s="15">
        <v>0</v>
      </c>
      <c r="G258" s="15">
        <v>1383458.36</v>
      </c>
      <c r="H258" s="15">
        <v>0</v>
      </c>
      <c r="I258" s="15">
        <v>1383458.36</v>
      </c>
      <c r="J258" s="16">
        <v>600000</v>
      </c>
    </row>
    <row r="259" spans="1:10">
      <c r="A259" s="13" t="s">
        <v>616</v>
      </c>
      <c r="B259" s="14" t="s">
        <v>617</v>
      </c>
      <c r="C259" s="14" t="s">
        <v>565</v>
      </c>
      <c r="D259" s="14"/>
      <c r="E259" s="15">
        <v>737750</v>
      </c>
      <c r="F259" s="15">
        <v>0</v>
      </c>
      <c r="G259" s="15">
        <v>737750</v>
      </c>
      <c r="H259" s="15">
        <v>0</v>
      </c>
      <c r="I259" s="15">
        <v>737750</v>
      </c>
      <c r="J259" s="16">
        <v>259426.55</v>
      </c>
    </row>
    <row r="260" spans="1:10">
      <c r="A260" s="13" t="s">
        <v>618</v>
      </c>
      <c r="B260" s="14" t="s">
        <v>619</v>
      </c>
      <c r="C260" s="14" t="s">
        <v>565</v>
      </c>
      <c r="D260" s="14"/>
      <c r="E260" s="15">
        <v>193517.33</v>
      </c>
      <c r="F260" s="15">
        <v>0</v>
      </c>
      <c r="G260" s="15">
        <v>193517.33</v>
      </c>
      <c r="H260" s="15">
        <v>0</v>
      </c>
      <c r="I260" s="15">
        <v>193517.33</v>
      </c>
      <c r="J260" s="16">
        <v>40951.96</v>
      </c>
    </row>
    <row r="261" spans="1:10">
      <c r="A261" s="13" t="s">
        <v>620</v>
      </c>
      <c r="B261" s="14" t="s">
        <v>621</v>
      </c>
      <c r="C261" s="14" t="s">
        <v>565</v>
      </c>
      <c r="D261" s="14"/>
      <c r="E261" s="15">
        <v>16719740.42</v>
      </c>
      <c r="F261" s="15">
        <v>0</v>
      </c>
      <c r="G261" s="15">
        <v>16719740.42</v>
      </c>
      <c r="H261" s="15">
        <v>0</v>
      </c>
      <c r="I261" s="15">
        <v>16719740.42</v>
      </c>
      <c r="J261" s="16">
        <v>10975467.4</v>
      </c>
    </row>
    <row r="262" spans="1:10">
      <c r="A262" s="13" t="s">
        <v>622</v>
      </c>
      <c r="B262" s="14" t="s">
        <v>623</v>
      </c>
      <c r="C262" s="14" t="s">
        <v>565</v>
      </c>
      <c r="D262" s="14"/>
      <c r="E262" s="15">
        <v>1453738.6</v>
      </c>
      <c r="F262" s="15">
        <v>0</v>
      </c>
      <c r="G262" s="15">
        <v>1453738.6</v>
      </c>
      <c r="H262" s="15">
        <v>0</v>
      </c>
      <c r="I262" s="15">
        <v>1453738.6</v>
      </c>
      <c r="J262" s="16">
        <v>1418028.5</v>
      </c>
    </row>
    <row r="263" spans="1:10">
      <c r="A263" s="13" t="s">
        <v>624</v>
      </c>
      <c r="B263" s="14" t="s">
        <v>625</v>
      </c>
      <c r="C263" s="14" t="s">
        <v>565</v>
      </c>
      <c r="D263" s="14"/>
      <c r="E263" s="15">
        <v>0</v>
      </c>
      <c r="F263" s="15">
        <v>0</v>
      </c>
      <c r="G263" s="15">
        <v>0</v>
      </c>
      <c r="H263" s="15">
        <v>0</v>
      </c>
      <c r="I263" s="15">
        <v>0</v>
      </c>
      <c r="J263" s="16">
        <v>0</v>
      </c>
    </row>
    <row r="264" spans="1:10">
      <c r="A264" s="13" t="s">
        <v>626</v>
      </c>
      <c r="B264" s="14" t="s">
        <v>627</v>
      </c>
      <c r="C264" s="14" t="s">
        <v>565</v>
      </c>
      <c r="D264" s="14"/>
      <c r="E264" s="15">
        <v>37079720.020000003</v>
      </c>
      <c r="F264" s="15">
        <v>0</v>
      </c>
      <c r="G264" s="15">
        <v>37079720.020000003</v>
      </c>
      <c r="H264" s="15">
        <v>0</v>
      </c>
      <c r="I264" s="15">
        <v>37079720.020000003</v>
      </c>
      <c r="J264" s="16">
        <v>58803945.509999998</v>
      </c>
    </row>
    <row r="265" spans="1:10">
      <c r="A265" s="13" t="s">
        <v>628</v>
      </c>
      <c r="B265" s="14" t="s">
        <v>629</v>
      </c>
      <c r="C265" s="14" t="s">
        <v>565</v>
      </c>
      <c r="D265" s="14"/>
      <c r="E265" s="15">
        <v>8720740</v>
      </c>
      <c r="F265" s="15">
        <v>0</v>
      </c>
      <c r="G265" s="15">
        <v>8720740</v>
      </c>
      <c r="H265" s="15">
        <v>0</v>
      </c>
      <c r="I265" s="15">
        <v>8720740</v>
      </c>
      <c r="J265" s="16">
        <v>692150</v>
      </c>
    </row>
    <row r="266" spans="1:10">
      <c r="A266" s="13" t="s">
        <v>630</v>
      </c>
      <c r="B266" s="14" t="s">
        <v>631</v>
      </c>
      <c r="C266" s="14" t="s">
        <v>565</v>
      </c>
      <c r="D266" s="14"/>
      <c r="E266" s="15">
        <v>790421.65</v>
      </c>
      <c r="F266" s="15">
        <v>0</v>
      </c>
      <c r="G266" s="15">
        <v>790421.65</v>
      </c>
      <c r="H266" s="15">
        <v>0</v>
      </c>
      <c r="I266" s="15">
        <v>790421.65</v>
      </c>
      <c r="J266" s="16">
        <v>701559.44</v>
      </c>
    </row>
    <row r="267" spans="1:10">
      <c r="A267" s="13" t="s">
        <v>632</v>
      </c>
      <c r="B267" s="14" t="s">
        <v>633</v>
      </c>
      <c r="C267" s="14" t="s">
        <v>565</v>
      </c>
      <c r="D267" s="14"/>
      <c r="E267" s="15">
        <v>0</v>
      </c>
      <c r="F267" s="15">
        <v>0</v>
      </c>
      <c r="G267" s="15">
        <v>0</v>
      </c>
      <c r="H267" s="15">
        <v>0</v>
      </c>
      <c r="I267" s="15">
        <v>0</v>
      </c>
      <c r="J267" s="16">
        <v>1215000</v>
      </c>
    </row>
    <row r="268" spans="1:10">
      <c r="A268" s="13" t="s">
        <v>634</v>
      </c>
      <c r="B268" s="14" t="s">
        <v>635</v>
      </c>
      <c r="C268" s="14" t="s">
        <v>565</v>
      </c>
      <c r="D268" s="14"/>
      <c r="E268" s="15">
        <v>0</v>
      </c>
      <c r="F268" s="15">
        <v>0</v>
      </c>
      <c r="G268" s="15">
        <v>0</v>
      </c>
      <c r="H268" s="15">
        <v>0</v>
      </c>
      <c r="I268" s="15">
        <v>0</v>
      </c>
      <c r="J268" s="16">
        <v>0</v>
      </c>
    </row>
    <row r="269" spans="1:10">
      <c r="A269" s="13" t="s">
        <v>636</v>
      </c>
      <c r="B269" s="14" t="s">
        <v>637</v>
      </c>
      <c r="C269" s="14" t="s">
        <v>565</v>
      </c>
      <c r="D269" s="14"/>
      <c r="E269" s="15">
        <v>0</v>
      </c>
      <c r="F269" s="15">
        <v>0</v>
      </c>
      <c r="G269" s="15">
        <v>0</v>
      </c>
      <c r="H269" s="15">
        <v>0</v>
      </c>
      <c r="I269" s="15">
        <v>0</v>
      </c>
      <c r="J269" s="16">
        <v>0</v>
      </c>
    </row>
    <row r="270" spans="1:10">
      <c r="A270" s="13" t="s">
        <v>638</v>
      </c>
      <c r="B270" s="14" t="s">
        <v>639</v>
      </c>
      <c r="C270" s="14" t="s">
        <v>565</v>
      </c>
      <c r="D270" s="14"/>
      <c r="E270" s="15">
        <v>12666880.970000001</v>
      </c>
      <c r="F270" s="15">
        <v>0</v>
      </c>
      <c r="G270" s="15">
        <v>12666880.970000001</v>
      </c>
      <c r="H270" s="15">
        <v>0</v>
      </c>
      <c r="I270" s="15">
        <v>12666880.970000001</v>
      </c>
      <c r="J270" s="16">
        <v>10366947.050000001</v>
      </c>
    </row>
    <row r="271" spans="1:10">
      <c r="A271" s="13" t="s">
        <v>640</v>
      </c>
      <c r="B271" s="14" t="s">
        <v>641</v>
      </c>
      <c r="C271" s="14" t="s">
        <v>565</v>
      </c>
      <c r="D271" s="14"/>
      <c r="E271" s="15">
        <v>110735631.5</v>
      </c>
      <c r="F271" s="15">
        <v>0</v>
      </c>
      <c r="G271" s="15">
        <v>110735631.5</v>
      </c>
      <c r="H271" s="15">
        <v>0</v>
      </c>
      <c r="I271" s="15">
        <v>110735631.5</v>
      </c>
      <c r="J271" s="16">
        <v>47626014.240000002</v>
      </c>
    </row>
    <row r="272" spans="1:10">
      <c r="A272" s="13" t="s">
        <v>642</v>
      </c>
      <c r="B272" s="14" t="s">
        <v>643</v>
      </c>
      <c r="C272" s="14" t="s">
        <v>565</v>
      </c>
      <c r="D272" s="14"/>
      <c r="E272" s="15">
        <v>93318</v>
      </c>
      <c r="F272" s="15">
        <v>0</v>
      </c>
      <c r="G272" s="15">
        <v>93318</v>
      </c>
      <c r="H272" s="15">
        <v>0</v>
      </c>
      <c r="I272" s="15">
        <v>93318</v>
      </c>
      <c r="J272" s="16">
        <v>20000</v>
      </c>
    </row>
    <row r="273" spans="1:10">
      <c r="A273" s="13" t="s">
        <v>644</v>
      </c>
      <c r="B273" s="14" t="s">
        <v>645</v>
      </c>
      <c r="C273" s="14" t="s">
        <v>565</v>
      </c>
      <c r="D273" s="14"/>
      <c r="E273" s="15">
        <v>0</v>
      </c>
      <c r="F273" s="15">
        <v>0</v>
      </c>
      <c r="G273" s="15">
        <v>0</v>
      </c>
      <c r="H273" s="15">
        <v>0</v>
      </c>
      <c r="I273" s="15">
        <v>0</v>
      </c>
      <c r="J273" s="16">
        <v>0</v>
      </c>
    </row>
    <row r="274" spans="1:10">
      <c r="A274" s="13" t="s">
        <v>646</v>
      </c>
      <c r="B274" s="14" t="s">
        <v>647</v>
      </c>
      <c r="C274" s="14" t="s">
        <v>565</v>
      </c>
      <c r="D274" s="14"/>
      <c r="E274" s="15">
        <v>0</v>
      </c>
      <c r="F274" s="15">
        <v>0</v>
      </c>
      <c r="G274" s="15">
        <v>0</v>
      </c>
      <c r="H274" s="15">
        <v>0</v>
      </c>
      <c r="I274" s="15">
        <v>0</v>
      </c>
      <c r="J274" s="16">
        <v>0</v>
      </c>
    </row>
    <row r="275" spans="1:10">
      <c r="A275" s="13" t="s">
        <v>648</v>
      </c>
      <c r="B275" s="14" t="s">
        <v>649</v>
      </c>
      <c r="C275" s="14" t="s">
        <v>565</v>
      </c>
      <c r="D275" s="14"/>
      <c r="E275" s="15">
        <v>4676000</v>
      </c>
      <c r="F275" s="15">
        <v>0</v>
      </c>
      <c r="G275" s="15">
        <v>4676000</v>
      </c>
      <c r="H275" s="15">
        <v>0</v>
      </c>
      <c r="I275" s="15">
        <v>4676000</v>
      </c>
      <c r="J275" s="16">
        <v>4957579.5</v>
      </c>
    </row>
    <row r="276" spans="1:10">
      <c r="A276" s="13" t="s">
        <v>650</v>
      </c>
      <c r="B276" s="14" t="s">
        <v>651</v>
      </c>
      <c r="C276" s="14" t="s">
        <v>565</v>
      </c>
      <c r="D276" s="14"/>
      <c r="E276" s="15">
        <v>0</v>
      </c>
      <c r="F276" s="15">
        <v>0</v>
      </c>
      <c r="G276" s="15">
        <v>0</v>
      </c>
      <c r="H276" s="15">
        <v>0</v>
      </c>
      <c r="I276" s="15">
        <v>0</v>
      </c>
      <c r="J276" s="16">
        <v>0</v>
      </c>
    </row>
    <row r="277" spans="1:10">
      <c r="A277" s="13" t="s">
        <v>652</v>
      </c>
      <c r="B277" s="14" t="s">
        <v>653</v>
      </c>
      <c r="C277" s="14" t="s">
        <v>565</v>
      </c>
      <c r="D277" s="14"/>
      <c r="E277" s="15">
        <v>2424.96</v>
      </c>
      <c r="F277" s="15">
        <v>0</v>
      </c>
      <c r="G277" s="15">
        <v>2424.96</v>
      </c>
      <c r="H277" s="15">
        <v>0</v>
      </c>
      <c r="I277" s="15">
        <v>2424.96</v>
      </c>
      <c r="J277" s="16">
        <v>0</v>
      </c>
    </row>
    <row r="278" spans="1:10">
      <c r="A278" s="13" t="s">
        <v>654</v>
      </c>
      <c r="B278" s="14" t="s">
        <v>655</v>
      </c>
      <c r="C278" s="14" t="s">
        <v>565</v>
      </c>
      <c r="D278" s="14"/>
      <c r="E278" s="15">
        <v>0</v>
      </c>
      <c r="F278" s="15">
        <v>0</v>
      </c>
      <c r="G278" s="15">
        <v>0</v>
      </c>
      <c r="H278" s="15">
        <v>0</v>
      </c>
      <c r="I278" s="15">
        <v>0</v>
      </c>
      <c r="J278" s="16">
        <v>0</v>
      </c>
    </row>
    <row r="279" spans="1:10">
      <c r="A279" s="13" t="s">
        <v>656</v>
      </c>
      <c r="B279" s="14" t="s">
        <v>657</v>
      </c>
      <c r="C279" s="14" t="s">
        <v>565</v>
      </c>
      <c r="D279" s="14"/>
      <c r="E279" s="15">
        <v>56000</v>
      </c>
      <c r="F279" s="15">
        <v>0</v>
      </c>
      <c r="G279" s="15">
        <v>56000</v>
      </c>
      <c r="H279" s="15">
        <v>0</v>
      </c>
      <c r="I279" s="15">
        <v>56000</v>
      </c>
      <c r="J279" s="16">
        <v>315000</v>
      </c>
    </row>
    <row r="280" spans="1:10">
      <c r="A280" s="13" t="s">
        <v>658</v>
      </c>
      <c r="B280" s="14" t="s">
        <v>659</v>
      </c>
      <c r="C280" s="14" t="s">
        <v>565</v>
      </c>
      <c r="D280" s="14"/>
      <c r="E280" s="15">
        <v>766295.92</v>
      </c>
      <c r="F280" s="15">
        <v>0</v>
      </c>
      <c r="G280" s="15">
        <v>766295.92</v>
      </c>
      <c r="H280" s="15">
        <v>0</v>
      </c>
      <c r="I280" s="15">
        <v>766295.92</v>
      </c>
      <c r="J280" s="16">
        <v>955728</v>
      </c>
    </row>
    <row r="281" spans="1:10">
      <c r="A281" s="13" t="s">
        <v>660</v>
      </c>
      <c r="B281" s="14" t="s">
        <v>661</v>
      </c>
      <c r="C281" s="14" t="s">
        <v>565</v>
      </c>
      <c r="D281" s="14"/>
      <c r="E281" s="15">
        <v>33900900</v>
      </c>
      <c r="F281" s="15">
        <v>0</v>
      </c>
      <c r="G281" s="15">
        <v>33900900</v>
      </c>
      <c r="H281" s="15">
        <v>0</v>
      </c>
      <c r="I281" s="15">
        <v>33900900</v>
      </c>
      <c r="J281" s="16">
        <v>5268900</v>
      </c>
    </row>
    <row r="282" spans="1:10">
      <c r="A282" s="13" t="s">
        <v>662</v>
      </c>
      <c r="B282" s="14" t="s">
        <v>663</v>
      </c>
      <c r="C282" s="14" t="s">
        <v>565</v>
      </c>
      <c r="D282" s="14"/>
      <c r="E282" s="15">
        <v>7000</v>
      </c>
      <c r="F282" s="15">
        <v>0</v>
      </c>
      <c r="G282" s="15">
        <v>7000</v>
      </c>
      <c r="H282" s="15">
        <v>0</v>
      </c>
      <c r="I282" s="15">
        <v>7000</v>
      </c>
      <c r="J282" s="16">
        <v>251999.88</v>
      </c>
    </row>
    <row r="283" spans="1:10">
      <c r="A283" s="13" t="s">
        <v>664</v>
      </c>
      <c r="B283" s="14" t="s">
        <v>665</v>
      </c>
      <c r="C283" s="14" t="s">
        <v>565</v>
      </c>
      <c r="D283" s="14"/>
      <c r="E283" s="15">
        <v>0</v>
      </c>
      <c r="F283" s="15">
        <v>0</v>
      </c>
      <c r="G283" s="15">
        <v>0</v>
      </c>
      <c r="H283" s="15">
        <v>0</v>
      </c>
      <c r="I283" s="15">
        <v>0</v>
      </c>
      <c r="J283" s="16">
        <v>0</v>
      </c>
    </row>
    <row r="284" spans="1:10">
      <c r="A284" s="13" t="s">
        <v>666</v>
      </c>
      <c r="B284" s="14" t="s">
        <v>667</v>
      </c>
      <c r="C284" s="14" t="s">
        <v>565</v>
      </c>
      <c r="D284" s="14"/>
      <c r="E284" s="15">
        <v>0</v>
      </c>
      <c r="F284" s="15">
        <v>0</v>
      </c>
      <c r="G284" s="15">
        <v>0</v>
      </c>
      <c r="H284" s="15">
        <v>0</v>
      </c>
      <c r="I284" s="15">
        <v>0</v>
      </c>
      <c r="J284" s="16">
        <v>183000</v>
      </c>
    </row>
    <row r="285" spans="1:10">
      <c r="A285" s="13" t="s">
        <v>668</v>
      </c>
      <c r="B285" s="14" t="s">
        <v>669</v>
      </c>
      <c r="C285" s="14" t="s">
        <v>565</v>
      </c>
      <c r="D285" s="14"/>
      <c r="E285" s="15">
        <v>2404229.62</v>
      </c>
      <c r="F285" s="15">
        <v>0</v>
      </c>
      <c r="G285" s="15">
        <v>2404229.62</v>
      </c>
      <c r="H285" s="15">
        <v>0</v>
      </c>
      <c r="I285" s="15">
        <v>2404229.62</v>
      </c>
      <c r="J285" s="16">
        <v>2876768.14</v>
      </c>
    </row>
    <row r="286" spans="1:10">
      <c r="A286" s="13" t="s">
        <v>670</v>
      </c>
      <c r="B286" s="14" t="s">
        <v>671</v>
      </c>
      <c r="C286" s="14" t="s">
        <v>565</v>
      </c>
      <c r="D286" s="14"/>
      <c r="E286" s="15">
        <v>57249205.340000004</v>
      </c>
      <c r="F286" s="15">
        <v>0</v>
      </c>
      <c r="G286" s="15">
        <v>57249205.340000004</v>
      </c>
      <c r="H286" s="15">
        <v>0</v>
      </c>
      <c r="I286" s="15">
        <v>57249205.340000004</v>
      </c>
      <c r="J286" s="16">
        <v>53266184.549999997</v>
      </c>
    </row>
    <row r="287" spans="1:10">
      <c r="A287" s="13" t="s">
        <v>672</v>
      </c>
      <c r="B287" s="14" t="s">
        <v>673</v>
      </c>
      <c r="C287" s="14" t="s">
        <v>565</v>
      </c>
      <c r="D287" s="14"/>
      <c r="E287" s="15">
        <v>42918</v>
      </c>
      <c r="F287" s="15">
        <v>0</v>
      </c>
      <c r="G287" s="15">
        <v>42918</v>
      </c>
      <c r="H287" s="15">
        <v>0</v>
      </c>
      <c r="I287" s="15">
        <v>42918</v>
      </c>
      <c r="J287" s="16">
        <v>26647</v>
      </c>
    </row>
    <row r="288" spans="1:10">
      <c r="A288" s="13" t="s">
        <v>674</v>
      </c>
      <c r="B288" s="14" t="s">
        <v>675</v>
      </c>
      <c r="C288" s="14" t="s">
        <v>565</v>
      </c>
      <c r="D288" s="14"/>
      <c r="E288" s="15">
        <v>77488000</v>
      </c>
      <c r="F288" s="15">
        <v>0</v>
      </c>
      <c r="G288" s="15">
        <v>77488000</v>
      </c>
      <c r="H288" s="15">
        <v>0</v>
      </c>
      <c r="I288" s="15">
        <v>77488000</v>
      </c>
      <c r="J288" s="16">
        <v>58488000</v>
      </c>
    </row>
    <row r="289" spans="1:10">
      <c r="A289" s="13" t="s">
        <v>676</v>
      </c>
      <c r="B289" s="14" t="s">
        <v>677</v>
      </c>
      <c r="C289" s="14" t="s">
        <v>565</v>
      </c>
      <c r="D289" s="14"/>
      <c r="E289" s="15">
        <v>0</v>
      </c>
      <c r="F289" s="15">
        <v>0</v>
      </c>
      <c r="G289" s="15">
        <v>0</v>
      </c>
      <c r="H289" s="15">
        <v>0</v>
      </c>
      <c r="I289" s="15">
        <v>0</v>
      </c>
      <c r="J289" s="16">
        <v>0</v>
      </c>
    </row>
    <row r="290" spans="1:10">
      <c r="A290" s="13" t="s">
        <v>678</v>
      </c>
      <c r="B290" s="14" t="s">
        <v>679</v>
      </c>
      <c r="C290" s="14" t="s">
        <v>565</v>
      </c>
      <c r="D290" s="14"/>
      <c r="E290" s="15">
        <v>39132.959999999999</v>
      </c>
      <c r="F290" s="15">
        <v>0</v>
      </c>
      <c r="G290" s="15">
        <v>39132.959999999999</v>
      </c>
      <c r="H290" s="15">
        <v>0</v>
      </c>
      <c r="I290" s="15">
        <v>39132.959999999999</v>
      </c>
      <c r="J290" s="16">
        <v>34941.07</v>
      </c>
    </row>
    <row r="291" spans="1:10">
      <c r="A291" s="13" t="s">
        <v>680</v>
      </c>
      <c r="B291" s="14" t="s">
        <v>681</v>
      </c>
      <c r="C291" s="14" t="s">
        <v>565</v>
      </c>
      <c r="D291" s="14"/>
      <c r="E291" s="15">
        <v>290150</v>
      </c>
      <c r="F291" s="15">
        <v>0</v>
      </c>
      <c r="G291" s="15">
        <v>290150</v>
      </c>
      <c r="H291" s="15">
        <v>0</v>
      </c>
      <c r="I291" s="15">
        <v>290150</v>
      </c>
      <c r="J291" s="16">
        <v>150400</v>
      </c>
    </row>
    <row r="292" spans="1:10">
      <c r="A292" s="13" t="s">
        <v>682</v>
      </c>
      <c r="B292" s="14" t="s">
        <v>683</v>
      </c>
      <c r="C292" s="14" t="s">
        <v>565</v>
      </c>
      <c r="D292" s="14"/>
      <c r="E292" s="15">
        <v>53665.8</v>
      </c>
      <c r="F292" s="15">
        <v>0</v>
      </c>
      <c r="G292" s="15">
        <v>53665.8</v>
      </c>
      <c r="H292" s="15">
        <v>0</v>
      </c>
      <c r="I292" s="15">
        <v>53665.8</v>
      </c>
      <c r="J292" s="16">
        <v>66791.149999999994</v>
      </c>
    </row>
    <row r="293" spans="1:10">
      <c r="A293" s="13" t="s">
        <v>684</v>
      </c>
      <c r="B293" s="14" t="s">
        <v>685</v>
      </c>
      <c r="C293" s="14" t="s">
        <v>565</v>
      </c>
      <c r="D293" s="14"/>
      <c r="E293" s="15">
        <v>1140000</v>
      </c>
      <c r="F293" s="15">
        <v>0</v>
      </c>
      <c r="G293" s="15">
        <v>1140000</v>
      </c>
      <c r="H293" s="15">
        <v>0</v>
      </c>
      <c r="I293" s="15">
        <v>1140000</v>
      </c>
      <c r="J293" s="16">
        <v>1140000</v>
      </c>
    </row>
    <row r="294" spans="1:10">
      <c r="A294" s="13" t="s">
        <v>686</v>
      </c>
      <c r="B294" s="14" t="s">
        <v>687</v>
      </c>
      <c r="C294" s="14" t="s">
        <v>565</v>
      </c>
      <c r="D294" s="14"/>
      <c r="E294" s="15">
        <v>5527253.6399999997</v>
      </c>
      <c r="F294" s="15">
        <v>0</v>
      </c>
      <c r="G294" s="15">
        <v>5527253.6399999997</v>
      </c>
      <c r="H294" s="15">
        <v>0</v>
      </c>
      <c r="I294" s="15">
        <v>5527253.6399999997</v>
      </c>
      <c r="J294" s="16">
        <v>3400</v>
      </c>
    </row>
    <row r="295" spans="1:10">
      <c r="A295" s="13" t="s">
        <v>688</v>
      </c>
      <c r="B295" s="14" t="s">
        <v>689</v>
      </c>
      <c r="C295" s="14" t="s">
        <v>565</v>
      </c>
      <c r="D295" s="14"/>
      <c r="E295" s="15">
        <v>40662482</v>
      </c>
      <c r="F295" s="15">
        <v>0</v>
      </c>
      <c r="G295" s="15">
        <v>40662482</v>
      </c>
      <c r="H295" s="15">
        <v>0</v>
      </c>
      <c r="I295" s="15">
        <v>40662482</v>
      </c>
      <c r="J295" s="16">
        <v>30173247</v>
      </c>
    </row>
    <row r="296" spans="1:10">
      <c r="A296" s="13" t="s">
        <v>690</v>
      </c>
      <c r="B296" s="14" t="s">
        <v>691</v>
      </c>
      <c r="C296" s="14" t="s">
        <v>565</v>
      </c>
      <c r="D296" s="14"/>
      <c r="E296" s="15">
        <v>0</v>
      </c>
      <c r="F296" s="15">
        <v>0</v>
      </c>
      <c r="G296" s="15">
        <v>0</v>
      </c>
      <c r="H296" s="15">
        <v>0</v>
      </c>
      <c r="I296" s="15">
        <v>0</v>
      </c>
      <c r="J296" s="16">
        <v>0</v>
      </c>
    </row>
    <row r="297" spans="1:10">
      <c r="A297" s="13" t="s">
        <v>692</v>
      </c>
      <c r="B297" s="14" t="s">
        <v>693</v>
      </c>
      <c r="C297" s="14" t="s">
        <v>565</v>
      </c>
      <c r="D297" s="14"/>
      <c r="E297" s="15">
        <v>10574377</v>
      </c>
      <c r="F297" s="15">
        <v>0</v>
      </c>
      <c r="G297" s="15">
        <v>10574377</v>
      </c>
      <c r="H297" s="15">
        <v>0</v>
      </c>
      <c r="I297" s="15">
        <v>10574377</v>
      </c>
      <c r="J297" s="16">
        <v>6098360</v>
      </c>
    </row>
    <row r="298" spans="1:10">
      <c r="A298" s="13" t="s">
        <v>694</v>
      </c>
      <c r="B298" s="14" t="s">
        <v>691</v>
      </c>
      <c r="C298" s="14" t="s">
        <v>565</v>
      </c>
      <c r="D298" s="14"/>
      <c r="E298" s="15">
        <v>2325949.0299999998</v>
      </c>
      <c r="F298" s="15">
        <v>0</v>
      </c>
      <c r="G298" s="15">
        <v>2325949.0299999998</v>
      </c>
      <c r="H298" s="15">
        <v>0</v>
      </c>
      <c r="I298" s="15">
        <v>2325949.0299999998</v>
      </c>
      <c r="J298" s="16">
        <v>1902910.91</v>
      </c>
    </row>
    <row r="299" spans="1:10">
      <c r="A299" s="13" t="s">
        <v>695</v>
      </c>
      <c r="B299" s="14" t="s">
        <v>696</v>
      </c>
      <c r="C299" s="14" t="s">
        <v>565</v>
      </c>
      <c r="D299" s="14"/>
      <c r="E299" s="15">
        <v>30000000</v>
      </c>
      <c r="F299" s="15">
        <v>0</v>
      </c>
      <c r="G299" s="15">
        <v>30000000</v>
      </c>
      <c r="H299" s="15">
        <v>0</v>
      </c>
      <c r="I299" s="15">
        <v>30000000</v>
      </c>
      <c r="J299" s="16">
        <v>27000000</v>
      </c>
    </row>
    <row r="300" spans="1:10">
      <c r="A300" s="13" t="s">
        <v>697</v>
      </c>
      <c r="B300" s="14" t="s">
        <v>698</v>
      </c>
      <c r="C300" s="14" t="s">
        <v>565</v>
      </c>
      <c r="D300" s="14"/>
      <c r="E300" s="15">
        <v>528000</v>
      </c>
      <c r="F300" s="15">
        <v>0</v>
      </c>
      <c r="G300" s="15">
        <v>528000</v>
      </c>
      <c r="H300" s="15">
        <v>0</v>
      </c>
      <c r="I300" s="15">
        <v>528000</v>
      </c>
      <c r="J300" s="16">
        <v>1584000</v>
      </c>
    </row>
    <row r="301" spans="1:10">
      <c r="A301" s="13" t="s">
        <v>699</v>
      </c>
      <c r="B301" s="14" t="s">
        <v>700</v>
      </c>
      <c r="C301" s="14" t="s">
        <v>565</v>
      </c>
      <c r="D301" s="14"/>
      <c r="E301" s="15">
        <v>14337298.18</v>
      </c>
      <c r="F301" s="15">
        <v>0</v>
      </c>
      <c r="G301" s="15">
        <v>14337298.18</v>
      </c>
      <c r="H301" s="15">
        <v>0</v>
      </c>
      <c r="I301" s="15">
        <v>14337298.18</v>
      </c>
      <c r="J301" s="16">
        <v>6881903.1299999999</v>
      </c>
    </row>
    <row r="302" spans="1:10">
      <c r="A302" s="13" t="s">
        <v>701</v>
      </c>
      <c r="B302" s="14" t="s">
        <v>702</v>
      </c>
      <c r="C302" s="14" t="s">
        <v>565</v>
      </c>
      <c r="D302" s="14"/>
      <c r="E302" s="15">
        <v>-114400</v>
      </c>
      <c r="F302" s="15">
        <v>0</v>
      </c>
      <c r="G302" s="15">
        <v>-114400</v>
      </c>
      <c r="H302" s="15">
        <v>0</v>
      </c>
      <c r="I302" s="15">
        <v>-114400</v>
      </c>
      <c r="J302" s="16">
        <v>540400</v>
      </c>
    </row>
    <row r="303" spans="1:10">
      <c r="A303" s="13" t="s">
        <v>703</v>
      </c>
      <c r="B303" s="14" t="s">
        <v>704</v>
      </c>
      <c r="C303" s="14" t="s">
        <v>565</v>
      </c>
      <c r="D303" s="14"/>
      <c r="E303" s="15">
        <v>820076.61</v>
      </c>
      <c r="F303" s="15">
        <v>0</v>
      </c>
      <c r="G303" s="15">
        <v>820076.61</v>
      </c>
      <c r="H303" s="15">
        <v>0</v>
      </c>
      <c r="I303" s="15">
        <v>820076.61</v>
      </c>
      <c r="J303" s="16">
        <v>757284.9</v>
      </c>
    </row>
    <row r="304" spans="1:10">
      <c r="A304" s="13" t="s">
        <v>705</v>
      </c>
      <c r="B304" s="14" t="s">
        <v>706</v>
      </c>
      <c r="C304" s="14" t="s">
        <v>565</v>
      </c>
      <c r="D304" s="14"/>
      <c r="E304" s="15">
        <v>9124915.3599999994</v>
      </c>
      <c r="F304" s="15">
        <v>0</v>
      </c>
      <c r="G304" s="15">
        <v>9124915.3599999994</v>
      </c>
      <c r="H304" s="15">
        <v>0</v>
      </c>
      <c r="I304" s="15">
        <v>9124915.3599999994</v>
      </c>
      <c r="J304" s="16">
        <v>8470323.0099999998</v>
      </c>
    </row>
    <row r="305" spans="1:10">
      <c r="A305" s="13" t="s">
        <v>707</v>
      </c>
      <c r="B305" s="14" t="s">
        <v>708</v>
      </c>
      <c r="C305" s="14" t="s">
        <v>565</v>
      </c>
      <c r="D305" s="14"/>
      <c r="E305" s="15">
        <v>7105581.0099999998</v>
      </c>
      <c r="F305" s="15">
        <v>0</v>
      </c>
      <c r="G305" s="15">
        <v>7105581.0099999998</v>
      </c>
      <c r="H305" s="15">
        <v>0</v>
      </c>
      <c r="I305" s="15">
        <v>7105581.0099999998</v>
      </c>
      <c r="J305" s="16">
        <v>5445327.9000000004</v>
      </c>
    </row>
    <row r="306" spans="1:10">
      <c r="A306" s="13" t="s">
        <v>709</v>
      </c>
      <c r="B306" s="14" t="s">
        <v>710</v>
      </c>
      <c r="C306" s="14" t="s">
        <v>565</v>
      </c>
      <c r="D306" s="14"/>
      <c r="E306" s="15">
        <v>0</v>
      </c>
      <c r="F306" s="15">
        <v>0</v>
      </c>
      <c r="G306" s="15">
        <v>0</v>
      </c>
      <c r="H306" s="15">
        <v>0</v>
      </c>
      <c r="I306" s="15">
        <v>0</v>
      </c>
      <c r="J306" s="16">
        <v>0</v>
      </c>
    </row>
    <row r="307" spans="1:10">
      <c r="A307" s="13" t="s">
        <v>711</v>
      </c>
      <c r="B307" s="14" t="s">
        <v>712</v>
      </c>
      <c r="C307" s="14" t="s">
        <v>565</v>
      </c>
      <c r="D307" s="14"/>
      <c r="E307" s="15">
        <v>5507728.0999999996</v>
      </c>
      <c r="F307" s="15">
        <v>0</v>
      </c>
      <c r="G307" s="15">
        <v>5507728.0999999996</v>
      </c>
      <c r="H307" s="15">
        <v>0</v>
      </c>
      <c r="I307" s="15">
        <v>5507728.0999999996</v>
      </c>
      <c r="J307" s="16">
        <v>5390945.8200000003</v>
      </c>
    </row>
    <row r="308" spans="1:10">
      <c r="A308" s="13" t="s">
        <v>713</v>
      </c>
      <c r="B308" s="14" t="s">
        <v>714</v>
      </c>
      <c r="C308" s="14" t="s">
        <v>565</v>
      </c>
      <c r="D308" s="14"/>
      <c r="E308" s="15">
        <v>5768363.21</v>
      </c>
      <c r="F308" s="15">
        <v>0</v>
      </c>
      <c r="G308" s="15">
        <v>5768363.21</v>
      </c>
      <c r="H308" s="15">
        <v>0</v>
      </c>
      <c r="I308" s="15">
        <v>5768363.21</v>
      </c>
      <c r="J308" s="16">
        <v>3774280.52</v>
      </c>
    </row>
    <row r="309" spans="1:10">
      <c r="A309" s="13" t="s">
        <v>715</v>
      </c>
      <c r="B309" s="14" t="s">
        <v>716</v>
      </c>
      <c r="C309" s="14" t="s">
        <v>565</v>
      </c>
      <c r="D309" s="14"/>
      <c r="E309" s="15">
        <v>0</v>
      </c>
      <c r="F309" s="15">
        <v>0</v>
      </c>
      <c r="G309" s="15">
        <v>0</v>
      </c>
      <c r="H309" s="15">
        <v>0</v>
      </c>
      <c r="I309" s="15">
        <v>0</v>
      </c>
      <c r="J309" s="16">
        <v>0</v>
      </c>
    </row>
    <row r="310" spans="1:10">
      <c r="A310" s="13" t="s">
        <v>717</v>
      </c>
      <c r="B310" s="14" t="s">
        <v>718</v>
      </c>
      <c r="C310" s="14" t="s">
        <v>565</v>
      </c>
      <c r="D310" s="14"/>
      <c r="E310" s="15">
        <v>4132562.27</v>
      </c>
      <c r="F310" s="15">
        <v>0</v>
      </c>
      <c r="G310" s="15">
        <v>4132562.27</v>
      </c>
      <c r="H310" s="15">
        <v>0</v>
      </c>
      <c r="I310" s="15">
        <v>4132562.27</v>
      </c>
      <c r="J310" s="16">
        <v>5525220.7999999998</v>
      </c>
    </row>
    <row r="311" spans="1:10">
      <c r="A311" s="13" t="s">
        <v>719</v>
      </c>
      <c r="B311" s="14" t="s">
        <v>720</v>
      </c>
      <c r="C311" s="14" t="s">
        <v>565</v>
      </c>
      <c r="D311" s="14"/>
      <c r="E311" s="15">
        <v>6294815.8099999996</v>
      </c>
      <c r="F311" s="15">
        <v>0</v>
      </c>
      <c r="G311" s="15">
        <v>6294815.8099999996</v>
      </c>
      <c r="H311" s="15">
        <v>0</v>
      </c>
      <c r="I311" s="15">
        <v>6294815.8099999996</v>
      </c>
      <c r="J311" s="16">
        <v>6008300.0999999996</v>
      </c>
    </row>
    <row r="312" spans="1:10">
      <c r="A312" s="13" t="s">
        <v>721</v>
      </c>
      <c r="B312" s="14" t="s">
        <v>716</v>
      </c>
      <c r="C312" s="14" t="s">
        <v>565</v>
      </c>
      <c r="D312" s="14"/>
      <c r="E312" s="15">
        <v>743993.21</v>
      </c>
      <c r="F312" s="15">
        <v>0</v>
      </c>
      <c r="G312" s="15">
        <v>743993.21</v>
      </c>
      <c r="H312" s="15">
        <v>0</v>
      </c>
      <c r="I312" s="15">
        <v>743993.21</v>
      </c>
      <c r="J312" s="16">
        <v>902309.61</v>
      </c>
    </row>
    <row r="313" spans="1:10">
      <c r="A313" s="13" t="s">
        <v>722</v>
      </c>
      <c r="B313" s="14" t="s">
        <v>723</v>
      </c>
      <c r="C313" s="14" t="s">
        <v>565</v>
      </c>
      <c r="D313" s="14"/>
      <c r="E313" s="17">
        <v>542055.87</v>
      </c>
      <c r="F313" s="17">
        <v>0</v>
      </c>
      <c r="G313" s="17">
        <v>542055.87</v>
      </c>
      <c r="H313" s="17">
        <v>0</v>
      </c>
      <c r="I313" s="17">
        <v>542055.87</v>
      </c>
      <c r="J313" s="18">
        <v>536115.53</v>
      </c>
    </row>
    <row r="314" spans="1:10">
      <c r="A314" s="19"/>
      <c r="B314" s="14" t="s">
        <v>724</v>
      </c>
      <c r="C314" s="14"/>
      <c r="D314" s="14"/>
      <c r="E314" s="17">
        <v>644745851.60000002</v>
      </c>
      <c r="F314" s="17">
        <v>0</v>
      </c>
      <c r="G314" s="17">
        <v>644745851.60000002</v>
      </c>
      <c r="H314" s="17">
        <v>0</v>
      </c>
      <c r="I314" s="17">
        <v>644745851.60000002</v>
      </c>
      <c r="J314" s="18">
        <v>480597964.73000002</v>
      </c>
    </row>
    <row r="315" spans="1:10">
      <c r="A315" s="19"/>
      <c r="B315" s="14"/>
      <c r="C315" s="14"/>
      <c r="D315" s="14"/>
      <c r="E315" s="15"/>
      <c r="F315" s="15"/>
      <c r="G315" s="15"/>
      <c r="H315" s="15"/>
      <c r="I315" s="15"/>
      <c r="J315" s="16"/>
    </row>
    <row r="316" spans="1:10">
      <c r="A316" s="19"/>
      <c r="B316" s="14" t="s">
        <v>725</v>
      </c>
      <c r="C316" s="14"/>
      <c r="D316" s="14"/>
      <c r="E316" s="17">
        <v>-191254835.90000001</v>
      </c>
      <c r="F316" s="17">
        <v>778070.61</v>
      </c>
      <c r="G316" s="17">
        <v>-190476765.28999999</v>
      </c>
      <c r="H316" s="17">
        <v>0</v>
      </c>
      <c r="I316" s="17">
        <v>-190476765.28999999</v>
      </c>
      <c r="J316" s="18">
        <v>-155227041.91999999</v>
      </c>
    </row>
    <row r="317" spans="1:10">
      <c r="A317" s="19"/>
      <c r="B317" s="14"/>
      <c r="C317" s="14"/>
      <c r="D317" s="14"/>
      <c r="E317" s="15"/>
      <c r="F317" s="15"/>
      <c r="G317" s="15"/>
      <c r="H317" s="15"/>
      <c r="I317" s="15"/>
      <c r="J317" s="16"/>
    </row>
    <row r="318" spans="1:10">
      <c r="A318" s="13" t="s">
        <v>726</v>
      </c>
      <c r="B318" s="14" t="s">
        <v>727</v>
      </c>
      <c r="C318" s="14" t="s">
        <v>728</v>
      </c>
      <c r="D318" s="14"/>
      <c r="E318" s="15">
        <v>5482471.6500000004</v>
      </c>
      <c r="F318" s="15">
        <v>0</v>
      </c>
      <c r="G318" s="15">
        <v>5482471.6500000004</v>
      </c>
      <c r="H318" s="15">
        <v>0</v>
      </c>
      <c r="I318" s="15">
        <v>5482471.6500000004</v>
      </c>
      <c r="J318" s="16">
        <v>10243206.630000001</v>
      </c>
    </row>
    <row r="319" spans="1:10">
      <c r="A319" s="13" t="s">
        <v>729</v>
      </c>
      <c r="B319" s="14" t="s">
        <v>730</v>
      </c>
      <c r="C319" s="14" t="s">
        <v>728</v>
      </c>
      <c r="D319" s="14"/>
      <c r="E319" s="15">
        <v>33333.32</v>
      </c>
      <c r="F319" s="15">
        <v>0</v>
      </c>
      <c r="G319" s="15">
        <v>33333.32</v>
      </c>
      <c r="H319" s="15">
        <v>0</v>
      </c>
      <c r="I319" s="15">
        <v>33333.32</v>
      </c>
      <c r="J319" s="16">
        <v>232000</v>
      </c>
    </row>
    <row r="320" spans="1:10">
      <c r="A320" s="13" t="s">
        <v>731</v>
      </c>
      <c r="B320" s="14" t="s">
        <v>732</v>
      </c>
      <c r="C320" s="14" t="s">
        <v>728</v>
      </c>
      <c r="D320" s="14"/>
      <c r="E320" s="15">
        <v>1953813.44</v>
      </c>
      <c r="F320" s="15">
        <v>0</v>
      </c>
      <c r="G320" s="15">
        <v>1953813.44</v>
      </c>
      <c r="H320" s="15">
        <v>0</v>
      </c>
      <c r="I320" s="15">
        <v>1953813.44</v>
      </c>
      <c r="J320" s="16">
        <v>1131126.05</v>
      </c>
    </row>
    <row r="321" spans="1:10">
      <c r="A321" s="13" t="s">
        <v>733</v>
      </c>
      <c r="B321" s="14" t="s">
        <v>734</v>
      </c>
      <c r="C321" s="14" t="s">
        <v>728</v>
      </c>
      <c r="D321" s="14"/>
      <c r="E321" s="15">
        <v>13653</v>
      </c>
      <c r="F321" s="15">
        <v>0</v>
      </c>
      <c r="G321" s="15">
        <v>13653</v>
      </c>
      <c r="H321" s="15">
        <v>0</v>
      </c>
      <c r="I321" s="15">
        <v>13653</v>
      </c>
      <c r="J321" s="16">
        <v>10257.5</v>
      </c>
    </row>
    <row r="322" spans="1:10">
      <c r="A322" s="13" t="s">
        <v>735</v>
      </c>
      <c r="B322" s="14" t="s">
        <v>736</v>
      </c>
      <c r="C322" s="14" t="s">
        <v>728</v>
      </c>
      <c r="D322" s="14"/>
      <c r="E322" s="15">
        <v>1145.6400000000001</v>
      </c>
      <c r="F322" s="15">
        <v>0</v>
      </c>
      <c r="G322" s="15">
        <v>1145.6400000000001</v>
      </c>
      <c r="H322" s="15">
        <v>0</v>
      </c>
      <c r="I322" s="15">
        <v>1145.6400000000001</v>
      </c>
      <c r="J322" s="16">
        <v>1083.97</v>
      </c>
    </row>
    <row r="323" spans="1:10">
      <c r="A323" s="13" t="s">
        <v>737</v>
      </c>
      <c r="B323" s="14" t="s">
        <v>738</v>
      </c>
      <c r="C323" s="14" t="s">
        <v>728</v>
      </c>
      <c r="D323" s="14"/>
      <c r="E323" s="15">
        <v>9088769</v>
      </c>
      <c r="F323" s="15">
        <v>0</v>
      </c>
      <c r="G323" s="15">
        <v>9088769</v>
      </c>
      <c r="H323" s="15">
        <v>0</v>
      </c>
      <c r="I323" s="15">
        <v>9088769</v>
      </c>
      <c r="J323" s="16">
        <v>8298326</v>
      </c>
    </row>
    <row r="324" spans="1:10">
      <c r="A324" s="13" t="s">
        <v>739</v>
      </c>
      <c r="B324" s="14" t="s">
        <v>740</v>
      </c>
      <c r="C324" s="14" t="s">
        <v>728</v>
      </c>
      <c r="D324" s="14"/>
      <c r="E324" s="15">
        <v>0</v>
      </c>
      <c r="F324" s="15">
        <v>0</v>
      </c>
      <c r="G324" s="15">
        <v>0</v>
      </c>
      <c r="H324" s="15">
        <v>0</v>
      </c>
      <c r="I324" s="15">
        <v>0</v>
      </c>
      <c r="J324" s="16">
        <v>0</v>
      </c>
    </row>
    <row r="325" spans="1:10">
      <c r="A325" s="13" t="s">
        <v>741</v>
      </c>
      <c r="B325" s="14" t="s">
        <v>742</v>
      </c>
      <c r="C325" s="14" t="s">
        <v>728</v>
      </c>
      <c r="D325" s="14"/>
      <c r="E325" s="15">
        <v>1643021</v>
      </c>
      <c r="F325" s="15">
        <v>0</v>
      </c>
      <c r="G325" s="15">
        <v>1643021</v>
      </c>
      <c r="H325" s="15">
        <v>0</v>
      </c>
      <c r="I325" s="15">
        <v>1643021</v>
      </c>
      <c r="J325" s="16">
        <v>1207473</v>
      </c>
    </row>
    <row r="326" spans="1:10">
      <c r="A326" s="13" t="s">
        <v>743</v>
      </c>
      <c r="B326" s="14" t="s">
        <v>740</v>
      </c>
      <c r="C326" s="14" t="s">
        <v>728</v>
      </c>
      <c r="D326" s="14"/>
      <c r="E326" s="15">
        <v>962065.8</v>
      </c>
      <c r="F326" s="15">
        <v>0</v>
      </c>
      <c r="G326" s="15">
        <v>962065.8</v>
      </c>
      <c r="H326" s="15">
        <v>0</v>
      </c>
      <c r="I326" s="15">
        <v>962065.8</v>
      </c>
      <c r="J326" s="16">
        <v>778078.01</v>
      </c>
    </row>
    <row r="327" spans="1:10">
      <c r="A327" s="13" t="s">
        <v>744</v>
      </c>
      <c r="B327" s="14" t="s">
        <v>745</v>
      </c>
      <c r="C327" s="14" t="s">
        <v>728</v>
      </c>
      <c r="D327" s="14"/>
      <c r="E327" s="15">
        <v>800000</v>
      </c>
      <c r="F327" s="15">
        <v>0</v>
      </c>
      <c r="G327" s="15">
        <v>800000</v>
      </c>
      <c r="H327" s="15">
        <v>0</v>
      </c>
      <c r="I327" s="15">
        <v>800000</v>
      </c>
      <c r="J327" s="16">
        <v>0</v>
      </c>
    </row>
    <row r="328" spans="1:10">
      <c r="A328" s="13" t="s">
        <v>746</v>
      </c>
      <c r="B328" s="14" t="s">
        <v>747</v>
      </c>
      <c r="C328" s="14" t="s">
        <v>748</v>
      </c>
      <c r="D328" s="14"/>
      <c r="E328" s="15">
        <v>0</v>
      </c>
      <c r="F328" s="15">
        <v>0</v>
      </c>
      <c r="G328" s="15">
        <v>0</v>
      </c>
      <c r="H328" s="15">
        <v>0</v>
      </c>
      <c r="I328" s="15">
        <v>0</v>
      </c>
      <c r="J328" s="16">
        <v>0</v>
      </c>
    </row>
    <row r="329" spans="1:10">
      <c r="A329" s="13" t="s">
        <v>749</v>
      </c>
      <c r="B329" s="14" t="s">
        <v>750</v>
      </c>
      <c r="C329" s="14" t="s">
        <v>748</v>
      </c>
      <c r="D329" s="14"/>
      <c r="E329" s="15">
        <v>138242.76999999999</v>
      </c>
      <c r="F329" s="15">
        <v>0</v>
      </c>
      <c r="G329" s="15">
        <v>138242.76999999999</v>
      </c>
      <c r="H329" s="15">
        <v>0</v>
      </c>
      <c r="I329" s="15">
        <v>138242.76999999999</v>
      </c>
      <c r="J329" s="16">
        <v>244716.92</v>
      </c>
    </row>
    <row r="330" spans="1:10">
      <c r="A330" s="13" t="s">
        <v>751</v>
      </c>
      <c r="B330" s="14" t="s">
        <v>752</v>
      </c>
      <c r="C330" s="14" t="s">
        <v>748</v>
      </c>
      <c r="D330" s="14"/>
      <c r="E330" s="15">
        <v>5005731</v>
      </c>
      <c r="F330" s="15">
        <v>0</v>
      </c>
      <c r="G330" s="15">
        <v>5005731</v>
      </c>
      <c r="H330" s="15">
        <v>0</v>
      </c>
      <c r="I330" s="15">
        <v>5005731</v>
      </c>
      <c r="J330" s="16">
        <v>3787478.27</v>
      </c>
    </row>
    <row r="331" spans="1:10">
      <c r="A331" s="13" t="s">
        <v>753</v>
      </c>
      <c r="B331" s="14" t="s">
        <v>754</v>
      </c>
      <c r="C331" s="14" t="s">
        <v>748</v>
      </c>
      <c r="D331" s="14"/>
      <c r="E331" s="15">
        <v>9167939.8000000007</v>
      </c>
      <c r="F331" s="15">
        <v>0</v>
      </c>
      <c r="G331" s="15">
        <v>9167939.8000000007</v>
      </c>
      <c r="H331" s="15">
        <v>0</v>
      </c>
      <c r="I331" s="15">
        <v>9167939.8000000007</v>
      </c>
      <c r="J331" s="16">
        <v>9368680.0800000001</v>
      </c>
    </row>
    <row r="332" spans="1:10">
      <c r="A332" s="13" t="s">
        <v>755</v>
      </c>
      <c r="B332" s="14" t="s">
        <v>756</v>
      </c>
      <c r="C332" s="14" t="s">
        <v>748</v>
      </c>
      <c r="D332" s="14"/>
      <c r="E332" s="15">
        <v>1157690.57</v>
      </c>
      <c r="F332" s="15">
        <v>0</v>
      </c>
      <c r="G332" s="15">
        <v>1157690.57</v>
      </c>
      <c r="H332" s="15">
        <v>0</v>
      </c>
      <c r="I332" s="15">
        <v>1157690.57</v>
      </c>
      <c r="J332" s="16">
        <v>491879.53</v>
      </c>
    </row>
    <row r="333" spans="1:10">
      <c r="A333" s="13" t="s">
        <v>757</v>
      </c>
      <c r="B333" s="14" t="s">
        <v>758</v>
      </c>
      <c r="C333" s="14" t="s">
        <v>748</v>
      </c>
      <c r="D333" s="14"/>
      <c r="E333" s="15">
        <v>0</v>
      </c>
      <c r="F333" s="15">
        <v>0</v>
      </c>
      <c r="G333" s="15">
        <v>0</v>
      </c>
      <c r="H333" s="15">
        <v>0</v>
      </c>
      <c r="I333" s="15">
        <v>0</v>
      </c>
      <c r="J333" s="16">
        <v>0</v>
      </c>
    </row>
    <row r="334" spans="1:10">
      <c r="A334" s="13" t="s">
        <v>759</v>
      </c>
      <c r="B334" s="14" t="s">
        <v>760</v>
      </c>
      <c r="C334" s="14" t="s">
        <v>748</v>
      </c>
      <c r="D334" s="14"/>
      <c r="E334" s="15">
        <v>310380.2</v>
      </c>
      <c r="F334" s="15">
        <v>0</v>
      </c>
      <c r="G334" s="15">
        <v>310380.2</v>
      </c>
      <c r="H334" s="15">
        <v>0</v>
      </c>
      <c r="I334" s="15">
        <v>310380.2</v>
      </c>
      <c r="J334" s="16">
        <v>228729.64</v>
      </c>
    </row>
    <row r="335" spans="1:10">
      <c r="A335" s="13" t="s">
        <v>761</v>
      </c>
      <c r="B335" s="14" t="s">
        <v>762</v>
      </c>
      <c r="C335" s="14" t="s">
        <v>748</v>
      </c>
      <c r="D335" s="14"/>
      <c r="E335" s="15">
        <v>32564.11</v>
      </c>
      <c r="F335" s="15">
        <v>0</v>
      </c>
      <c r="G335" s="15">
        <v>32564.11</v>
      </c>
      <c r="H335" s="15">
        <v>0</v>
      </c>
      <c r="I335" s="15">
        <v>32564.11</v>
      </c>
      <c r="J335" s="16">
        <v>32760</v>
      </c>
    </row>
    <row r="336" spans="1:10">
      <c r="A336" s="13" t="s">
        <v>763</v>
      </c>
      <c r="B336" s="14" t="s">
        <v>764</v>
      </c>
      <c r="C336" s="14" t="s">
        <v>748</v>
      </c>
      <c r="D336" s="14"/>
      <c r="E336" s="15">
        <v>159000</v>
      </c>
      <c r="F336" s="15">
        <v>0</v>
      </c>
      <c r="G336" s="15">
        <v>159000</v>
      </c>
      <c r="H336" s="15">
        <v>0</v>
      </c>
      <c r="I336" s="15">
        <v>159000</v>
      </c>
      <c r="J336" s="16">
        <v>242500</v>
      </c>
    </row>
    <row r="337" spans="1:10">
      <c r="A337" s="13" t="s">
        <v>765</v>
      </c>
      <c r="B337" s="14" t="s">
        <v>766</v>
      </c>
      <c r="C337" s="14" t="s">
        <v>748</v>
      </c>
      <c r="D337" s="14"/>
      <c r="E337" s="15">
        <v>15435403</v>
      </c>
      <c r="F337" s="15">
        <v>0</v>
      </c>
      <c r="G337" s="15">
        <v>15435403</v>
      </c>
      <c r="H337" s="15">
        <v>0</v>
      </c>
      <c r="I337" s="15">
        <v>15435403</v>
      </c>
      <c r="J337" s="16">
        <v>11836485</v>
      </c>
    </row>
    <row r="338" spans="1:10">
      <c r="A338" s="13" t="s">
        <v>767</v>
      </c>
      <c r="B338" s="14" t="s">
        <v>768</v>
      </c>
      <c r="C338" s="14" t="s">
        <v>748</v>
      </c>
      <c r="D338" s="14"/>
      <c r="E338" s="15">
        <v>818708</v>
      </c>
      <c r="F338" s="15">
        <v>0</v>
      </c>
      <c r="G338" s="15">
        <v>818708</v>
      </c>
      <c r="H338" s="15">
        <v>0</v>
      </c>
      <c r="I338" s="15">
        <v>818708</v>
      </c>
      <c r="J338" s="16">
        <v>584348</v>
      </c>
    </row>
    <row r="339" spans="1:10">
      <c r="A339" s="13" t="s">
        <v>769</v>
      </c>
      <c r="B339" s="14" t="s">
        <v>770</v>
      </c>
      <c r="C339" s="14" t="s">
        <v>748</v>
      </c>
      <c r="D339" s="14"/>
      <c r="E339" s="15">
        <v>185450</v>
      </c>
      <c r="F339" s="15">
        <v>0</v>
      </c>
      <c r="G339" s="15">
        <v>185450</v>
      </c>
      <c r="H339" s="15">
        <v>0</v>
      </c>
      <c r="I339" s="15">
        <v>185450</v>
      </c>
      <c r="J339" s="16">
        <v>21500</v>
      </c>
    </row>
    <row r="340" spans="1:10">
      <c r="A340" s="13" t="s">
        <v>771</v>
      </c>
      <c r="B340" s="14" t="s">
        <v>772</v>
      </c>
      <c r="C340" s="14" t="s">
        <v>748</v>
      </c>
      <c r="D340" s="14"/>
      <c r="E340" s="15">
        <v>1592312.53</v>
      </c>
      <c r="F340" s="15">
        <v>0</v>
      </c>
      <c r="G340" s="15">
        <v>1592312.53</v>
      </c>
      <c r="H340" s="15">
        <v>0</v>
      </c>
      <c r="I340" s="15">
        <v>1592312.53</v>
      </c>
      <c r="J340" s="16">
        <v>1247952.04</v>
      </c>
    </row>
    <row r="341" spans="1:10">
      <c r="A341" s="13" t="s">
        <v>773</v>
      </c>
      <c r="B341" s="14" t="s">
        <v>774</v>
      </c>
      <c r="C341" s="14" t="s">
        <v>748</v>
      </c>
      <c r="D341" s="14"/>
      <c r="E341" s="15">
        <v>73889.88</v>
      </c>
      <c r="F341" s="15">
        <v>84952</v>
      </c>
      <c r="G341" s="15">
        <v>158841.88</v>
      </c>
      <c r="H341" s="15">
        <v>0</v>
      </c>
      <c r="I341" s="15">
        <v>158841.88</v>
      </c>
      <c r="J341" s="16">
        <v>57115.21</v>
      </c>
    </row>
    <row r="342" spans="1:10">
      <c r="A342" s="13" t="s">
        <v>775</v>
      </c>
      <c r="B342" s="14" t="s">
        <v>776</v>
      </c>
      <c r="C342" s="14" t="s">
        <v>748</v>
      </c>
      <c r="D342" s="14"/>
      <c r="E342" s="15">
        <v>2016312</v>
      </c>
      <c r="F342" s="15">
        <v>0</v>
      </c>
      <c r="G342" s="15">
        <v>2016312</v>
      </c>
      <c r="H342" s="15">
        <v>0</v>
      </c>
      <c r="I342" s="15">
        <v>2016312</v>
      </c>
      <c r="J342" s="16">
        <v>1251212</v>
      </c>
    </row>
    <row r="343" spans="1:10">
      <c r="A343" s="13" t="s">
        <v>777</v>
      </c>
      <c r="B343" s="14" t="s">
        <v>778</v>
      </c>
      <c r="C343" s="14" t="s">
        <v>748</v>
      </c>
      <c r="D343" s="14"/>
      <c r="E343" s="15">
        <v>73747</v>
      </c>
      <c r="F343" s="15">
        <v>0</v>
      </c>
      <c r="G343" s="15">
        <v>73747</v>
      </c>
      <c r="H343" s="15">
        <v>0</v>
      </c>
      <c r="I343" s="15">
        <v>73747</v>
      </c>
      <c r="J343" s="16">
        <v>100978</v>
      </c>
    </row>
    <row r="344" spans="1:10">
      <c r="A344" s="13" t="s">
        <v>779</v>
      </c>
      <c r="B344" s="14" t="s">
        <v>780</v>
      </c>
      <c r="C344" s="14" t="s">
        <v>748</v>
      </c>
      <c r="D344" s="14"/>
      <c r="E344" s="15">
        <v>0</v>
      </c>
      <c r="F344" s="15">
        <v>0</v>
      </c>
      <c r="G344" s="15">
        <v>0</v>
      </c>
      <c r="H344" s="15">
        <v>0</v>
      </c>
      <c r="I344" s="15">
        <v>0</v>
      </c>
      <c r="J344" s="16">
        <v>0</v>
      </c>
    </row>
    <row r="345" spans="1:10">
      <c r="A345" s="13" t="s">
        <v>781</v>
      </c>
      <c r="B345" s="14" t="s">
        <v>782</v>
      </c>
      <c r="C345" s="14" t="s">
        <v>748</v>
      </c>
      <c r="D345" s="14"/>
      <c r="E345" s="15">
        <v>335098.40999999997</v>
      </c>
      <c r="F345" s="15">
        <v>0</v>
      </c>
      <c r="G345" s="15">
        <v>335098.40999999997</v>
      </c>
      <c r="H345" s="15">
        <v>0</v>
      </c>
      <c r="I345" s="15">
        <v>335098.40999999997</v>
      </c>
      <c r="J345" s="16">
        <v>79504</v>
      </c>
    </row>
    <row r="346" spans="1:10">
      <c r="A346" s="13" t="s">
        <v>783</v>
      </c>
      <c r="B346" s="14" t="s">
        <v>784</v>
      </c>
      <c r="C346" s="14" t="s">
        <v>748</v>
      </c>
      <c r="D346" s="14"/>
      <c r="E346" s="15">
        <v>468600</v>
      </c>
      <c r="F346" s="15">
        <v>0</v>
      </c>
      <c r="G346" s="15">
        <v>468600</v>
      </c>
      <c r="H346" s="15">
        <v>0</v>
      </c>
      <c r="I346" s="15">
        <v>468600</v>
      </c>
      <c r="J346" s="16">
        <v>643451.96</v>
      </c>
    </row>
    <row r="347" spans="1:10">
      <c r="A347" s="13" t="s">
        <v>785</v>
      </c>
      <c r="B347" s="14" t="s">
        <v>786</v>
      </c>
      <c r="C347" s="14" t="s">
        <v>748</v>
      </c>
      <c r="D347" s="14"/>
      <c r="E347" s="15">
        <v>0</v>
      </c>
      <c r="F347" s="15">
        <v>0</v>
      </c>
      <c r="G347" s="15">
        <v>0</v>
      </c>
      <c r="H347" s="15">
        <v>0</v>
      </c>
      <c r="I347" s="15">
        <v>0</v>
      </c>
      <c r="J347" s="16">
        <v>0</v>
      </c>
    </row>
    <row r="348" spans="1:10">
      <c r="A348" s="13" t="s">
        <v>787</v>
      </c>
      <c r="B348" s="14" t="s">
        <v>788</v>
      </c>
      <c r="C348" s="14" t="s">
        <v>748</v>
      </c>
      <c r="D348" s="14"/>
      <c r="E348" s="15">
        <v>34196.04</v>
      </c>
      <c r="F348" s="15">
        <v>2643783</v>
      </c>
      <c r="G348" s="15">
        <v>2677979.04</v>
      </c>
      <c r="H348" s="15">
        <v>0</v>
      </c>
      <c r="I348" s="15">
        <v>2677979.04</v>
      </c>
      <c r="J348" s="16">
        <v>77819.86</v>
      </c>
    </row>
    <row r="349" spans="1:10">
      <c r="A349" s="13" t="s">
        <v>789</v>
      </c>
      <c r="B349" s="14" t="s">
        <v>657</v>
      </c>
      <c r="C349" s="14" t="s">
        <v>748</v>
      </c>
      <c r="D349" s="14"/>
      <c r="E349" s="15">
        <v>-4054</v>
      </c>
      <c r="F349" s="15">
        <v>0</v>
      </c>
      <c r="G349" s="15">
        <v>-4054</v>
      </c>
      <c r="H349" s="15">
        <v>0</v>
      </c>
      <c r="I349" s="15">
        <v>-4054</v>
      </c>
      <c r="J349" s="16">
        <v>250000</v>
      </c>
    </row>
    <row r="350" spans="1:10">
      <c r="A350" s="13" t="s">
        <v>790</v>
      </c>
      <c r="B350" s="14" t="s">
        <v>791</v>
      </c>
      <c r="C350" s="14" t="s">
        <v>748</v>
      </c>
      <c r="D350" s="14"/>
      <c r="E350" s="15">
        <v>872776.16</v>
      </c>
      <c r="F350" s="15">
        <v>0</v>
      </c>
      <c r="G350" s="15">
        <v>872776.16</v>
      </c>
      <c r="H350" s="15">
        <v>0</v>
      </c>
      <c r="I350" s="15">
        <v>872776.16</v>
      </c>
      <c r="J350" s="16">
        <v>674255.1</v>
      </c>
    </row>
    <row r="351" spans="1:10">
      <c r="A351" s="13" t="s">
        <v>792</v>
      </c>
      <c r="B351" s="14" t="s">
        <v>793</v>
      </c>
      <c r="C351" s="14" t="s">
        <v>748</v>
      </c>
      <c r="D351" s="14"/>
      <c r="E351" s="15">
        <v>118433.34</v>
      </c>
      <c r="F351" s="15">
        <v>0</v>
      </c>
      <c r="G351" s="15">
        <v>118433.34</v>
      </c>
      <c r="H351" s="15">
        <v>0</v>
      </c>
      <c r="I351" s="15">
        <v>118433.34</v>
      </c>
      <c r="J351" s="16">
        <v>0</v>
      </c>
    </row>
    <row r="352" spans="1:10">
      <c r="A352" s="13" t="s">
        <v>794</v>
      </c>
      <c r="B352" s="14" t="s">
        <v>795</v>
      </c>
      <c r="C352" s="14" t="s">
        <v>748</v>
      </c>
      <c r="D352" s="14"/>
      <c r="E352" s="15">
        <v>1841039.22</v>
      </c>
      <c r="F352" s="15">
        <v>0</v>
      </c>
      <c r="G352" s="15">
        <v>1841039.22</v>
      </c>
      <c r="H352" s="15">
        <v>0</v>
      </c>
      <c r="I352" s="15">
        <v>1841039.22</v>
      </c>
      <c r="J352" s="16">
        <v>1481170.39</v>
      </c>
    </row>
    <row r="353" spans="1:10">
      <c r="A353" s="13" t="s">
        <v>796</v>
      </c>
      <c r="B353" s="14" t="s">
        <v>797</v>
      </c>
      <c r="C353" s="14" t="s">
        <v>748</v>
      </c>
      <c r="D353" s="14"/>
      <c r="E353" s="15">
        <v>233900.24</v>
      </c>
      <c r="F353" s="15">
        <v>0</v>
      </c>
      <c r="G353" s="15">
        <v>233900.24</v>
      </c>
      <c r="H353" s="15">
        <v>0</v>
      </c>
      <c r="I353" s="15">
        <v>233900.24</v>
      </c>
      <c r="J353" s="16">
        <v>289583.78000000003</v>
      </c>
    </row>
    <row r="354" spans="1:10">
      <c r="A354" s="13" t="s">
        <v>798</v>
      </c>
      <c r="B354" s="14" t="s">
        <v>799</v>
      </c>
      <c r="C354" s="14" t="s">
        <v>748</v>
      </c>
      <c r="D354" s="14"/>
      <c r="E354" s="15">
        <v>147468.39000000001</v>
      </c>
      <c r="F354" s="15">
        <v>0</v>
      </c>
      <c r="G354" s="15">
        <v>147468.39000000001</v>
      </c>
      <c r="H354" s="15">
        <v>0</v>
      </c>
      <c r="I354" s="15">
        <v>147468.39000000001</v>
      </c>
      <c r="J354" s="16">
        <v>136066.94</v>
      </c>
    </row>
    <row r="355" spans="1:10">
      <c r="A355" s="13" t="s">
        <v>800</v>
      </c>
      <c r="B355" s="14" t="s">
        <v>801</v>
      </c>
      <c r="C355" s="14" t="s">
        <v>748</v>
      </c>
      <c r="D355" s="14"/>
      <c r="E355" s="15">
        <v>158450</v>
      </c>
      <c r="F355" s="15">
        <v>0</v>
      </c>
      <c r="G355" s="15">
        <v>158450</v>
      </c>
      <c r="H355" s="15">
        <v>0</v>
      </c>
      <c r="I355" s="15">
        <v>158450</v>
      </c>
      <c r="J355" s="16">
        <v>217300</v>
      </c>
    </row>
    <row r="356" spans="1:10">
      <c r="A356" s="13" t="s">
        <v>802</v>
      </c>
      <c r="B356" s="14" t="s">
        <v>803</v>
      </c>
      <c r="C356" s="14" t="s">
        <v>748</v>
      </c>
      <c r="D356" s="14"/>
      <c r="E356" s="15">
        <v>415381.9</v>
      </c>
      <c r="F356" s="15">
        <v>0</v>
      </c>
      <c r="G356" s="15">
        <v>415381.9</v>
      </c>
      <c r="H356" s="15">
        <v>0</v>
      </c>
      <c r="I356" s="15">
        <v>415381.9</v>
      </c>
      <c r="J356" s="16">
        <v>406896.75</v>
      </c>
    </row>
    <row r="357" spans="1:10">
      <c r="A357" s="13" t="s">
        <v>804</v>
      </c>
      <c r="B357" s="14" t="s">
        <v>805</v>
      </c>
      <c r="C357" s="14" t="s">
        <v>748</v>
      </c>
      <c r="D357" s="14"/>
      <c r="E357" s="15">
        <v>187050</v>
      </c>
      <c r="F357" s="15">
        <v>0</v>
      </c>
      <c r="G357" s="15">
        <v>187050</v>
      </c>
      <c r="H357" s="15">
        <v>0</v>
      </c>
      <c r="I357" s="15">
        <v>187050</v>
      </c>
      <c r="J357" s="16">
        <v>185783.83</v>
      </c>
    </row>
    <row r="358" spans="1:10">
      <c r="A358" s="13" t="s">
        <v>806</v>
      </c>
      <c r="B358" s="14" t="s">
        <v>807</v>
      </c>
      <c r="C358" s="14" t="s">
        <v>748</v>
      </c>
      <c r="D358" s="14"/>
      <c r="E358" s="15">
        <v>38635</v>
      </c>
      <c r="F358" s="15">
        <v>0</v>
      </c>
      <c r="G358" s="15">
        <v>38635</v>
      </c>
      <c r="H358" s="15">
        <v>0</v>
      </c>
      <c r="I358" s="15">
        <v>38635</v>
      </c>
      <c r="J358" s="16">
        <v>11204.74</v>
      </c>
    </row>
    <row r="359" spans="1:10">
      <c r="A359" s="13" t="s">
        <v>808</v>
      </c>
      <c r="B359" s="14" t="s">
        <v>809</v>
      </c>
      <c r="C359" s="14" t="s">
        <v>748</v>
      </c>
      <c r="D359" s="14"/>
      <c r="E359" s="15">
        <v>3297302.4</v>
      </c>
      <c r="F359" s="15">
        <v>0</v>
      </c>
      <c r="G359" s="15">
        <v>3297302.4</v>
      </c>
      <c r="H359" s="15">
        <v>0</v>
      </c>
      <c r="I359" s="15">
        <v>3297302.4</v>
      </c>
      <c r="J359" s="16">
        <v>3218345.67</v>
      </c>
    </row>
    <row r="360" spans="1:10">
      <c r="A360" s="13" t="s">
        <v>810</v>
      </c>
      <c r="B360" s="14" t="s">
        <v>811</v>
      </c>
      <c r="C360" s="14" t="s">
        <v>748</v>
      </c>
      <c r="D360" s="14"/>
      <c r="E360" s="15">
        <v>0</v>
      </c>
      <c r="F360" s="15">
        <v>0</v>
      </c>
      <c r="G360" s="15">
        <v>0</v>
      </c>
      <c r="H360" s="15">
        <v>0</v>
      </c>
      <c r="I360" s="15">
        <v>0</v>
      </c>
      <c r="J360" s="16">
        <v>0</v>
      </c>
    </row>
    <row r="361" spans="1:10">
      <c r="A361" s="13" t="s">
        <v>812</v>
      </c>
      <c r="B361" s="14" t="s">
        <v>813</v>
      </c>
      <c r="C361" s="14" t="s">
        <v>748</v>
      </c>
      <c r="D361" s="14"/>
      <c r="E361" s="15">
        <v>74424.210000000006</v>
      </c>
      <c r="F361" s="15">
        <v>0</v>
      </c>
      <c r="G361" s="15">
        <v>74424.210000000006</v>
      </c>
      <c r="H361" s="15">
        <v>0</v>
      </c>
      <c r="I361" s="15">
        <v>74424.210000000006</v>
      </c>
      <c r="J361" s="16">
        <v>109218.96</v>
      </c>
    </row>
    <row r="362" spans="1:10">
      <c r="A362" s="13" t="s">
        <v>814</v>
      </c>
      <c r="B362" s="14" t="s">
        <v>815</v>
      </c>
      <c r="C362" s="14" t="s">
        <v>748</v>
      </c>
      <c r="D362" s="14"/>
      <c r="E362" s="15">
        <v>53919.41</v>
      </c>
      <c r="F362" s="15">
        <v>0</v>
      </c>
      <c r="G362" s="15">
        <v>53919.41</v>
      </c>
      <c r="H362" s="15">
        <v>0</v>
      </c>
      <c r="I362" s="15">
        <v>53919.41</v>
      </c>
      <c r="J362" s="16">
        <v>56507</v>
      </c>
    </row>
    <row r="363" spans="1:10">
      <c r="A363" s="168" t="s">
        <v>816</v>
      </c>
      <c r="B363" s="169" t="s">
        <v>817</v>
      </c>
      <c r="C363" s="169" t="s">
        <v>748</v>
      </c>
      <c r="D363" s="169"/>
      <c r="E363" s="50">
        <v>10524617.23</v>
      </c>
      <c r="F363" s="50">
        <v>0</v>
      </c>
      <c r="G363" s="15">
        <v>10524617.23</v>
      </c>
      <c r="H363" s="15">
        <v>0</v>
      </c>
      <c r="I363" s="15">
        <v>10524617.23</v>
      </c>
      <c r="J363" s="16">
        <v>6772617.2000000002</v>
      </c>
    </row>
    <row r="364" spans="1:10">
      <c r="A364" s="13" t="s">
        <v>818</v>
      </c>
      <c r="B364" s="14" t="s">
        <v>819</v>
      </c>
      <c r="C364" s="14" t="s">
        <v>748</v>
      </c>
      <c r="D364" s="14"/>
      <c r="E364" s="15">
        <v>614574.39</v>
      </c>
      <c r="F364" s="15">
        <v>0</v>
      </c>
      <c r="G364" s="15">
        <v>614574.39</v>
      </c>
      <c r="H364" s="15">
        <v>0</v>
      </c>
      <c r="I364" s="15">
        <v>614574.39</v>
      </c>
      <c r="J364" s="16">
        <v>586738.56999999995</v>
      </c>
    </row>
    <row r="365" spans="1:10">
      <c r="A365" s="13" t="s">
        <v>820</v>
      </c>
      <c r="B365" s="14" t="s">
        <v>821</v>
      </c>
      <c r="C365" s="14" t="s">
        <v>748</v>
      </c>
      <c r="D365" s="14"/>
      <c r="E365" s="15">
        <v>1080083.5</v>
      </c>
      <c r="F365" s="15">
        <v>0</v>
      </c>
      <c r="G365" s="15">
        <v>1080083.5</v>
      </c>
      <c r="H365" s="15">
        <v>0</v>
      </c>
      <c r="I365" s="15">
        <v>1080083.5</v>
      </c>
      <c r="J365" s="16">
        <v>1082226.83</v>
      </c>
    </row>
    <row r="366" spans="1:10">
      <c r="A366" s="13" t="s">
        <v>822</v>
      </c>
      <c r="B366" s="14" t="s">
        <v>823</v>
      </c>
      <c r="C366" s="14" t="s">
        <v>748</v>
      </c>
      <c r="D366" s="14"/>
      <c r="E366" s="15">
        <v>7400</v>
      </c>
      <c r="F366" s="15">
        <v>0</v>
      </c>
      <c r="G366" s="15">
        <v>7400</v>
      </c>
      <c r="H366" s="15">
        <v>0</v>
      </c>
      <c r="I366" s="15">
        <v>7400</v>
      </c>
      <c r="J366" s="16">
        <v>14200</v>
      </c>
    </row>
    <row r="367" spans="1:10">
      <c r="A367" s="13" t="s">
        <v>824</v>
      </c>
      <c r="B367" s="14" t="s">
        <v>825</v>
      </c>
      <c r="C367" s="14" t="s">
        <v>748</v>
      </c>
      <c r="D367" s="14"/>
      <c r="E367" s="15">
        <v>26077.22</v>
      </c>
      <c r="F367" s="15">
        <v>0</v>
      </c>
      <c r="G367" s="15">
        <v>26077.22</v>
      </c>
      <c r="H367" s="15">
        <v>0</v>
      </c>
      <c r="I367" s="15">
        <v>26077.22</v>
      </c>
      <c r="J367" s="16">
        <v>25203.74</v>
      </c>
    </row>
    <row r="368" spans="1:10">
      <c r="A368" s="13" t="s">
        <v>826</v>
      </c>
      <c r="B368" s="14" t="s">
        <v>827</v>
      </c>
      <c r="C368" s="14" t="s">
        <v>748</v>
      </c>
      <c r="D368" s="14"/>
      <c r="E368" s="15">
        <v>2017</v>
      </c>
      <c r="F368" s="15">
        <v>0</v>
      </c>
      <c r="G368" s="15">
        <v>2017</v>
      </c>
      <c r="H368" s="15">
        <v>0</v>
      </c>
      <c r="I368" s="15">
        <v>2017</v>
      </c>
      <c r="J368" s="16">
        <v>0</v>
      </c>
    </row>
    <row r="369" spans="1:10">
      <c r="A369" s="13" t="s">
        <v>828</v>
      </c>
      <c r="B369" s="14" t="s">
        <v>829</v>
      </c>
      <c r="C369" s="14" t="s">
        <v>748</v>
      </c>
      <c r="D369" s="14"/>
      <c r="E369" s="15">
        <v>5190429.26</v>
      </c>
      <c r="F369" s="15">
        <v>0</v>
      </c>
      <c r="G369" s="15">
        <v>5190429.26</v>
      </c>
      <c r="H369" s="15">
        <v>0</v>
      </c>
      <c r="I369" s="15">
        <v>5190429.26</v>
      </c>
      <c r="J369" s="16">
        <v>4203856.37</v>
      </c>
    </row>
    <row r="370" spans="1:10">
      <c r="A370" s="13" t="s">
        <v>830</v>
      </c>
      <c r="B370" s="14" t="s">
        <v>831</v>
      </c>
      <c r="C370" s="14" t="s">
        <v>748</v>
      </c>
      <c r="D370" s="14"/>
      <c r="E370" s="15">
        <v>357002</v>
      </c>
      <c r="F370" s="15">
        <v>0</v>
      </c>
      <c r="G370" s="15">
        <v>357002</v>
      </c>
      <c r="H370" s="15">
        <v>0</v>
      </c>
      <c r="I370" s="15">
        <v>357002</v>
      </c>
      <c r="J370" s="16">
        <v>220394</v>
      </c>
    </row>
    <row r="371" spans="1:10">
      <c r="A371" s="13" t="s">
        <v>832</v>
      </c>
      <c r="B371" s="14" t="s">
        <v>833</v>
      </c>
      <c r="C371" s="14" t="s">
        <v>748</v>
      </c>
      <c r="D371" s="14"/>
      <c r="E371" s="15">
        <v>135400</v>
      </c>
      <c r="F371" s="15">
        <v>0</v>
      </c>
      <c r="G371" s="15">
        <v>135400</v>
      </c>
      <c r="H371" s="15">
        <v>0</v>
      </c>
      <c r="I371" s="15">
        <v>135400</v>
      </c>
      <c r="J371" s="16">
        <v>106600</v>
      </c>
    </row>
    <row r="372" spans="1:10">
      <c r="A372" s="13" t="s">
        <v>834</v>
      </c>
      <c r="B372" s="14" t="s">
        <v>835</v>
      </c>
      <c r="C372" s="14" t="s">
        <v>748</v>
      </c>
      <c r="D372" s="14"/>
      <c r="E372" s="15">
        <v>338927.92</v>
      </c>
      <c r="F372" s="15">
        <v>0</v>
      </c>
      <c r="G372" s="15">
        <v>338927.92</v>
      </c>
      <c r="H372" s="15">
        <v>0</v>
      </c>
      <c r="I372" s="15">
        <v>338927.92</v>
      </c>
      <c r="J372" s="16">
        <v>273239.74</v>
      </c>
    </row>
    <row r="373" spans="1:10">
      <c r="A373" s="13" t="s">
        <v>836</v>
      </c>
      <c r="B373" s="14" t="s">
        <v>837</v>
      </c>
      <c r="C373" s="14" t="s">
        <v>748</v>
      </c>
      <c r="D373" s="14"/>
      <c r="E373" s="15">
        <v>363200</v>
      </c>
      <c r="F373" s="15">
        <v>0</v>
      </c>
      <c r="G373" s="15">
        <v>363200</v>
      </c>
      <c r="H373" s="15">
        <v>0</v>
      </c>
      <c r="I373" s="15">
        <v>363200</v>
      </c>
      <c r="J373" s="16">
        <v>410172.94</v>
      </c>
    </row>
    <row r="374" spans="1:10">
      <c r="A374" s="13" t="s">
        <v>838</v>
      </c>
      <c r="B374" s="14" t="s">
        <v>839</v>
      </c>
      <c r="C374" s="14" t="s">
        <v>748</v>
      </c>
      <c r="D374" s="14"/>
      <c r="E374" s="15">
        <v>274700</v>
      </c>
      <c r="F374" s="15">
        <v>0</v>
      </c>
      <c r="G374" s="15">
        <v>274700</v>
      </c>
      <c r="H374" s="15">
        <v>0</v>
      </c>
      <c r="I374" s="15">
        <v>274700</v>
      </c>
      <c r="J374" s="16">
        <v>266633.92</v>
      </c>
    </row>
    <row r="375" spans="1:10">
      <c r="A375" s="13" t="s">
        <v>840</v>
      </c>
      <c r="B375" s="14" t="s">
        <v>841</v>
      </c>
      <c r="C375" s="14" t="s">
        <v>748</v>
      </c>
      <c r="D375" s="14"/>
      <c r="E375" s="15">
        <v>35000</v>
      </c>
      <c r="F375" s="15">
        <v>0</v>
      </c>
      <c r="G375" s="15">
        <v>35000</v>
      </c>
      <c r="H375" s="15">
        <v>0</v>
      </c>
      <c r="I375" s="15">
        <v>35000</v>
      </c>
      <c r="J375" s="16">
        <v>664000</v>
      </c>
    </row>
    <row r="376" spans="1:10">
      <c r="A376" s="13" t="s">
        <v>842</v>
      </c>
      <c r="B376" s="14" t="s">
        <v>843</v>
      </c>
      <c r="C376" s="14" t="s">
        <v>748</v>
      </c>
      <c r="D376" s="14"/>
      <c r="E376" s="15">
        <v>440407</v>
      </c>
      <c r="F376" s="15">
        <v>0</v>
      </c>
      <c r="G376" s="15">
        <v>440407</v>
      </c>
      <c r="H376" s="15">
        <v>0</v>
      </c>
      <c r="I376" s="15">
        <v>440407</v>
      </c>
      <c r="J376" s="16">
        <v>406823</v>
      </c>
    </row>
    <row r="377" spans="1:10">
      <c r="A377" s="13" t="s">
        <v>844</v>
      </c>
      <c r="B377" s="14" t="s">
        <v>845</v>
      </c>
      <c r="C377" s="14" t="s">
        <v>748</v>
      </c>
      <c r="D377" s="14"/>
      <c r="E377" s="15">
        <v>1920000</v>
      </c>
      <c r="F377" s="15">
        <v>0</v>
      </c>
      <c r="G377" s="15">
        <v>1920000</v>
      </c>
      <c r="H377" s="15">
        <v>0</v>
      </c>
      <c r="I377" s="15">
        <v>1920000</v>
      </c>
      <c r="J377" s="16">
        <v>2187782.0299999998</v>
      </c>
    </row>
    <row r="378" spans="1:10">
      <c r="A378" s="13" t="s">
        <v>846</v>
      </c>
      <c r="B378" s="14" t="s">
        <v>847</v>
      </c>
      <c r="C378" s="14" t="s">
        <v>748</v>
      </c>
      <c r="D378" s="14"/>
      <c r="E378" s="15">
        <v>986022.14</v>
      </c>
      <c r="F378" s="15">
        <v>0</v>
      </c>
      <c r="G378" s="15">
        <v>986022.14</v>
      </c>
      <c r="H378" s="15">
        <v>0</v>
      </c>
      <c r="I378" s="15">
        <v>986022.14</v>
      </c>
      <c r="J378" s="16">
        <v>734830.54</v>
      </c>
    </row>
    <row r="379" spans="1:10">
      <c r="A379" s="13" t="s">
        <v>848</v>
      </c>
      <c r="B379" s="14" t="s">
        <v>849</v>
      </c>
      <c r="C379" s="14" t="s">
        <v>748</v>
      </c>
      <c r="D379" s="14"/>
      <c r="E379" s="15">
        <v>707154.81</v>
      </c>
      <c r="F379" s="15">
        <v>0.01</v>
      </c>
      <c r="G379" s="15">
        <v>707154.82</v>
      </c>
      <c r="H379" s="15">
        <v>0</v>
      </c>
      <c r="I379" s="15">
        <v>707154.82</v>
      </c>
      <c r="J379" s="16">
        <v>678714.47</v>
      </c>
    </row>
    <row r="380" spans="1:10">
      <c r="A380" s="13" t="s">
        <v>850</v>
      </c>
      <c r="B380" s="14" t="s">
        <v>851</v>
      </c>
      <c r="C380" s="14" t="s">
        <v>748</v>
      </c>
      <c r="D380" s="14"/>
      <c r="E380" s="15">
        <v>159809</v>
      </c>
      <c r="F380" s="15">
        <v>0</v>
      </c>
      <c r="G380" s="15">
        <v>159809</v>
      </c>
      <c r="H380" s="15">
        <v>0</v>
      </c>
      <c r="I380" s="15">
        <v>159809</v>
      </c>
      <c r="J380" s="16">
        <v>161610</v>
      </c>
    </row>
    <row r="381" spans="1:10">
      <c r="A381" s="13" t="s">
        <v>852</v>
      </c>
      <c r="B381" s="14" t="s">
        <v>853</v>
      </c>
      <c r="C381" s="14" t="s">
        <v>748</v>
      </c>
      <c r="D381" s="14"/>
      <c r="E381" s="15">
        <v>35112.9</v>
      </c>
      <c r="F381" s="15">
        <v>0</v>
      </c>
      <c r="G381" s="15">
        <v>35112.9</v>
      </c>
      <c r="H381" s="15">
        <v>0</v>
      </c>
      <c r="I381" s="15">
        <v>35112.9</v>
      </c>
      <c r="J381" s="16">
        <v>30807.62</v>
      </c>
    </row>
    <row r="382" spans="1:10">
      <c r="A382" s="13" t="s">
        <v>854</v>
      </c>
      <c r="B382" s="14" t="s">
        <v>855</v>
      </c>
      <c r="C382" s="14" t="s">
        <v>748</v>
      </c>
      <c r="D382" s="14"/>
      <c r="E382" s="15">
        <v>132485.99</v>
      </c>
      <c r="F382" s="15">
        <v>0</v>
      </c>
      <c r="G382" s="15">
        <v>132485.99</v>
      </c>
      <c r="H382" s="15">
        <v>0</v>
      </c>
      <c r="I382" s="15">
        <v>132485.99</v>
      </c>
      <c r="J382" s="16">
        <v>101017.92</v>
      </c>
    </row>
    <row r="383" spans="1:10">
      <c r="A383" s="13" t="s">
        <v>856</v>
      </c>
      <c r="B383" s="14" t="s">
        <v>857</v>
      </c>
      <c r="C383" s="14" t="s">
        <v>748</v>
      </c>
      <c r="D383" s="14"/>
      <c r="E383" s="15">
        <v>874743.41</v>
      </c>
      <c r="F383" s="15">
        <v>0</v>
      </c>
      <c r="G383" s="15">
        <v>874743.41</v>
      </c>
      <c r="H383" s="15">
        <v>0</v>
      </c>
      <c r="I383" s="15">
        <v>874743.41</v>
      </c>
      <c r="J383" s="16">
        <v>756050.49</v>
      </c>
    </row>
    <row r="384" spans="1:10">
      <c r="A384" s="13" t="s">
        <v>858</v>
      </c>
      <c r="B384" s="14" t="s">
        <v>859</v>
      </c>
      <c r="C384" s="14" t="s">
        <v>748</v>
      </c>
      <c r="D384" s="14"/>
      <c r="E384" s="15">
        <v>651530.19999999995</v>
      </c>
      <c r="F384" s="15">
        <v>0</v>
      </c>
      <c r="G384" s="15">
        <v>651530.19999999995</v>
      </c>
      <c r="H384" s="15">
        <v>0</v>
      </c>
      <c r="I384" s="15">
        <v>651530.19999999995</v>
      </c>
      <c r="J384" s="16">
        <v>644859.61</v>
      </c>
    </row>
    <row r="385" spans="1:10">
      <c r="A385" s="13" t="s">
        <v>860</v>
      </c>
      <c r="B385" s="14" t="s">
        <v>861</v>
      </c>
      <c r="C385" s="14" t="s">
        <v>748</v>
      </c>
      <c r="D385" s="14"/>
      <c r="E385" s="15">
        <v>1310626.29</v>
      </c>
      <c r="F385" s="15">
        <v>0</v>
      </c>
      <c r="G385" s="15">
        <v>1310626.29</v>
      </c>
      <c r="H385" s="15">
        <v>0</v>
      </c>
      <c r="I385" s="15">
        <v>1310626.29</v>
      </c>
      <c r="J385" s="16">
        <v>968269.96</v>
      </c>
    </row>
    <row r="386" spans="1:10">
      <c r="A386" s="13" t="s">
        <v>862</v>
      </c>
      <c r="B386" s="14" t="s">
        <v>863</v>
      </c>
      <c r="C386" s="14" t="s">
        <v>748</v>
      </c>
      <c r="D386" s="14"/>
      <c r="E386" s="15">
        <v>15329442.880000001</v>
      </c>
      <c r="F386" s="15">
        <v>0</v>
      </c>
      <c r="G386" s="15">
        <v>15329442.880000001</v>
      </c>
      <c r="H386" s="15">
        <v>0</v>
      </c>
      <c r="I386" s="15">
        <v>15329442.880000001</v>
      </c>
      <c r="J386" s="16">
        <v>13187356.710000001</v>
      </c>
    </row>
    <row r="387" spans="1:10">
      <c r="A387" s="13" t="s">
        <v>864</v>
      </c>
      <c r="B387" s="14" t="s">
        <v>865</v>
      </c>
      <c r="C387" s="14" t="s">
        <v>748</v>
      </c>
      <c r="D387" s="14"/>
      <c r="E387" s="15">
        <v>-535025.55000000005</v>
      </c>
      <c r="F387" s="15">
        <v>0</v>
      </c>
      <c r="G387" s="15">
        <v>-535025.55000000005</v>
      </c>
      <c r="H387" s="15">
        <v>0</v>
      </c>
      <c r="I387" s="15">
        <v>-535025.55000000005</v>
      </c>
      <c r="J387" s="16">
        <v>58199.34</v>
      </c>
    </row>
    <row r="388" spans="1:10">
      <c r="A388" s="13" t="s">
        <v>866</v>
      </c>
      <c r="B388" s="14" t="s">
        <v>867</v>
      </c>
      <c r="C388" s="14" t="s">
        <v>748</v>
      </c>
      <c r="D388" s="14"/>
      <c r="E388" s="15">
        <v>380870.8</v>
      </c>
      <c r="F388" s="15">
        <v>0</v>
      </c>
      <c r="G388" s="15">
        <v>380870.8</v>
      </c>
      <c r="H388" s="15">
        <v>0</v>
      </c>
      <c r="I388" s="15">
        <v>380870.8</v>
      </c>
      <c r="J388" s="16">
        <v>177812.44</v>
      </c>
    </row>
    <row r="389" spans="1:10">
      <c r="A389" s="13" t="s">
        <v>868</v>
      </c>
      <c r="B389" s="14" t="s">
        <v>869</v>
      </c>
      <c r="C389" s="14" t="s">
        <v>748</v>
      </c>
      <c r="D389" s="14"/>
      <c r="E389" s="15">
        <v>5400</v>
      </c>
      <c r="F389" s="15">
        <v>0</v>
      </c>
      <c r="G389" s="15">
        <v>5400</v>
      </c>
      <c r="H389" s="15">
        <v>0</v>
      </c>
      <c r="I389" s="15">
        <v>5400</v>
      </c>
      <c r="J389" s="16">
        <v>0</v>
      </c>
    </row>
    <row r="390" spans="1:10">
      <c r="A390" s="13" t="s">
        <v>870</v>
      </c>
      <c r="B390" s="14" t="s">
        <v>871</v>
      </c>
      <c r="C390" s="14" t="s">
        <v>748</v>
      </c>
      <c r="D390" s="14"/>
      <c r="E390" s="15">
        <v>1000149.44</v>
      </c>
      <c r="F390" s="15">
        <v>0</v>
      </c>
      <c r="G390" s="15">
        <v>1000149.44</v>
      </c>
      <c r="H390" s="15">
        <v>0</v>
      </c>
      <c r="I390" s="15">
        <v>1000149.44</v>
      </c>
      <c r="J390" s="16">
        <v>305493.84000000003</v>
      </c>
    </row>
    <row r="391" spans="1:10">
      <c r="A391" s="13" t="s">
        <v>872</v>
      </c>
      <c r="B391" s="14" t="s">
        <v>873</v>
      </c>
      <c r="C391" s="14" t="s">
        <v>748</v>
      </c>
      <c r="D391" s="14"/>
      <c r="E391" s="15">
        <v>-25.27</v>
      </c>
      <c r="F391" s="15">
        <v>0</v>
      </c>
      <c r="G391" s="15">
        <v>-25.27</v>
      </c>
      <c r="H391" s="15">
        <v>0</v>
      </c>
      <c r="I391" s="15">
        <v>-25.27</v>
      </c>
      <c r="J391" s="16">
        <v>-10.29</v>
      </c>
    </row>
    <row r="392" spans="1:10">
      <c r="A392" s="13" t="s">
        <v>874</v>
      </c>
      <c r="B392" s="14" t="s">
        <v>875</v>
      </c>
      <c r="C392" s="14" t="s">
        <v>748</v>
      </c>
      <c r="D392" s="14"/>
      <c r="E392" s="15">
        <v>1141621.18</v>
      </c>
      <c r="F392" s="15">
        <v>0</v>
      </c>
      <c r="G392" s="15">
        <v>1141621.18</v>
      </c>
      <c r="H392" s="15">
        <v>0</v>
      </c>
      <c r="I392" s="15">
        <v>1141621.18</v>
      </c>
      <c r="J392" s="16">
        <v>1115819.24</v>
      </c>
    </row>
    <row r="393" spans="1:10">
      <c r="A393" s="13" t="s">
        <v>876</v>
      </c>
      <c r="B393" s="14" t="s">
        <v>877</v>
      </c>
      <c r="C393" s="14" t="s">
        <v>748</v>
      </c>
      <c r="D393" s="14"/>
      <c r="E393" s="15">
        <v>0</v>
      </c>
      <c r="F393" s="15">
        <v>0</v>
      </c>
      <c r="G393" s="15">
        <v>0</v>
      </c>
      <c r="H393" s="15">
        <v>0</v>
      </c>
      <c r="I393" s="15">
        <v>0</v>
      </c>
      <c r="J393" s="16">
        <v>0</v>
      </c>
    </row>
    <row r="394" spans="1:10">
      <c r="A394" s="13" t="s">
        <v>878</v>
      </c>
      <c r="B394" s="14" t="s">
        <v>879</v>
      </c>
      <c r="C394" s="14" t="s">
        <v>748</v>
      </c>
      <c r="D394" s="14"/>
      <c r="E394" s="15">
        <v>0</v>
      </c>
      <c r="F394" s="15">
        <v>0</v>
      </c>
      <c r="G394" s="15">
        <v>0</v>
      </c>
      <c r="H394" s="15">
        <v>0</v>
      </c>
      <c r="I394" s="15">
        <v>0</v>
      </c>
      <c r="J394" s="16">
        <v>0</v>
      </c>
    </row>
    <row r="395" spans="1:10">
      <c r="A395" s="13" t="s">
        <v>880</v>
      </c>
      <c r="B395" s="14" t="s">
        <v>881</v>
      </c>
      <c r="C395" s="14" t="s">
        <v>748</v>
      </c>
      <c r="D395" s="14"/>
      <c r="E395" s="15">
        <v>1.78</v>
      </c>
      <c r="F395" s="15">
        <v>0</v>
      </c>
      <c r="G395" s="15">
        <v>1.78</v>
      </c>
      <c r="H395" s="15">
        <v>0</v>
      </c>
      <c r="I395" s="15">
        <v>1.78</v>
      </c>
      <c r="J395" s="16">
        <v>0</v>
      </c>
    </row>
    <row r="396" spans="1:10">
      <c r="A396" s="13" t="s">
        <v>882</v>
      </c>
      <c r="B396" s="14" t="s">
        <v>883</v>
      </c>
      <c r="C396" s="14" t="s">
        <v>748</v>
      </c>
      <c r="D396" s="14"/>
      <c r="E396" s="15">
        <v>140986.79999999999</v>
      </c>
      <c r="F396" s="15">
        <v>0</v>
      </c>
      <c r="G396" s="15">
        <v>140986.79999999999</v>
      </c>
      <c r="H396" s="15">
        <v>0</v>
      </c>
      <c r="I396" s="15">
        <v>140986.79999999999</v>
      </c>
      <c r="J396" s="16">
        <v>119356.46</v>
      </c>
    </row>
    <row r="397" spans="1:10">
      <c r="A397" s="13" t="s">
        <v>884</v>
      </c>
      <c r="B397" s="14" t="s">
        <v>885</v>
      </c>
      <c r="C397" s="14" t="s">
        <v>885</v>
      </c>
      <c r="D397" s="14"/>
      <c r="E397" s="15">
        <v>0</v>
      </c>
      <c r="F397" s="15">
        <v>0</v>
      </c>
      <c r="G397" s="15">
        <v>0</v>
      </c>
      <c r="H397" s="15">
        <v>0</v>
      </c>
      <c r="I397" s="15">
        <v>0</v>
      </c>
      <c r="J397" s="16">
        <v>0</v>
      </c>
    </row>
    <row r="398" spans="1:10">
      <c r="A398" s="13" t="s">
        <v>886</v>
      </c>
      <c r="B398" s="14" t="s">
        <v>887</v>
      </c>
      <c r="C398" s="14" t="s">
        <v>885</v>
      </c>
      <c r="D398" s="14"/>
      <c r="E398" s="15">
        <v>0</v>
      </c>
      <c r="F398" s="15">
        <v>0</v>
      </c>
      <c r="G398" s="15">
        <v>0</v>
      </c>
      <c r="H398" s="15">
        <v>0</v>
      </c>
      <c r="I398" s="15">
        <v>0</v>
      </c>
      <c r="J398" s="16">
        <v>0</v>
      </c>
    </row>
    <row r="399" spans="1:10">
      <c r="A399" s="13" t="s">
        <v>888</v>
      </c>
      <c r="B399" s="14" t="s">
        <v>889</v>
      </c>
      <c r="C399" s="14" t="s">
        <v>885</v>
      </c>
      <c r="D399" s="14"/>
      <c r="E399" s="15">
        <v>48262.32</v>
      </c>
      <c r="F399" s="15">
        <v>0</v>
      </c>
      <c r="G399" s="15">
        <v>48262.32</v>
      </c>
      <c r="H399" s="15">
        <v>0</v>
      </c>
      <c r="I399" s="15">
        <v>48262.32</v>
      </c>
      <c r="J399" s="16">
        <v>50127.89</v>
      </c>
    </row>
    <row r="400" spans="1:10">
      <c r="A400" s="13" t="s">
        <v>890</v>
      </c>
      <c r="B400" s="14" t="s">
        <v>891</v>
      </c>
      <c r="C400" s="14" t="s">
        <v>885</v>
      </c>
      <c r="D400" s="14"/>
      <c r="E400" s="15">
        <v>58294.080000000002</v>
      </c>
      <c r="F400" s="15">
        <v>0</v>
      </c>
      <c r="G400" s="15">
        <v>58294.080000000002</v>
      </c>
      <c r="H400" s="15">
        <v>0</v>
      </c>
      <c r="I400" s="15">
        <v>58294.080000000002</v>
      </c>
      <c r="J400" s="16">
        <v>64362.17</v>
      </c>
    </row>
    <row r="401" spans="1:10">
      <c r="A401" s="13" t="s">
        <v>892</v>
      </c>
      <c r="B401" s="14" t="s">
        <v>893</v>
      </c>
      <c r="C401" s="14" t="s">
        <v>885</v>
      </c>
      <c r="D401" s="14"/>
      <c r="E401" s="15">
        <v>13750768</v>
      </c>
      <c r="F401" s="15">
        <v>0</v>
      </c>
      <c r="G401" s="15">
        <v>13750768</v>
      </c>
      <c r="H401" s="15">
        <v>0</v>
      </c>
      <c r="I401" s="15">
        <v>13750768</v>
      </c>
      <c r="J401" s="16">
        <v>11125300</v>
      </c>
    </row>
    <row r="402" spans="1:10">
      <c r="A402" s="13" t="s">
        <v>894</v>
      </c>
      <c r="B402" s="14" t="s">
        <v>895</v>
      </c>
      <c r="C402" s="14" t="s">
        <v>885</v>
      </c>
      <c r="D402" s="14"/>
      <c r="E402" s="17">
        <v>2063453.64</v>
      </c>
      <c r="F402" s="17">
        <v>0</v>
      </c>
      <c r="G402" s="17">
        <v>2063453.64</v>
      </c>
      <c r="H402" s="17">
        <v>0</v>
      </c>
      <c r="I402" s="17">
        <v>2063453.64</v>
      </c>
      <c r="J402" s="18">
        <v>1582650.04</v>
      </c>
    </row>
    <row r="403" spans="1:10">
      <c r="A403" s="19"/>
      <c r="B403" s="14" t="s">
        <v>896</v>
      </c>
      <c r="C403" s="14"/>
      <c r="D403" s="14"/>
      <c r="E403" s="17">
        <v>123969784.79000001</v>
      </c>
      <c r="F403" s="17">
        <v>2728735.01</v>
      </c>
      <c r="G403" s="17">
        <v>126698519.8</v>
      </c>
      <c r="H403" s="17">
        <v>0</v>
      </c>
      <c r="I403" s="17">
        <v>126698519.8</v>
      </c>
      <c r="J403" s="18">
        <v>108318111.62</v>
      </c>
    </row>
    <row r="404" spans="1:10">
      <c r="A404" s="19"/>
      <c r="B404" s="14"/>
      <c r="C404" s="14"/>
      <c r="D404" s="14"/>
      <c r="E404" s="15"/>
      <c r="F404" s="15"/>
      <c r="G404" s="15"/>
      <c r="H404" s="15"/>
      <c r="I404" s="15"/>
      <c r="J404" s="16"/>
    </row>
    <row r="405" spans="1:10">
      <c r="A405" s="19"/>
      <c r="B405" s="14" t="s">
        <v>897</v>
      </c>
      <c r="C405" s="14"/>
      <c r="D405" s="14"/>
      <c r="E405" s="15">
        <v>-67285051.109999999</v>
      </c>
      <c r="F405" s="15">
        <v>3506805.62</v>
      </c>
      <c r="G405" s="15">
        <v>-63778245.490000002</v>
      </c>
      <c r="H405" s="15">
        <v>0</v>
      </c>
      <c r="I405" s="15">
        <v>-63778245.490000002</v>
      </c>
      <c r="J405" s="16">
        <v>-46908930.299999997</v>
      </c>
    </row>
    <row r="406" spans="1:10">
      <c r="A406" s="13" t="s">
        <v>898</v>
      </c>
      <c r="B406" s="14" t="s">
        <v>899</v>
      </c>
      <c r="C406" s="14" t="s">
        <v>900</v>
      </c>
      <c r="D406" s="14"/>
      <c r="E406" s="15">
        <v>-160315.62</v>
      </c>
      <c r="F406" s="15">
        <v>0</v>
      </c>
      <c r="G406" s="15">
        <v>-160315.62</v>
      </c>
      <c r="H406" s="15">
        <v>0</v>
      </c>
      <c r="I406" s="15">
        <v>-160315.62</v>
      </c>
      <c r="J406" s="16">
        <v>4339819.99</v>
      </c>
    </row>
    <row r="407" spans="1:10">
      <c r="A407" s="13" t="s">
        <v>901</v>
      </c>
      <c r="B407" s="14" t="s">
        <v>902</v>
      </c>
      <c r="C407" s="14" t="s">
        <v>903</v>
      </c>
      <c r="D407" s="14"/>
      <c r="E407" s="15">
        <v>2167578.73</v>
      </c>
      <c r="F407" s="15">
        <v>0</v>
      </c>
      <c r="G407" s="15">
        <v>2167578.73</v>
      </c>
      <c r="H407" s="15">
        <v>0</v>
      </c>
      <c r="I407" s="15">
        <v>2167578.73</v>
      </c>
      <c r="J407" s="16">
        <v>4339218.25</v>
      </c>
    </row>
    <row r="408" spans="1:10">
      <c r="A408" s="13" t="s">
        <v>904</v>
      </c>
      <c r="B408" s="14" t="s">
        <v>905</v>
      </c>
      <c r="C408" s="14" t="s">
        <v>903</v>
      </c>
      <c r="D408" s="14"/>
      <c r="E408" s="15">
        <v>267041.07</v>
      </c>
      <c r="F408" s="15">
        <v>0</v>
      </c>
      <c r="G408" s="15">
        <v>267041.07</v>
      </c>
      <c r="H408" s="15">
        <v>0</v>
      </c>
      <c r="I408" s="15">
        <v>267041.07</v>
      </c>
      <c r="J408" s="16">
        <v>859397.17</v>
      </c>
    </row>
    <row r="409" spans="1:10">
      <c r="A409" s="13" t="s">
        <v>906</v>
      </c>
      <c r="B409" s="14" t="s">
        <v>907</v>
      </c>
      <c r="C409" s="14" t="s">
        <v>903</v>
      </c>
      <c r="D409" s="14"/>
      <c r="E409" s="15">
        <v>0</v>
      </c>
      <c r="F409" s="15">
        <v>0</v>
      </c>
      <c r="G409" s="15">
        <v>0</v>
      </c>
      <c r="H409" s="15">
        <v>0</v>
      </c>
      <c r="I409" s="15">
        <v>0</v>
      </c>
      <c r="J409" s="16">
        <v>0</v>
      </c>
    </row>
    <row r="410" spans="1:10">
      <c r="A410" s="13" t="s">
        <v>908</v>
      </c>
      <c r="B410" s="14" t="s">
        <v>909</v>
      </c>
      <c r="C410" s="14" t="s">
        <v>903</v>
      </c>
      <c r="D410" s="14"/>
      <c r="E410" s="15">
        <v>39340.080000000002</v>
      </c>
      <c r="F410" s="15">
        <v>163836</v>
      </c>
      <c r="G410" s="15">
        <v>203176.08</v>
      </c>
      <c r="H410" s="15">
        <v>0</v>
      </c>
      <c r="I410" s="15">
        <v>203176.08</v>
      </c>
      <c r="J410" s="16">
        <v>42042.38</v>
      </c>
    </row>
    <row r="411" spans="1:10">
      <c r="A411" s="13" t="s">
        <v>910</v>
      </c>
      <c r="B411" s="14" t="s">
        <v>911</v>
      </c>
      <c r="C411" s="14" t="s">
        <v>903</v>
      </c>
      <c r="D411" s="14"/>
      <c r="E411" s="15">
        <v>1836322.36</v>
      </c>
      <c r="F411" s="15">
        <v>0</v>
      </c>
      <c r="G411" s="15">
        <v>1836322.36</v>
      </c>
      <c r="H411" s="15">
        <v>0</v>
      </c>
      <c r="I411" s="15">
        <v>1836322.36</v>
      </c>
      <c r="J411" s="16">
        <v>5712837.7000000002</v>
      </c>
    </row>
    <row r="412" spans="1:10">
      <c r="A412" s="13" t="s">
        <v>912</v>
      </c>
      <c r="B412" s="14" t="s">
        <v>913</v>
      </c>
      <c r="C412" s="14" t="s">
        <v>903</v>
      </c>
      <c r="D412" s="14"/>
      <c r="E412" s="15">
        <v>4446036.07</v>
      </c>
      <c r="F412" s="15">
        <v>0</v>
      </c>
      <c r="G412" s="15">
        <v>4446036.07</v>
      </c>
      <c r="H412" s="15">
        <v>0</v>
      </c>
      <c r="I412" s="15">
        <v>4446036.07</v>
      </c>
      <c r="J412" s="16">
        <v>2509425.36</v>
      </c>
    </row>
    <row r="413" spans="1:10">
      <c r="A413" s="13" t="s">
        <v>914</v>
      </c>
      <c r="B413" s="14" t="s">
        <v>915</v>
      </c>
      <c r="C413" s="14" t="s">
        <v>903</v>
      </c>
      <c r="D413" s="14"/>
      <c r="E413" s="15">
        <v>1389057.94</v>
      </c>
      <c r="F413" s="15">
        <v>0</v>
      </c>
      <c r="G413" s="15">
        <v>1389057.94</v>
      </c>
      <c r="H413" s="15">
        <v>0</v>
      </c>
      <c r="I413" s="15">
        <v>1389057.94</v>
      </c>
      <c r="J413" s="16">
        <v>1206835.1200000001</v>
      </c>
    </row>
    <row r="414" spans="1:10">
      <c r="A414" s="13" t="s">
        <v>916</v>
      </c>
      <c r="B414" s="14" t="s">
        <v>917</v>
      </c>
      <c r="C414" s="14" t="s">
        <v>903</v>
      </c>
      <c r="D414" s="14"/>
      <c r="E414" s="15">
        <v>1558253.33</v>
      </c>
      <c r="F414" s="15">
        <v>0</v>
      </c>
      <c r="G414" s="15">
        <v>1558253.33</v>
      </c>
      <c r="H414" s="15">
        <v>0</v>
      </c>
      <c r="I414" s="15">
        <v>1558253.33</v>
      </c>
      <c r="J414" s="16">
        <v>809013.81</v>
      </c>
    </row>
    <row r="415" spans="1:10">
      <c r="A415" s="13" t="s">
        <v>918</v>
      </c>
      <c r="B415" s="14" t="s">
        <v>919</v>
      </c>
      <c r="C415" s="14" t="s">
        <v>903</v>
      </c>
      <c r="D415" s="14"/>
      <c r="E415" s="15">
        <v>13782953.619999999</v>
      </c>
      <c r="F415" s="15">
        <v>0</v>
      </c>
      <c r="G415" s="15">
        <v>13782953.619999999</v>
      </c>
      <c r="H415" s="15">
        <v>0</v>
      </c>
      <c r="I415" s="15">
        <v>13782953.619999999</v>
      </c>
      <c r="J415" s="16">
        <v>0</v>
      </c>
    </row>
    <row r="416" spans="1:10" s="54" customFormat="1">
      <c r="A416" s="52" t="s">
        <v>920</v>
      </c>
      <c r="B416" s="53" t="s">
        <v>921</v>
      </c>
      <c r="C416" s="53" t="s">
        <v>922</v>
      </c>
      <c r="D416" s="53"/>
      <c r="E416" s="37">
        <v>-1662781.27</v>
      </c>
      <c r="F416" s="37">
        <v>-76267.08</v>
      </c>
      <c r="G416" s="37">
        <v>-1739048.35</v>
      </c>
      <c r="H416" s="37">
        <v>0</v>
      </c>
      <c r="I416" s="37">
        <v>-1739048.35</v>
      </c>
      <c r="J416" s="28">
        <v>9701047.5600000005</v>
      </c>
    </row>
    <row r="417" spans="1:10" s="54" customFormat="1">
      <c r="A417" s="52" t="s">
        <v>923</v>
      </c>
      <c r="B417" s="53" t="s">
        <v>924</v>
      </c>
      <c r="C417" s="53" t="s">
        <v>922</v>
      </c>
      <c r="D417" s="53"/>
      <c r="E417" s="37">
        <v>0</v>
      </c>
      <c r="F417" s="37">
        <v>3342638.95</v>
      </c>
      <c r="G417" s="37">
        <v>3342638.95</v>
      </c>
      <c r="H417" s="37">
        <v>0</v>
      </c>
      <c r="I417" s="37">
        <v>3342638.95</v>
      </c>
      <c r="J417" s="28">
        <v>0</v>
      </c>
    </row>
    <row r="418" spans="1:10" s="54" customFormat="1">
      <c r="A418" s="52" t="s">
        <v>925</v>
      </c>
      <c r="B418" s="53" t="s">
        <v>926</v>
      </c>
      <c r="C418" s="53" t="s">
        <v>922</v>
      </c>
      <c r="D418" s="53"/>
      <c r="E418" s="46">
        <v>0</v>
      </c>
      <c r="F418" s="46">
        <v>0</v>
      </c>
      <c r="G418" s="46">
        <v>0</v>
      </c>
      <c r="H418" s="46">
        <v>0</v>
      </c>
      <c r="I418" s="46">
        <v>0</v>
      </c>
      <c r="J418" s="47">
        <v>0</v>
      </c>
    </row>
    <row r="419" spans="1:10">
      <c r="A419" s="19"/>
      <c r="B419" s="14"/>
      <c r="C419" s="14"/>
      <c r="D419" s="14"/>
      <c r="E419" s="15"/>
      <c r="F419" s="15"/>
      <c r="G419" s="15"/>
      <c r="H419" s="15"/>
      <c r="I419" s="15"/>
      <c r="J419" s="16"/>
    </row>
    <row r="420" spans="1:10" ht="13.5" thickBot="1">
      <c r="A420" s="19"/>
      <c r="B420" s="14" t="s">
        <v>450</v>
      </c>
      <c r="C420" s="14"/>
      <c r="D420" s="14"/>
      <c r="E420" s="20">
        <v>-43621564.799999997</v>
      </c>
      <c r="F420" s="20">
        <v>6937013.4900000002</v>
      </c>
      <c r="G420" s="20">
        <v>-36684551.310000002</v>
      </c>
      <c r="H420" s="20">
        <v>0</v>
      </c>
      <c r="I420" s="20">
        <v>-36684551.310000002</v>
      </c>
      <c r="J420" s="21">
        <v>-17389292.960000001</v>
      </c>
    </row>
    <row r="421" spans="1:10" ht="14.25" thickTop="1" thickBot="1">
      <c r="A421" s="22"/>
      <c r="B421" s="23"/>
      <c r="C421" s="23"/>
      <c r="D421" s="23"/>
      <c r="E421" s="24"/>
      <c r="F421" s="24"/>
      <c r="G421" s="24"/>
      <c r="H421" s="24"/>
      <c r="I421" s="24"/>
      <c r="J421" s="25"/>
    </row>
  </sheetData>
  <mergeCells count="1">
    <mergeCell ref="A5:E5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"/>
  <sheetViews>
    <sheetView tabSelected="1" view="pageBreakPreview" topLeftCell="A4" zoomScale="130" zoomScaleNormal="100" zoomScaleSheetLayoutView="130" workbookViewId="0">
      <selection activeCell="E12" sqref="E12"/>
    </sheetView>
  </sheetViews>
  <sheetFormatPr defaultColWidth="9.140625" defaultRowHeight="16.5" customHeight="1"/>
  <cols>
    <col min="1" max="1" width="3.7109375" style="173" customWidth="1"/>
    <col min="2" max="3" width="9.140625" style="173"/>
    <col min="4" max="4" width="10.28515625" style="173" customWidth="1"/>
    <col min="5" max="5" width="5.7109375" style="173" customWidth="1"/>
    <col min="6" max="6" width="1.7109375" style="173" customWidth="1"/>
    <col min="7" max="7" width="11.42578125" style="173" customWidth="1"/>
    <col min="8" max="8" width="1.7109375" style="173" customWidth="1"/>
    <col min="9" max="9" width="11.42578125" style="173" customWidth="1"/>
    <col min="10" max="10" width="1.7109375" style="173" customWidth="1"/>
    <col min="11" max="11" width="11.42578125" style="173" customWidth="1"/>
    <col min="12" max="12" width="1.7109375" style="173" customWidth="1"/>
    <col min="13" max="13" width="11.42578125" style="173" customWidth="1"/>
    <col min="14" max="16384" width="9.140625" style="173"/>
  </cols>
  <sheetData>
    <row r="1" spans="1:13" ht="16.5" customHeight="1">
      <c r="A1" s="171" t="s">
        <v>1256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</row>
    <row r="2" spans="1:13" ht="16.5" customHeight="1">
      <c r="A2" s="171" t="s">
        <v>1315</v>
      </c>
      <c r="B2" s="172"/>
      <c r="C2" s="172"/>
      <c r="D2" s="172"/>
      <c r="E2" s="172"/>
      <c r="F2" s="172"/>
      <c r="G2" s="172"/>
      <c r="H2" s="172"/>
      <c r="I2" s="286"/>
      <c r="J2" s="172"/>
      <c r="K2" s="172"/>
      <c r="L2" s="172"/>
      <c r="M2" s="172"/>
    </row>
    <row r="3" spans="1:13" ht="16.5" customHeight="1">
      <c r="A3" s="309"/>
      <c r="B3" s="172"/>
      <c r="C3" s="172"/>
      <c r="D3" s="172"/>
      <c r="E3" s="172"/>
      <c r="F3" s="172"/>
      <c r="G3" s="172"/>
      <c r="H3" s="172"/>
      <c r="I3" s="286"/>
      <c r="J3" s="172"/>
      <c r="K3" s="172"/>
      <c r="L3" s="172"/>
      <c r="M3" s="172"/>
    </row>
    <row r="4" spans="1:13" ht="16.5" customHeight="1">
      <c r="A4" s="293"/>
      <c r="B4" s="172"/>
      <c r="C4" s="172"/>
      <c r="D4" s="172"/>
      <c r="E4" s="172"/>
      <c r="F4" s="172"/>
      <c r="G4" s="172"/>
      <c r="H4" s="172"/>
      <c r="I4" s="286"/>
      <c r="J4" s="172"/>
      <c r="K4" s="172"/>
      <c r="L4" s="172"/>
      <c r="M4" s="172"/>
    </row>
    <row r="5" spans="1:13" ht="16.5" customHeight="1">
      <c r="A5" s="171"/>
      <c r="B5" s="172"/>
      <c r="C5" s="172"/>
      <c r="D5" s="172"/>
      <c r="E5" s="172"/>
      <c r="F5" s="172"/>
      <c r="G5" s="172"/>
      <c r="H5" s="172"/>
      <c r="I5" s="286"/>
      <c r="J5" s="172"/>
      <c r="K5" s="172"/>
      <c r="L5" s="172"/>
      <c r="M5" s="265" t="s">
        <v>1221</v>
      </c>
    </row>
    <row r="6" spans="1:13" ht="16.5" customHeight="1">
      <c r="A6" s="174"/>
      <c r="B6" s="172"/>
      <c r="C6" s="172"/>
      <c r="D6" s="172"/>
      <c r="E6" s="266"/>
      <c r="F6" s="266"/>
      <c r="G6" s="354" t="s">
        <v>1241</v>
      </c>
      <c r="H6" s="354"/>
      <c r="I6" s="354"/>
      <c r="J6" s="268"/>
      <c r="K6" s="353" t="s">
        <v>1254</v>
      </c>
      <c r="L6" s="353"/>
      <c r="M6" s="353"/>
    </row>
    <row r="7" spans="1:13" ht="16.5" customHeight="1">
      <c r="A7" s="174"/>
      <c r="B7" s="172"/>
      <c r="C7" s="172"/>
      <c r="D7" s="172"/>
      <c r="E7" s="267" t="s">
        <v>36</v>
      </c>
      <c r="F7" s="310"/>
      <c r="G7" s="311" t="s">
        <v>1258</v>
      </c>
      <c r="H7" s="264"/>
      <c r="I7" s="311" t="s">
        <v>1217</v>
      </c>
      <c r="J7" s="270"/>
      <c r="K7" s="269" t="s">
        <v>1258</v>
      </c>
      <c r="L7" s="270"/>
      <c r="M7" s="269" t="s">
        <v>1217</v>
      </c>
    </row>
    <row r="8" spans="1:13" ht="16.5" customHeight="1">
      <c r="A8" s="174" t="s">
        <v>12</v>
      </c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5"/>
    </row>
    <row r="9" spans="1:13" ht="16.5" customHeight="1">
      <c r="A9" s="177" t="s">
        <v>13</v>
      </c>
      <c r="B9" s="178"/>
      <c r="C9" s="178"/>
      <c r="D9" s="178"/>
      <c r="E9" s="178"/>
      <c r="F9" s="178"/>
      <c r="G9" s="178"/>
      <c r="H9" s="178"/>
      <c r="I9" s="178"/>
      <c r="J9" s="178"/>
      <c r="K9" s="179"/>
      <c r="L9" s="180"/>
      <c r="M9" s="179"/>
    </row>
    <row r="10" spans="1:13" ht="16.5" customHeight="1">
      <c r="A10" s="178"/>
      <c r="B10" s="178" t="s">
        <v>58</v>
      </c>
      <c r="C10" s="178"/>
      <c r="D10" s="178"/>
      <c r="E10" s="181">
        <v>5</v>
      </c>
      <c r="F10" s="181"/>
      <c r="G10" s="182">
        <v>37423741</v>
      </c>
      <c r="H10" s="181"/>
      <c r="I10" s="182">
        <v>63736229</v>
      </c>
      <c r="J10" s="178"/>
      <c r="K10" s="182">
        <v>33368642</v>
      </c>
      <c r="L10" s="182"/>
      <c r="M10" s="182">
        <v>50387604</v>
      </c>
    </row>
    <row r="11" spans="1:13" ht="16.5" customHeight="1">
      <c r="A11" s="178"/>
      <c r="B11" s="178" t="s">
        <v>52</v>
      </c>
      <c r="C11" s="178"/>
      <c r="D11" s="178"/>
      <c r="E11" s="181">
        <v>6</v>
      </c>
      <c r="F11" s="181"/>
      <c r="G11" s="182">
        <v>131011028</v>
      </c>
      <c r="H11" s="181"/>
      <c r="I11" s="182">
        <v>133466176</v>
      </c>
      <c r="J11" s="178"/>
      <c r="K11" s="182">
        <v>130999088</v>
      </c>
      <c r="L11" s="182"/>
      <c r="M11" s="182">
        <v>133466176</v>
      </c>
    </row>
    <row r="12" spans="1:13" ht="16.5" customHeight="1">
      <c r="A12" s="178"/>
      <c r="B12" s="178" t="s">
        <v>1302</v>
      </c>
      <c r="C12" s="178"/>
      <c r="D12" s="178"/>
      <c r="E12" s="181" t="s">
        <v>1283</v>
      </c>
      <c r="F12" s="181"/>
      <c r="G12" s="182">
        <v>44427687</v>
      </c>
      <c r="H12" s="181"/>
      <c r="I12" s="182">
        <v>791717</v>
      </c>
      <c r="J12" s="178"/>
      <c r="K12" s="182">
        <v>51588904</v>
      </c>
      <c r="L12" s="182"/>
      <c r="M12" s="182">
        <v>1267297</v>
      </c>
    </row>
    <row r="13" spans="1:13" ht="16.5" customHeight="1">
      <c r="A13" s="178"/>
      <c r="B13" s="244" t="s">
        <v>1278</v>
      </c>
      <c r="C13" s="178"/>
      <c r="D13" s="178"/>
      <c r="E13" s="181">
        <v>7</v>
      </c>
      <c r="F13" s="181"/>
      <c r="G13" s="182">
        <v>0</v>
      </c>
      <c r="H13" s="181"/>
      <c r="I13" s="182">
        <v>0</v>
      </c>
      <c r="J13" s="178"/>
      <c r="K13" s="182">
        <v>16000000</v>
      </c>
      <c r="L13" s="182"/>
      <c r="M13" s="182">
        <v>0</v>
      </c>
    </row>
    <row r="14" spans="1:13" ht="16.5" customHeight="1">
      <c r="A14" s="178"/>
      <c r="B14" s="178" t="s">
        <v>63</v>
      </c>
      <c r="C14" s="178"/>
      <c r="D14" s="178"/>
      <c r="E14" s="181"/>
      <c r="F14" s="181"/>
      <c r="G14" s="182">
        <v>14108338</v>
      </c>
      <c r="H14" s="181"/>
      <c r="I14" s="182">
        <v>4418165</v>
      </c>
      <c r="J14" s="178"/>
      <c r="K14" s="182">
        <v>14108338</v>
      </c>
      <c r="L14" s="182"/>
      <c r="M14" s="182">
        <v>4418165</v>
      </c>
    </row>
    <row r="15" spans="1:13" ht="16.5" customHeight="1">
      <c r="A15" s="178"/>
      <c r="B15" s="178" t="s">
        <v>1264</v>
      </c>
      <c r="C15" s="178"/>
      <c r="D15" s="178"/>
      <c r="E15" s="181"/>
      <c r="F15" s="181"/>
      <c r="G15" s="182">
        <v>7832100</v>
      </c>
      <c r="H15" s="181"/>
      <c r="I15" s="182">
        <v>6945425</v>
      </c>
      <c r="J15" s="178"/>
      <c r="K15" s="182">
        <v>7832100</v>
      </c>
      <c r="L15" s="182"/>
      <c r="M15" s="182">
        <v>6945425</v>
      </c>
    </row>
    <row r="16" spans="1:13" ht="16.5" customHeight="1">
      <c r="A16" s="178"/>
      <c r="B16" s="178" t="s">
        <v>1265</v>
      </c>
      <c r="C16" s="178"/>
      <c r="D16" s="178"/>
      <c r="E16" s="181"/>
      <c r="F16" s="181"/>
      <c r="G16" s="182">
        <v>3004771</v>
      </c>
      <c r="H16" s="181"/>
      <c r="I16" s="182">
        <v>6688982</v>
      </c>
      <c r="J16" s="178"/>
      <c r="K16" s="182">
        <v>3004771</v>
      </c>
      <c r="L16" s="182"/>
      <c r="M16" s="182">
        <v>6688982</v>
      </c>
    </row>
    <row r="17" spans="1:13" ht="16.5" customHeight="1">
      <c r="A17" s="178"/>
      <c r="B17" s="178" t="s">
        <v>37</v>
      </c>
      <c r="C17" s="178"/>
      <c r="D17" s="178"/>
      <c r="E17" s="181">
        <v>8</v>
      </c>
      <c r="F17" s="181"/>
      <c r="G17" s="182">
        <v>31089321</v>
      </c>
      <c r="H17" s="181"/>
      <c r="I17" s="182">
        <v>4078515</v>
      </c>
      <c r="J17" s="178"/>
      <c r="K17" s="182">
        <v>4734854</v>
      </c>
      <c r="L17" s="182"/>
      <c r="M17" s="182">
        <v>3668638</v>
      </c>
    </row>
    <row r="18" spans="1:13" ht="16.5" customHeight="1">
      <c r="A18" s="177" t="s">
        <v>42</v>
      </c>
      <c r="C18" s="178"/>
      <c r="D18" s="178"/>
      <c r="E18" s="181"/>
      <c r="F18" s="181"/>
      <c r="G18" s="183">
        <v>268896986</v>
      </c>
      <c r="H18" s="181"/>
      <c r="I18" s="183">
        <v>220125209</v>
      </c>
      <c r="J18" s="178"/>
      <c r="K18" s="183">
        <v>261636697</v>
      </c>
      <c r="L18" s="178"/>
      <c r="M18" s="183">
        <v>206842287</v>
      </c>
    </row>
    <row r="19" spans="1:13" ht="16.5" customHeight="1">
      <c r="A19" s="177"/>
      <c r="B19" s="178"/>
      <c r="C19" s="178"/>
      <c r="D19" s="178"/>
      <c r="E19" s="181"/>
      <c r="F19" s="181"/>
      <c r="G19" s="182"/>
      <c r="H19" s="181"/>
      <c r="I19" s="182"/>
      <c r="J19" s="184"/>
      <c r="K19" s="182"/>
      <c r="L19" s="178"/>
      <c r="M19" s="182"/>
    </row>
    <row r="20" spans="1:13" ht="16.5" customHeight="1">
      <c r="A20" s="177" t="s">
        <v>33</v>
      </c>
      <c r="B20" s="178"/>
      <c r="C20" s="178"/>
      <c r="D20" s="178"/>
      <c r="E20" s="181"/>
      <c r="F20" s="181"/>
      <c r="G20" s="182"/>
      <c r="H20" s="181"/>
      <c r="I20" s="182"/>
      <c r="J20" s="178"/>
      <c r="K20" s="182"/>
      <c r="L20" s="178"/>
      <c r="M20" s="182"/>
    </row>
    <row r="21" spans="1:13" ht="16.5" customHeight="1">
      <c r="A21" s="177"/>
      <c r="B21" s="178" t="s">
        <v>1266</v>
      </c>
      <c r="C21" s="178"/>
      <c r="D21" s="178"/>
      <c r="E21" s="181">
        <v>9</v>
      </c>
      <c r="F21" s="181"/>
      <c r="G21" s="182">
        <v>100000</v>
      </c>
      <c r="H21" s="182"/>
      <c r="I21" s="182">
        <v>100000</v>
      </c>
      <c r="J21" s="182"/>
      <c r="K21" s="182">
        <v>100000</v>
      </c>
      <c r="L21" s="182"/>
      <c r="M21" s="182">
        <v>100000</v>
      </c>
    </row>
    <row r="22" spans="1:13" ht="16.5" customHeight="1">
      <c r="A22" s="177"/>
      <c r="B22" s="178" t="s">
        <v>1316</v>
      </c>
      <c r="C22" s="178"/>
      <c r="D22" s="178"/>
      <c r="E22" s="181">
        <v>10</v>
      </c>
      <c r="F22" s="181"/>
      <c r="G22" s="182">
        <v>0</v>
      </c>
      <c r="H22" s="182"/>
      <c r="I22" s="182">
        <v>0</v>
      </c>
      <c r="J22" s="182"/>
      <c r="K22" s="182">
        <v>89250000</v>
      </c>
      <c r="L22" s="182"/>
      <c r="M22" s="182">
        <v>44625000</v>
      </c>
    </row>
    <row r="23" spans="1:13" ht="16.5" customHeight="1">
      <c r="A23" s="177"/>
      <c r="B23" s="178" t="s">
        <v>1309</v>
      </c>
      <c r="C23" s="178"/>
      <c r="D23" s="178"/>
      <c r="E23" s="181">
        <v>11</v>
      </c>
      <c r="F23" s="181"/>
      <c r="G23" s="182">
        <v>1781266</v>
      </c>
      <c r="H23" s="182"/>
      <c r="I23" s="182">
        <v>0</v>
      </c>
      <c r="J23" s="182"/>
      <c r="K23" s="182">
        <v>2000000</v>
      </c>
      <c r="L23" s="182"/>
      <c r="M23" s="182">
        <v>0</v>
      </c>
    </row>
    <row r="24" spans="1:13" ht="16.5" customHeight="1">
      <c r="A24" s="177"/>
      <c r="B24" s="178" t="s">
        <v>1257</v>
      </c>
      <c r="C24" s="178"/>
      <c r="D24" s="178"/>
      <c r="E24" s="181">
        <v>12</v>
      </c>
      <c r="F24" s="181"/>
      <c r="G24" s="182">
        <v>1281782201</v>
      </c>
      <c r="H24" s="182"/>
      <c r="I24" s="182">
        <v>867445124</v>
      </c>
      <c r="J24" s="182"/>
      <c r="K24" s="182">
        <v>687900586</v>
      </c>
      <c r="L24" s="182"/>
      <c r="M24" s="182">
        <v>684907791</v>
      </c>
    </row>
    <row r="25" spans="1:13" ht="16.5" customHeight="1">
      <c r="A25" s="177"/>
      <c r="B25" s="178" t="s">
        <v>1236</v>
      </c>
      <c r="C25" s="178"/>
      <c r="D25" s="178"/>
      <c r="E25" s="181">
        <v>13</v>
      </c>
      <c r="F25" s="181"/>
      <c r="G25" s="182">
        <v>15825338</v>
      </c>
      <c r="H25" s="182"/>
      <c r="I25" s="182">
        <v>2708558</v>
      </c>
      <c r="J25" s="182"/>
      <c r="K25" s="182">
        <v>15451981</v>
      </c>
      <c r="L25" s="182"/>
      <c r="M25" s="182">
        <v>2708558</v>
      </c>
    </row>
    <row r="26" spans="1:13" ht="16.5" customHeight="1">
      <c r="A26" s="177"/>
      <c r="B26" s="178" t="s">
        <v>1235</v>
      </c>
      <c r="C26" s="178"/>
      <c r="D26" s="178"/>
      <c r="E26" s="181">
        <v>14</v>
      </c>
      <c r="F26" s="181"/>
      <c r="G26" s="182">
        <v>27482556</v>
      </c>
      <c r="H26" s="182"/>
      <c r="I26" s="182">
        <v>28453494</v>
      </c>
      <c r="J26" s="182"/>
      <c r="K26" s="182">
        <v>27482556</v>
      </c>
      <c r="L26" s="182"/>
      <c r="M26" s="182">
        <v>28453494</v>
      </c>
    </row>
    <row r="27" spans="1:13" ht="16.5" customHeight="1">
      <c r="A27" s="178"/>
      <c r="B27" s="178" t="s">
        <v>70</v>
      </c>
      <c r="C27" s="178"/>
      <c r="D27" s="178"/>
      <c r="E27" s="181"/>
      <c r="F27" s="181"/>
      <c r="G27" s="182">
        <v>17169545</v>
      </c>
      <c r="H27" s="182"/>
      <c r="I27" s="182">
        <v>27395303</v>
      </c>
      <c r="J27" s="182"/>
      <c r="K27" s="182">
        <v>17168475</v>
      </c>
      <c r="L27" s="182"/>
      <c r="M27" s="182">
        <v>27395025</v>
      </c>
    </row>
    <row r="28" spans="1:13" ht="16.5" customHeight="1">
      <c r="A28" s="177"/>
      <c r="B28" s="178" t="s">
        <v>1267</v>
      </c>
      <c r="C28" s="178"/>
      <c r="D28" s="178"/>
      <c r="E28" s="181">
        <v>7</v>
      </c>
      <c r="F28" s="181"/>
      <c r="G28" s="182">
        <v>0</v>
      </c>
      <c r="H28" s="182"/>
      <c r="I28" s="182">
        <v>0</v>
      </c>
      <c r="J28" s="182"/>
      <c r="K28" s="182">
        <v>11278764</v>
      </c>
      <c r="L28" s="182"/>
      <c r="M28" s="182">
        <v>0</v>
      </c>
    </row>
    <row r="29" spans="1:13" ht="16.5" customHeight="1">
      <c r="A29" s="177"/>
      <c r="B29" s="178" t="s">
        <v>51</v>
      </c>
      <c r="C29" s="178"/>
      <c r="D29" s="178"/>
      <c r="E29" s="181">
        <v>15</v>
      </c>
      <c r="F29" s="181"/>
      <c r="G29" s="182">
        <v>36840252</v>
      </c>
      <c r="H29" s="182"/>
      <c r="I29" s="182">
        <v>40852789</v>
      </c>
      <c r="J29" s="182"/>
      <c r="K29" s="182">
        <v>34661302</v>
      </c>
      <c r="L29" s="182"/>
      <c r="M29" s="182">
        <v>36497889</v>
      </c>
    </row>
    <row r="30" spans="1:13" ht="16.5" customHeight="1">
      <c r="A30" s="352" t="s">
        <v>43</v>
      </c>
      <c r="B30" s="352"/>
      <c r="C30" s="352"/>
      <c r="D30" s="352"/>
      <c r="E30" s="185"/>
      <c r="F30" s="185"/>
      <c r="G30" s="183">
        <v>1380981158</v>
      </c>
      <c r="H30" s="185"/>
      <c r="I30" s="183">
        <v>966955268</v>
      </c>
      <c r="J30" s="178"/>
      <c r="K30" s="183">
        <v>885293664</v>
      </c>
      <c r="L30" s="178"/>
      <c r="M30" s="183">
        <v>824687757</v>
      </c>
    </row>
    <row r="31" spans="1:13" ht="16.5" customHeight="1">
      <c r="A31" s="177"/>
      <c r="B31" s="178"/>
      <c r="C31" s="178"/>
      <c r="D31" s="178"/>
      <c r="E31" s="178"/>
      <c r="F31" s="178"/>
      <c r="G31" s="182"/>
      <c r="H31" s="178"/>
      <c r="I31" s="182"/>
      <c r="J31" s="178"/>
      <c r="K31" s="182"/>
      <c r="L31" s="178"/>
      <c r="M31" s="182"/>
    </row>
    <row r="32" spans="1:13" ht="16.5" customHeight="1" thickBot="1">
      <c r="A32" s="177" t="s">
        <v>14</v>
      </c>
      <c r="B32" s="178"/>
      <c r="C32" s="178"/>
      <c r="D32" s="178"/>
      <c r="E32" s="178"/>
      <c r="F32" s="178"/>
      <c r="G32" s="186">
        <v>1649878144</v>
      </c>
      <c r="H32" s="178"/>
      <c r="I32" s="186">
        <v>1187080477</v>
      </c>
      <c r="J32" s="178"/>
      <c r="K32" s="186">
        <v>1146930361</v>
      </c>
      <c r="L32" s="178"/>
      <c r="M32" s="186">
        <v>1031530044</v>
      </c>
    </row>
    <row r="33" spans="1:13" ht="16.5" customHeight="1">
      <c r="A33" s="178"/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</row>
    <row r="34" spans="1:13" ht="16.5" customHeight="1">
      <c r="A34" s="178"/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8"/>
    </row>
    <row r="35" spans="1:13" ht="16.5" customHeight="1">
      <c r="A35" s="178"/>
      <c r="B35" s="178"/>
      <c r="C35" s="178"/>
      <c r="D35" s="178"/>
      <c r="E35" s="178"/>
      <c r="F35" s="178"/>
      <c r="G35" s="178"/>
      <c r="H35" s="178"/>
      <c r="I35" s="178"/>
      <c r="J35" s="178"/>
      <c r="K35" s="178"/>
      <c r="L35" s="178"/>
      <c r="M35" s="178"/>
    </row>
    <row r="36" spans="1:13" ht="16.5" customHeight="1">
      <c r="A36" s="178"/>
      <c r="B36" s="178"/>
      <c r="C36" s="178"/>
      <c r="D36" s="178"/>
      <c r="E36" s="178"/>
      <c r="F36" s="178"/>
      <c r="G36" s="178"/>
      <c r="H36" s="178"/>
      <c r="I36" s="178"/>
      <c r="J36" s="178"/>
      <c r="K36" s="178"/>
      <c r="L36" s="178"/>
      <c r="M36" s="178"/>
    </row>
    <row r="37" spans="1:13" ht="16.5" customHeight="1">
      <c r="A37" s="178"/>
      <c r="B37" s="178"/>
      <c r="C37" s="178"/>
      <c r="D37" s="178"/>
      <c r="E37" s="178"/>
      <c r="F37" s="178"/>
      <c r="G37" s="178"/>
      <c r="H37" s="178"/>
      <c r="I37" s="178"/>
      <c r="J37" s="178"/>
      <c r="K37" s="178"/>
      <c r="L37" s="178"/>
      <c r="M37" s="178"/>
    </row>
    <row r="38" spans="1:13" ht="16.5" customHeight="1">
      <c r="A38" s="178"/>
      <c r="B38" s="178"/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</row>
    <row r="39" spans="1:13" ht="16.5" customHeight="1">
      <c r="A39" s="178"/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</row>
    <row r="40" spans="1:13" ht="16.5" customHeight="1">
      <c r="A40" s="178"/>
      <c r="B40" s="178"/>
      <c r="C40" s="178"/>
      <c r="D40" s="178"/>
      <c r="E40" s="178"/>
      <c r="F40" s="178"/>
      <c r="G40" s="178"/>
      <c r="H40" s="178"/>
      <c r="I40" s="178"/>
      <c r="J40" s="178"/>
      <c r="K40" s="178"/>
      <c r="L40" s="178"/>
      <c r="M40" s="178"/>
    </row>
    <row r="41" spans="1:13" ht="16.5" customHeight="1">
      <c r="A41" s="178"/>
      <c r="B41" s="178"/>
      <c r="C41" s="178"/>
      <c r="D41" s="178"/>
      <c r="E41" s="178"/>
      <c r="F41" s="178"/>
      <c r="G41" s="178"/>
      <c r="H41" s="178"/>
      <c r="I41" s="178"/>
      <c r="J41" s="178"/>
      <c r="K41" s="178"/>
      <c r="L41" s="178"/>
      <c r="M41" s="178"/>
    </row>
    <row r="42" spans="1:13" ht="16.5" customHeight="1">
      <c r="A42" s="178"/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</row>
    <row r="43" spans="1:13" ht="16.5" customHeight="1">
      <c r="A43" s="178"/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M43" s="178"/>
    </row>
    <row r="44" spans="1:13" ht="16.5" customHeight="1">
      <c r="A44" s="178"/>
      <c r="B44" s="178"/>
      <c r="C44" s="178"/>
      <c r="D44" s="178"/>
      <c r="E44" s="178"/>
      <c r="F44" s="178"/>
      <c r="G44" s="178"/>
      <c r="H44" s="178"/>
      <c r="I44" s="178"/>
      <c r="J44" s="178"/>
      <c r="K44" s="178"/>
      <c r="L44" s="178"/>
      <c r="M44" s="178"/>
    </row>
    <row r="45" spans="1:13" ht="16.5" customHeight="1">
      <c r="A45" s="178"/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</row>
    <row r="46" spans="1:13" ht="16.5" customHeight="1">
      <c r="A46" s="173" t="s">
        <v>46</v>
      </c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188">
        <v>1</v>
      </c>
    </row>
  </sheetData>
  <customSheetViews>
    <customSheetView guid="{8C9F6386-ABC8-44AB-AAD5-EE2F6F7BDE85}" showPageBreaks="1" view="pageBreakPreview" showRuler="0" topLeftCell="A16">
      <selection activeCell="A2" sqref="A2"/>
    </customSheetView>
  </customSheetViews>
  <mergeCells count="3">
    <mergeCell ref="A30:D30"/>
    <mergeCell ref="K6:M6"/>
    <mergeCell ref="G6:I6"/>
  </mergeCells>
  <phoneticPr fontId="0" type="noConversion"/>
  <pageMargins left="0.78740157480314965" right="0.47244094488188981" top="0.98425196850393704" bottom="0.47244094488188981" header="0.51181102362204722" footer="0.51181102362204722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46"/>
  <sheetViews>
    <sheetView view="pageBreakPreview" zoomScale="130" zoomScaleNormal="100" zoomScaleSheetLayoutView="130" workbookViewId="0">
      <selection activeCell="E13" sqref="E13"/>
    </sheetView>
  </sheetViews>
  <sheetFormatPr defaultColWidth="9.140625" defaultRowHeight="16.5" customHeight="1"/>
  <cols>
    <col min="1" max="1" width="3.7109375" style="173" customWidth="1"/>
    <col min="2" max="2" width="3.140625" style="173" customWidth="1"/>
    <col min="3" max="3" width="9.140625" style="173"/>
    <col min="4" max="4" width="19" style="173" customWidth="1"/>
    <col min="5" max="5" width="5.28515625" style="173" customWidth="1"/>
    <col min="6" max="6" width="1.7109375" style="173" customWidth="1"/>
    <col min="7" max="7" width="11.28515625" style="173" customWidth="1"/>
    <col min="8" max="8" width="1.5703125" style="173" customWidth="1"/>
    <col min="9" max="9" width="11.28515625" style="173" customWidth="1"/>
    <col min="10" max="10" width="1.7109375" style="173" customWidth="1"/>
    <col min="11" max="11" width="11.28515625" style="173" customWidth="1"/>
    <col min="12" max="12" width="1.7109375" style="173" customWidth="1"/>
    <col min="13" max="13" width="11.28515625" style="173" customWidth="1"/>
    <col min="14" max="16384" width="9.140625" style="173"/>
  </cols>
  <sheetData>
    <row r="1" spans="1:13" ht="16.5" customHeight="1">
      <c r="A1" s="239" t="str">
        <f>Asset!A1</f>
        <v>SAHATHAI TERMINAL CO., LTD. AND SUBSIDIARY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</row>
    <row r="2" spans="1:13" ht="16.5" customHeight="1">
      <c r="A2" s="239" t="str">
        <f>Asset!A2</f>
        <v>STATEMENTS OF FINANCIAL POSITION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</row>
    <row r="3" spans="1:13" ht="16.5" customHeight="1">
      <c r="A3" s="239"/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</row>
    <row r="4" spans="1:13" ht="16.5" customHeight="1">
      <c r="A4" s="239"/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</row>
    <row r="5" spans="1:13" ht="16.5" customHeight="1">
      <c r="A5" s="239"/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65" t="s">
        <v>1221</v>
      </c>
    </row>
    <row r="6" spans="1:13" ht="16.5" customHeight="1">
      <c r="A6" s="241"/>
      <c r="B6" s="240"/>
      <c r="C6" s="240"/>
      <c r="D6" s="240"/>
      <c r="E6" s="240"/>
      <c r="F6" s="240"/>
      <c r="G6" s="354" t="s">
        <v>1241</v>
      </c>
      <c r="H6" s="354"/>
      <c r="I6" s="354"/>
      <c r="J6" s="268"/>
      <c r="K6" s="353" t="s">
        <v>1254</v>
      </c>
      <c r="L6" s="353"/>
      <c r="M6" s="353"/>
    </row>
    <row r="7" spans="1:13" ht="16.5" customHeight="1">
      <c r="A7" s="243"/>
      <c r="B7" s="243"/>
      <c r="C7" s="243"/>
      <c r="D7" s="243"/>
      <c r="E7" s="176" t="s">
        <v>36</v>
      </c>
      <c r="F7" s="175"/>
      <c r="G7" s="313" t="str">
        <f>Asset!G7</f>
        <v>31 December 2016</v>
      </c>
      <c r="H7" s="175"/>
      <c r="I7" s="313" t="str">
        <f>Asset!I7</f>
        <v>31 December 2015</v>
      </c>
      <c r="J7" s="270"/>
      <c r="K7" s="313" t="str">
        <f>Asset!K7</f>
        <v>31 December 2016</v>
      </c>
      <c r="L7" s="270"/>
      <c r="M7" s="313" t="str">
        <f>Asset!M7</f>
        <v>31 December 2015</v>
      </c>
    </row>
    <row r="8" spans="1:13" ht="16.5" customHeight="1">
      <c r="A8" s="243"/>
      <c r="B8" s="243"/>
      <c r="C8" s="243"/>
      <c r="D8" s="243"/>
      <c r="E8" s="175"/>
      <c r="F8" s="175"/>
      <c r="G8" s="312"/>
      <c r="H8" s="175"/>
      <c r="I8" s="312"/>
      <c r="J8" s="270"/>
      <c r="K8" s="312"/>
      <c r="L8" s="270"/>
      <c r="M8" s="312"/>
    </row>
    <row r="9" spans="1:13" ht="16.5" customHeight="1">
      <c r="A9" s="241" t="s">
        <v>68</v>
      </c>
      <c r="B9" s="240"/>
      <c r="C9" s="240"/>
      <c r="D9" s="240"/>
      <c r="E9" s="240"/>
      <c r="F9" s="240"/>
      <c r="G9" s="240"/>
      <c r="H9" s="240"/>
      <c r="I9" s="240"/>
      <c r="J9" s="240"/>
      <c r="L9" s="240"/>
      <c r="M9" s="242"/>
    </row>
    <row r="10" spans="1:13" ht="16.5" customHeight="1">
      <c r="A10" s="243" t="s">
        <v>15</v>
      </c>
      <c r="B10" s="244"/>
      <c r="C10" s="244"/>
      <c r="D10" s="244"/>
      <c r="E10" s="244"/>
      <c r="F10" s="244"/>
      <c r="G10" s="244"/>
      <c r="H10" s="244"/>
      <c r="I10" s="244"/>
      <c r="J10" s="244"/>
      <c r="K10" s="255"/>
      <c r="L10" s="256"/>
      <c r="M10" s="255"/>
    </row>
    <row r="11" spans="1:13" ht="16.5" customHeight="1">
      <c r="A11" s="243"/>
      <c r="B11" s="244" t="s">
        <v>1232</v>
      </c>
      <c r="C11" s="244"/>
      <c r="D11" s="244"/>
      <c r="E11" s="181">
        <v>16</v>
      </c>
      <c r="F11" s="181"/>
      <c r="G11" s="182">
        <v>285041</v>
      </c>
      <c r="H11" s="181"/>
      <c r="I11" s="182">
        <v>1914</v>
      </c>
      <c r="J11" s="244"/>
      <c r="K11" s="182">
        <v>0</v>
      </c>
      <c r="L11" s="256"/>
      <c r="M11" s="182">
        <v>1914</v>
      </c>
    </row>
    <row r="12" spans="1:13" ht="16.5" customHeight="1">
      <c r="A12" s="243"/>
      <c r="B12" s="244" t="s">
        <v>1233</v>
      </c>
      <c r="C12" s="244"/>
      <c r="D12" s="244"/>
      <c r="E12" s="181" t="s">
        <v>1303</v>
      </c>
      <c r="F12" s="181"/>
      <c r="G12" s="182">
        <v>50000000</v>
      </c>
      <c r="H12" s="181"/>
      <c r="I12" s="182">
        <v>50000000</v>
      </c>
      <c r="J12" s="244"/>
      <c r="K12" s="182">
        <v>50000000</v>
      </c>
      <c r="L12" s="256"/>
      <c r="M12" s="182">
        <v>50000000</v>
      </c>
    </row>
    <row r="13" spans="1:13" ht="16.5" customHeight="1">
      <c r="A13" s="243"/>
      <c r="B13" s="244" t="s">
        <v>48</v>
      </c>
      <c r="C13" s="244"/>
      <c r="D13" s="244"/>
      <c r="E13" s="181"/>
      <c r="F13" s="181"/>
      <c r="G13" s="182">
        <v>103910182</v>
      </c>
      <c r="H13" s="181"/>
      <c r="I13" s="182">
        <v>66927609</v>
      </c>
      <c r="J13" s="244"/>
      <c r="K13" s="182">
        <v>102565099</v>
      </c>
      <c r="L13" s="256"/>
      <c r="M13" s="182">
        <v>66927609</v>
      </c>
    </row>
    <row r="14" spans="1:13" ht="16.5" customHeight="1">
      <c r="A14" s="244"/>
      <c r="B14" s="244" t="s">
        <v>86</v>
      </c>
      <c r="C14" s="244"/>
      <c r="D14" s="244"/>
      <c r="E14" s="181">
        <v>7</v>
      </c>
      <c r="F14" s="181"/>
      <c r="G14" s="182">
        <v>167122244</v>
      </c>
      <c r="H14" s="181"/>
      <c r="I14" s="182">
        <v>136668577</v>
      </c>
      <c r="J14" s="294"/>
      <c r="K14" s="182">
        <v>140701079</v>
      </c>
      <c r="L14" s="256"/>
      <c r="M14" s="182">
        <v>136668577</v>
      </c>
    </row>
    <row r="15" spans="1:13" ht="16.5" customHeight="1">
      <c r="A15" s="244"/>
      <c r="B15" s="244" t="s">
        <v>1268</v>
      </c>
      <c r="C15" s="244"/>
      <c r="D15" s="244"/>
      <c r="E15" s="181"/>
      <c r="F15" s="181"/>
      <c r="G15" s="182">
        <v>119337967</v>
      </c>
      <c r="H15" s="181"/>
      <c r="I15" s="182">
        <v>0</v>
      </c>
      <c r="J15" s="294"/>
      <c r="K15" s="182">
        <v>7061507</v>
      </c>
      <c r="L15" s="256"/>
      <c r="M15" s="182">
        <v>0</v>
      </c>
    </row>
    <row r="16" spans="1:13" ht="16.5" customHeight="1">
      <c r="A16" s="244"/>
      <c r="B16" s="257" t="s">
        <v>87</v>
      </c>
      <c r="C16" s="257"/>
      <c r="D16" s="244"/>
      <c r="E16" s="181"/>
      <c r="F16" s="181"/>
      <c r="G16" s="182"/>
      <c r="I16" s="182"/>
      <c r="J16" s="244"/>
      <c r="K16" s="182"/>
      <c r="L16" s="256"/>
      <c r="M16" s="182"/>
    </row>
    <row r="17" spans="1:15" ht="16.5" customHeight="1">
      <c r="A17" s="244"/>
      <c r="B17" s="257"/>
      <c r="C17" s="258" t="s">
        <v>81</v>
      </c>
      <c r="D17" s="244"/>
      <c r="E17" s="181">
        <v>16</v>
      </c>
      <c r="F17" s="181"/>
      <c r="G17" s="182">
        <v>17923327</v>
      </c>
      <c r="H17" s="181"/>
      <c r="I17" s="182">
        <v>4343461</v>
      </c>
      <c r="J17" s="244"/>
      <c r="K17" s="182">
        <v>11377013</v>
      </c>
      <c r="L17" s="256"/>
      <c r="M17" s="182">
        <v>4343461</v>
      </c>
    </row>
    <row r="18" spans="1:15" ht="16.5" customHeight="1">
      <c r="A18" s="244"/>
      <c r="B18" s="257"/>
      <c r="C18" s="259" t="s">
        <v>82</v>
      </c>
      <c r="E18" s="181">
        <v>16</v>
      </c>
      <c r="F18" s="181"/>
      <c r="G18" s="182">
        <v>154608822</v>
      </c>
      <c r="H18" s="181"/>
      <c r="I18" s="182">
        <v>141499000</v>
      </c>
      <c r="K18" s="182">
        <v>132608822</v>
      </c>
      <c r="L18" s="256"/>
      <c r="M18" s="182">
        <v>139399000</v>
      </c>
    </row>
    <row r="19" spans="1:15" ht="16.5" customHeight="1">
      <c r="A19" s="244"/>
      <c r="B19" s="244" t="s">
        <v>38</v>
      </c>
      <c r="C19" s="244"/>
      <c r="D19" s="244"/>
      <c r="E19" s="181">
        <v>18</v>
      </c>
      <c r="F19" s="181"/>
      <c r="G19" s="182">
        <v>56830506</v>
      </c>
      <c r="H19" s="181"/>
      <c r="I19" s="182">
        <v>51616529</v>
      </c>
      <c r="J19" s="250"/>
      <c r="K19" s="182">
        <v>54628185</v>
      </c>
      <c r="L19" s="256"/>
      <c r="M19" s="182">
        <v>50686662</v>
      </c>
      <c r="N19" s="1"/>
    </row>
    <row r="20" spans="1:15" ht="16.5" customHeight="1">
      <c r="A20" s="244"/>
      <c r="B20" s="244" t="s">
        <v>44</v>
      </c>
      <c r="C20" s="244"/>
      <c r="D20" s="244"/>
      <c r="E20" s="181">
        <v>19</v>
      </c>
      <c r="F20" s="181"/>
      <c r="G20" s="182">
        <v>17939944</v>
      </c>
      <c r="H20" s="181"/>
      <c r="I20" s="182">
        <v>13289313</v>
      </c>
      <c r="J20" s="244"/>
      <c r="K20" s="182">
        <v>16835972</v>
      </c>
      <c r="L20" s="256"/>
      <c r="M20" s="182">
        <v>13289313</v>
      </c>
    </row>
    <row r="21" spans="1:15" ht="16.5" customHeight="1">
      <c r="A21" s="208" t="s">
        <v>39</v>
      </c>
      <c r="B21" s="244"/>
      <c r="C21" s="244"/>
      <c r="D21" s="244"/>
      <c r="E21" s="181"/>
      <c r="F21" s="181"/>
      <c r="G21" s="183">
        <v>687958033</v>
      </c>
      <c r="H21" s="181"/>
      <c r="I21" s="183">
        <v>464346403</v>
      </c>
      <c r="J21" s="244"/>
      <c r="K21" s="183">
        <v>515777677</v>
      </c>
      <c r="L21" s="244"/>
      <c r="M21" s="183">
        <v>461316536</v>
      </c>
    </row>
    <row r="22" spans="1:15" ht="16.5" customHeight="1">
      <c r="A22" s="208"/>
      <c r="B22" s="244"/>
      <c r="C22" s="244"/>
      <c r="D22" s="244"/>
      <c r="E22" s="181"/>
      <c r="F22" s="181"/>
      <c r="G22" s="235"/>
      <c r="H22" s="181"/>
      <c r="I22" s="235"/>
      <c r="J22" s="244"/>
      <c r="K22" s="235"/>
      <c r="L22" s="244"/>
      <c r="M22" s="235"/>
    </row>
    <row r="23" spans="1:15" ht="16.5" customHeight="1">
      <c r="A23" s="208" t="s">
        <v>1287</v>
      </c>
      <c r="B23" s="244"/>
      <c r="C23" s="244"/>
      <c r="D23" s="244"/>
      <c r="E23" s="181"/>
      <c r="F23" s="181"/>
      <c r="G23" s="235"/>
      <c r="H23" s="181"/>
      <c r="I23" s="235"/>
      <c r="J23" s="244"/>
      <c r="K23" s="235"/>
      <c r="L23" s="244"/>
      <c r="M23" s="235"/>
    </row>
    <row r="24" spans="1:15" ht="16.5" customHeight="1">
      <c r="A24" s="208"/>
      <c r="B24" s="244" t="s">
        <v>83</v>
      </c>
      <c r="C24" s="244"/>
      <c r="D24" s="244"/>
      <c r="E24" s="181">
        <v>16</v>
      </c>
      <c r="F24" s="181"/>
      <c r="G24" s="182">
        <v>98737285</v>
      </c>
      <c r="H24" s="181"/>
      <c r="I24" s="182">
        <v>5682238</v>
      </c>
      <c r="J24" s="244"/>
      <c r="K24" s="182">
        <v>41975818</v>
      </c>
      <c r="L24" s="235"/>
      <c r="M24" s="182">
        <v>5682238</v>
      </c>
    </row>
    <row r="25" spans="1:15" ht="16.5" customHeight="1">
      <c r="A25" s="208"/>
      <c r="B25" s="244" t="s">
        <v>71</v>
      </c>
      <c r="C25" s="244"/>
      <c r="D25" s="244"/>
      <c r="E25" s="181">
        <v>16</v>
      </c>
      <c r="F25" s="181"/>
      <c r="G25" s="182">
        <v>455986260</v>
      </c>
      <c r="H25" s="181"/>
      <c r="I25" s="182">
        <v>436998319</v>
      </c>
      <c r="J25" s="244"/>
      <c r="K25" s="182">
        <v>220595080</v>
      </c>
      <c r="L25" s="235"/>
      <c r="M25" s="182">
        <v>304098319</v>
      </c>
    </row>
    <row r="26" spans="1:15" ht="16.5" customHeight="1">
      <c r="A26" s="208"/>
      <c r="B26" s="244" t="s">
        <v>4</v>
      </c>
      <c r="C26" s="244"/>
      <c r="D26" s="244"/>
      <c r="E26" s="181">
        <v>20</v>
      </c>
      <c r="F26" s="181"/>
      <c r="G26" s="182">
        <v>11023175</v>
      </c>
      <c r="H26" s="181"/>
      <c r="I26" s="182">
        <v>18933534</v>
      </c>
      <c r="J26" s="244"/>
      <c r="K26" s="182">
        <v>14226366</v>
      </c>
      <c r="L26" s="235"/>
      <c r="M26" s="182">
        <v>19798347</v>
      </c>
    </row>
    <row r="27" spans="1:15" ht="15.75" customHeight="1">
      <c r="A27" s="208"/>
      <c r="B27" s="244" t="s">
        <v>88</v>
      </c>
      <c r="C27" s="244"/>
      <c r="D27" s="244"/>
      <c r="E27" s="181">
        <v>17</v>
      </c>
      <c r="F27" s="181"/>
      <c r="G27" s="182">
        <v>7672164</v>
      </c>
      <c r="H27" s="181"/>
      <c r="I27" s="182">
        <v>11853986</v>
      </c>
      <c r="J27" s="244"/>
      <c r="K27" s="182">
        <v>7672164</v>
      </c>
      <c r="L27" s="235"/>
      <c r="M27" s="182">
        <v>11853986</v>
      </c>
    </row>
    <row r="28" spans="1:15" ht="15.75" customHeight="1">
      <c r="A28" s="208"/>
      <c r="B28" s="244" t="s">
        <v>1269</v>
      </c>
      <c r="C28" s="244"/>
      <c r="D28" s="244"/>
      <c r="E28" s="181"/>
      <c r="F28" s="181"/>
      <c r="G28" s="182">
        <v>8446904</v>
      </c>
      <c r="H28" s="181"/>
      <c r="I28" s="182">
        <v>0</v>
      </c>
      <c r="J28" s="244"/>
      <c r="K28" s="182">
        <v>8446904</v>
      </c>
      <c r="L28" s="235"/>
      <c r="M28" s="182">
        <v>0</v>
      </c>
    </row>
    <row r="29" spans="1:15" ht="15.75" customHeight="1">
      <c r="A29" s="208"/>
      <c r="B29" s="244" t="s">
        <v>1307</v>
      </c>
      <c r="C29" s="244"/>
      <c r="D29" s="244"/>
      <c r="E29" s="181">
        <v>7</v>
      </c>
      <c r="F29" s="181"/>
      <c r="G29" s="182">
        <v>0</v>
      </c>
      <c r="H29" s="181"/>
      <c r="I29" s="182">
        <v>0</v>
      </c>
      <c r="J29" s="244"/>
      <c r="K29" s="182">
        <v>13440000</v>
      </c>
      <c r="L29" s="235"/>
      <c r="M29" s="182">
        <v>13440000</v>
      </c>
    </row>
    <row r="30" spans="1:15" ht="15.75" customHeight="1">
      <c r="A30" s="208"/>
      <c r="B30" s="244" t="s">
        <v>1308</v>
      </c>
      <c r="C30" s="244"/>
      <c r="D30" s="244"/>
      <c r="E30" s="181"/>
      <c r="F30" s="181"/>
      <c r="G30" s="182">
        <v>16297969</v>
      </c>
      <c r="H30" s="181"/>
      <c r="I30" s="182">
        <v>8773710</v>
      </c>
      <c r="J30" s="244"/>
      <c r="K30" s="182">
        <v>16297969</v>
      </c>
      <c r="L30" s="235"/>
      <c r="M30" s="182">
        <v>8773710</v>
      </c>
    </row>
    <row r="31" spans="1:15" ht="16.5" customHeight="1">
      <c r="A31" s="208" t="s">
        <v>1288</v>
      </c>
      <c r="B31" s="244"/>
      <c r="C31" s="244"/>
      <c r="D31" s="244"/>
      <c r="E31" s="181"/>
      <c r="F31" s="181"/>
      <c r="G31" s="183">
        <v>598163757</v>
      </c>
      <c r="H31" s="260"/>
      <c r="I31" s="183">
        <v>482241787</v>
      </c>
      <c r="J31" s="244"/>
      <c r="K31" s="183">
        <v>322654301</v>
      </c>
      <c r="L31" s="261">
        <v>0</v>
      </c>
      <c r="M31" s="183">
        <v>363646600</v>
      </c>
    </row>
    <row r="32" spans="1:15" ht="16.5" customHeight="1">
      <c r="A32" s="208"/>
      <c r="B32" s="244"/>
      <c r="C32" s="244"/>
      <c r="D32" s="244"/>
      <c r="E32" s="181"/>
      <c r="F32" s="181"/>
      <c r="G32" s="235"/>
      <c r="H32" s="260"/>
      <c r="I32" s="235"/>
      <c r="J32" s="244"/>
      <c r="K32" s="235"/>
      <c r="L32" s="244"/>
      <c r="M32" s="235"/>
      <c r="O32" s="196"/>
    </row>
    <row r="33" spans="1:15" ht="16.5" customHeight="1" thickBot="1">
      <c r="A33" s="208" t="s">
        <v>40</v>
      </c>
      <c r="B33" s="244"/>
      <c r="C33" s="244"/>
      <c r="D33" s="244"/>
      <c r="E33" s="181"/>
      <c r="F33" s="181"/>
      <c r="G33" s="186">
        <v>1286121790</v>
      </c>
      <c r="H33" s="260"/>
      <c r="I33" s="186">
        <v>946588190</v>
      </c>
      <c r="J33" s="244"/>
      <c r="K33" s="186">
        <v>838431978</v>
      </c>
      <c r="L33" s="244"/>
      <c r="M33" s="186">
        <v>824963136</v>
      </c>
      <c r="O33" s="262"/>
    </row>
    <row r="34" spans="1:15" ht="16.5" customHeight="1">
      <c r="A34" s="208"/>
      <c r="B34" s="244"/>
      <c r="C34" s="244"/>
      <c r="D34" s="244"/>
      <c r="E34" s="260"/>
      <c r="F34" s="260"/>
      <c r="G34" s="260"/>
      <c r="H34" s="260"/>
      <c r="I34" s="260"/>
      <c r="J34" s="244"/>
      <c r="K34" s="235"/>
      <c r="L34" s="244"/>
      <c r="M34" s="235"/>
      <c r="O34" s="263"/>
    </row>
    <row r="35" spans="1:15" ht="16.5" customHeight="1">
      <c r="A35" s="208"/>
      <c r="B35" s="244"/>
      <c r="C35" s="244"/>
      <c r="D35" s="244"/>
      <c r="E35" s="260"/>
      <c r="F35" s="260"/>
      <c r="G35" s="260"/>
      <c r="H35" s="260"/>
      <c r="I35" s="260"/>
      <c r="J35" s="244"/>
      <c r="K35" s="235"/>
      <c r="L35" s="244"/>
      <c r="M35" s="235"/>
      <c r="O35" s="263"/>
    </row>
    <row r="36" spans="1:15" ht="16.5" customHeight="1">
      <c r="A36" s="208"/>
      <c r="B36" s="244"/>
      <c r="C36" s="244"/>
      <c r="D36" s="244"/>
      <c r="E36" s="260"/>
      <c r="F36" s="260"/>
      <c r="G36" s="260"/>
      <c r="H36" s="260"/>
      <c r="I36" s="260"/>
      <c r="J36" s="244"/>
      <c r="K36" s="235"/>
      <c r="L36" s="244"/>
      <c r="M36" s="235"/>
      <c r="O36" s="263"/>
    </row>
    <row r="37" spans="1:15" ht="16.5" customHeight="1">
      <c r="A37" s="208"/>
      <c r="B37" s="244"/>
      <c r="C37" s="244"/>
      <c r="D37" s="244"/>
      <c r="E37" s="260"/>
      <c r="F37" s="260"/>
      <c r="G37" s="260"/>
      <c r="H37" s="260"/>
      <c r="I37" s="260"/>
      <c r="J37" s="244"/>
      <c r="K37" s="235"/>
      <c r="L37" s="244"/>
      <c r="M37" s="235"/>
      <c r="O37" s="263"/>
    </row>
    <row r="38" spans="1:15" ht="16.5" customHeight="1">
      <c r="A38" s="208"/>
      <c r="B38" s="244"/>
      <c r="C38" s="244"/>
      <c r="D38" s="244"/>
      <c r="E38" s="260"/>
      <c r="F38" s="260"/>
      <c r="G38" s="260"/>
      <c r="H38" s="260"/>
      <c r="I38" s="260"/>
      <c r="J38" s="244"/>
      <c r="K38" s="235"/>
      <c r="L38" s="244"/>
      <c r="M38" s="235"/>
      <c r="O38" s="263"/>
    </row>
    <row r="39" spans="1:15" ht="16.5" customHeight="1">
      <c r="A39" s="208"/>
      <c r="B39" s="244"/>
      <c r="C39" s="244"/>
      <c r="D39" s="244"/>
      <c r="E39" s="260"/>
      <c r="F39" s="260"/>
      <c r="G39" s="260"/>
      <c r="H39" s="260"/>
      <c r="I39" s="260"/>
      <c r="J39" s="244"/>
      <c r="K39" s="235"/>
      <c r="L39" s="244"/>
      <c r="M39" s="235"/>
      <c r="O39" s="263"/>
    </row>
    <row r="40" spans="1:15" ht="16.5" customHeight="1">
      <c r="A40" s="208"/>
      <c r="B40" s="244"/>
      <c r="C40" s="244"/>
      <c r="D40" s="244"/>
      <c r="E40" s="260"/>
      <c r="F40" s="260"/>
      <c r="G40" s="260"/>
      <c r="H40" s="260"/>
      <c r="I40" s="260"/>
      <c r="J40" s="244"/>
      <c r="K40" s="235"/>
      <c r="L40" s="244"/>
      <c r="M40" s="235"/>
      <c r="O40" s="263"/>
    </row>
    <row r="41" spans="1:15" ht="16.5" customHeight="1">
      <c r="A41" s="208"/>
      <c r="B41" s="244"/>
      <c r="C41" s="244"/>
      <c r="D41" s="244"/>
      <c r="E41" s="260"/>
      <c r="F41" s="260"/>
      <c r="G41" s="260"/>
      <c r="H41" s="260"/>
      <c r="I41" s="260"/>
      <c r="J41" s="244"/>
      <c r="K41" s="235"/>
      <c r="L41" s="244"/>
      <c r="M41" s="235"/>
      <c r="O41" s="263"/>
    </row>
    <row r="42" spans="1:15" ht="16.5" customHeight="1">
      <c r="A42" s="208"/>
      <c r="B42" s="244"/>
      <c r="C42" s="244"/>
      <c r="D42" s="244"/>
      <c r="E42" s="260"/>
      <c r="F42" s="260"/>
      <c r="G42" s="260"/>
      <c r="H42" s="260"/>
      <c r="I42" s="260"/>
      <c r="J42" s="244"/>
      <c r="K42" s="235"/>
      <c r="L42" s="244"/>
      <c r="M42" s="235"/>
      <c r="O42" s="263"/>
    </row>
    <row r="43" spans="1:15" ht="16.5" customHeight="1">
      <c r="A43" s="208"/>
      <c r="B43" s="244"/>
      <c r="C43" s="244"/>
      <c r="D43" s="244"/>
      <c r="E43" s="260"/>
      <c r="F43" s="260"/>
      <c r="G43" s="260"/>
      <c r="H43" s="260"/>
      <c r="I43" s="260"/>
      <c r="J43" s="244"/>
      <c r="K43" s="235"/>
      <c r="L43" s="244"/>
      <c r="M43" s="235"/>
      <c r="O43" s="263"/>
    </row>
    <row r="44" spans="1:15" ht="16.5" customHeight="1">
      <c r="A44" s="208"/>
      <c r="B44" s="244"/>
      <c r="C44" s="244"/>
      <c r="D44" s="244"/>
      <c r="E44" s="260"/>
      <c r="F44" s="260"/>
      <c r="G44" s="260"/>
      <c r="H44" s="260"/>
      <c r="I44" s="260"/>
      <c r="J44" s="244"/>
      <c r="K44" s="235"/>
      <c r="L44" s="244"/>
      <c r="M44" s="235"/>
      <c r="O44" s="263"/>
    </row>
    <row r="45" spans="1:15" ht="16.5" customHeight="1">
      <c r="A45" s="208"/>
      <c r="B45" s="244"/>
      <c r="C45" s="244"/>
      <c r="D45" s="244"/>
      <c r="E45" s="249"/>
      <c r="F45" s="249"/>
      <c r="G45" s="249"/>
      <c r="H45" s="249"/>
      <c r="I45" s="249"/>
      <c r="J45" s="244"/>
      <c r="K45" s="235"/>
      <c r="L45" s="244"/>
      <c r="M45" s="235"/>
      <c r="O45" s="196"/>
    </row>
    <row r="46" spans="1:15" ht="16.5" customHeight="1">
      <c r="A46" s="252" t="str">
        <f>Asset!A46</f>
        <v>The accompanying notes form an integral part of these financial statements.</v>
      </c>
      <c r="B46" s="253"/>
      <c r="C46" s="253"/>
      <c r="D46" s="253"/>
      <c r="E46" s="253"/>
      <c r="F46" s="253"/>
      <c r="G46" s="253"/>
      <c r="H46" s="253"/>
      <c r="I46" s="253"/>
      <c r="J46" s="253"/>
      <c r="K46" s="253"/>
      <c r="L46" s="253"/>
      <c r="M46" s="254">
        <v>2</v>
      </c>
    </row>
  </sheetData>
  <customSheetViews>
    <customSheetView guid="{8C9F6386-ABC8-44AB-AAD5-EE2F6F7BDE85}" showPageBreaks="1" view="pageBreakPreview" showRuler="0" topLeftCell="A10">
      <selection activeCell="F15" sqref="F15"/>
    </customSheetView>
  </customSheetViews>
  <mergeCells count="2">
    <mergeCell ref="K6:M6"/>
    <mergeCell ref="G6:I6"/>
  </mergeCells>
  <phoneticPr fontId="0" type="noConversion"/>
  <pageMargins left="0.78740157480314965" right="0.47244094488188981" top="0.98425196850393704" bottom="0.47244094488188981" header="0.51181102362204722" footer="0.51181102362204722"/>
  <pageSetup paperSize="9" scale="9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view="pageBreakPreview" zoomScale="130" zoomScaleNormal="100" zoomScaleSheetLayoutView="130" workbookViewId="0">
      <selection activeCell="G16" sqref="G16"/>
    </sheetView>
  </sheetViews>
  <sheetFormatPr defaultColWidth="9.140625" defaultRowHeight="16.5" customHeight="1"/>
  <cols>
    <col min="1" max="1" width="3.7109375" style="173" customWidth="1"/>
    <col min="2" max="3" width="9.140625" style="173"/>
    <col min="4" max="4" width="11.7109375" style="173" customWidth="1"/>
    <col min="5" max="5" width="5.140625" style="173" customWidth="1"/>
    <col min="6" max="6" width="1.7109375" style="173" customWidth="1"/>
    <col min="7" max="7" width="11.28515625" style="173" customWidth="1"/>
    <col min="8" max="8" width="1.7109375" style="173" customWidth="1"/>
    <col min="9" max="9" width="11.28515625" style="173" customWidth="1"/>
    <col min="10" max="10" width="1.7109375" style="173" customWidth="1"/>
    <col min="11" max="11" width="11.28515625" style="173" customWidth="1"/>
    <col min="12" max="12" width="1.7109375" style="173" customWidth="1"/>
    <col min="13" max="13" width="11.28515625" style="173" customWidth="1"/>
    <col min="14" max="16384" width="9.140625" style="173"/>
  </cols>
  <sheetData>
    <row r="1" spans="1:15" ht="16.5" customHeight="1">
      <c r="A1" s="239" t="str">
        <f>Asset!A1</f>
        <v>SAHATHAI TERMINAL CO., LTD. AND SUBSIDIARY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</row>
    <row r="2" spans="1:15" ht="16.5" customHeight="1">
      <c r="A2" s="239" t="str">
        <f>Asset!A2</f>
        <v>STATEMENTS OF FINANCIAL POSITION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</row>
    <row r="3" spans="1:15" ht="16.5" customHeight="1">
      <c r="A3" s="239"/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</row>
    <row r="4" spans="1:15" ht="16.5" customHeight="1">
      <c r="A4" s="239"/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</row>
    <row r="5" spans="1:15" ht="16.5" customHeight="1">
      <c r="A5" s="239"/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65" t="s">
        <v>1221</v>
      </c>
    </row>
    <row r="6" spans="1:15" ht="16.5" customHeight="1">
      <c r="A6" s="241"/>
      <c r="C6" s="240"/>
      <c r="D6" s="240"/>
      <c r="E6" s="240"/>
      <c r="F6" s="240"/>
      <c r="G6" s="354" t="s">
        <v>1241</v>
      </c>
      <c r="H6" s="354"/>
      <c r="I6" s="354"/>
      <c r="J6" s="268"/>
      <c r="K6" s="353" t="s">
        <v>1254</v>
      </c>
      <c r="L6" s="353"/>
      <c r="M6" s="353"/>
    </row>
    <row r="7" spans="1:15" ht="16.5" customHeight="1">
      <c r="A7" s="243"/>
      <c r="B7" s="243"/>
      <c r="C7" s="243"/>
      <c r="D7" s="243"/>
      <c r="E7" s="176" t="s">
        <v>36</v>
      </c>
      <c r="F7" s="175"/>
      <c r="G7" s="313" t="str">
        <f>Asset!G7</f>
        <v>31 December 2016</v>
      </c>
      <c r="H7" s="175"/>
      <c r="I7" s="313" t="str">
        <f>Asset!I7</f>
        <v>31 December 2015</v>
      </c>
      <c r="J7" s="270"/>
      <c r="K7" s="313" t="str">
        <f>Asset!K7</f>
        <v>31 December 2016</v>
      </c>
      <c r="L7" s="270"/>
      <c r="M7" s="313" t="str">
        <f>Asset!M7</f>
        <v>31 December 2015</v>
      </c>
    </row>
    <row r="8" spans="1:15" ht="16.5" customHeight="1">
      <c r="A8" s="243"/>
      <c r="B8" s="243"/>
      <c r="C8" s="243"/>
      <c r="D8" s="243"/>
      <c r="E8" s="175"/>
      <c r="F8" s="175"/>
      <c r="G8" s="175"/>
      <c r="H8" s="175"/>
      <c r="I8" s="271"/>
      <c r="J8" s="270"/>
      <c r="K8" s="271"/>
      <c r="L8" s="270"/>
      <c r="M8" s="271"/>
    </row>
    <row r="9" spans="1:15" ht="16.5" customHeight="1">
      <c r="A9" s="241" t="s">
        <v>1220</v>
      </c>
      <c r="B9" s="240"/>
      <c r="C9" s="240"/>
      <c r="D9" s="240"/>
      <c r="E9" s="240"/>
      <c r="F9" s="240"/>
      <c r="G9" s="240"/>
      <c r="H9" s="240"/>
      <c r="I9" s="240"/>
      <c r="J9" s="240"/>
      <c r="L9" s="240"/>
      <c r="M9" s="242"/>
    </row>
    <row r="10" spans="1:15" ht="16.5" customHeight="1">
      <c r="A10" s="243" t="s">
        <v>76</v>
      </c>
      <c r="B10" s="244"/>
      <c r="C10" s="244"/>
      <c r="D10" s="244"/>
      <c r="E10" s="245"/>
      <c r="F10" s="245"/>
      <c r="G10" s="245"/>
      <c r="H10" s="245"/>
      <c r="I10" s="245"/>
      <c r="J10" s="244"/>
      <c r="K10" s="235"/>
      <c r="L10" s="244"/>
      <c r="M10" s="235"/>
      <c r="O10" s="196"/>
    </row>
    <row r="11" spans="1:15" ht="16.5" customHeight="1">
      <c r="A11" s="244"/>
      <c r="B11" s="173" t="s">
        <v>69</v>
      </c>
      <c r="C11" s="244"/>
      <c r="D11" s="244"/>
      <c r="E11" s="246"/>
      <c r="F11" s="246"/>
      <c r="G11" s="246"/>
      <c r="H11" s="246"/>
      <c r="I11" s="246"/>
      <c r="J11" s="244"/>
      <c r="K11" s="235"/>
      <c r="L11" s="244"/>
      <c r="M11" s="235"/>
      <c r="O11" s="196"/>
    </row>
    <row r="12" spans="1:15" ht="16.5" customHeight="1" thickBot="1">
      <c r="A12" s="244"/>
      <c r="B12" s="247" t="s">
        <v>1259</v>
      </c>
      <c r="C12" s="244"/>
      <c r="D12" s="244"/>
      <c r="E12" s="228">
        <v>21</v>
      </c>
      <c r="F12" s="246"/>
      <c r="G12" s="248">
        <v>170000000</v>
      </c>
      <c r="H12" s="228"/>
      <c r="I12" s="248">
        <v>170000000</v>
      </c>
      <c r="J12" s="244"/>
      <c r="K12" s="248">
        <v>170000000</v>
      </c>
      <c r="L12" s="219"/>
      <c r="M12" s="248">
        <v>120000000</v>
      </c>
      <c r="O12" s="196"/>
    </row>
    <row r="13" spans="1:15" ht="16.5" customHeight="1">
      <c r="A13" s="244"/>
      <c r="B13" s="247" t="s">
        <v>1237</v>
      </c>
      <c r="C13" s="244"/>
      <c r="D13" s="244"/>
      <c r="E13" s="228"/>
      <c r="F13" s="228"/>
      <c r="G13" s="219">
        <v>170000000</v>
      </c>
      <c r="H13" s="245"/>
      <c r="I13" s="219">
        <v>170000000</v>
      </c>
      <c r="J13" s="250"/>
      <c r="K13" s="219">
        <v>170000000</v>
      </c>
      <c r="L13" s="219"/>
      <c r="M13" s="219">
        <v>170000000</v>
      </c>
    </row>
    <row r="14" spans="1:15" ht="16.5" customHeight="1">
      <c r="B14" s="173" t="s">
        <v>84</v>
      </c>
      <c r="C14" s="244"/>
      <c r="D14" s="244"/>
      <c r="E14" s="228"/>
      <c r="F14" s="249"/>
    </row>
    <row r="15" spans="1:15" ht="16.5" customHeight="1">
      <c r="B15" s="173" t="s">
        <v>1222</v>
      </c>
      <c r="C15" s="244"/>
      <c r="D15" s="244"/>
      <c r="E15" s="228">
        <v>22</v>
      </c>
      <c r="F15" s="228"/>
      <c r="G15" s="219">
        <v>2663288</v>
      </c>
      <c r="H15" s="249"/>
      <c r="I15" s="219">
        <v>2663288</v>
      </c>
      <c r="J15" s="244"/>
      <c r="K15" s="219">
        <v>2663288</v>
      </c>
      <c r="L15" s="219"/>
      <c r="M15" s="219">
        <v>2663288</v>
      </c>
    </row>
    <row r="16" spans="1:15" ht="16.5" customHeight="1">
      <c r="B16" s="173" t="s">
        <v>1223</v>
      </c>
      <c r="C16" s="244"/>
      <c r="D16" s="244"/>
      <c r="E16" s="228"/>
      <c r="F16" s="249"/>
      <c r="G16" s="219">
        <v>113484880</v>
      </c>
      <c r="H16" s="249"/>
      <c r="I16" s="219">
        <v>26866820.82</v>
      </c>
      <c r="J16" s="244"/>
      <c r="K16" s="219">
        <v>135835095</v>
      </c>
      <c r="L16" s="219"/>
      <c r="M16" s="219">
        <v>33903620</v>
      </c>
    </row>
    <row r="17" spans="1:13" ht="16.5" customHeight="1">
      <c r="A17" s="273" t="s">
        <v>1317</v>
      </c>
      <c r="B17" s="274"/>
      <c r="C17" s="244"/>
      <c r="D17" s="244"/>
      <c r="E17" s="228"/>
      <c r="F17" s="249"/>
      <c r="G17" s="296">
        <v>286148168</v>
      </c>
      <c r="H17" s="249"/>
      <c r="I17" s="296">
        <v>199530108.81999999</v>
      </c>
      <c r="J17" s="244"/>
      <c r="K17" s="296">
        <v>308498383</v>
      </c>
      <c r="L17" s="219"/>
      <c r="M17" s="296">
        <v>206566908</v>
      </c>
    </row>
    <row r="18" spans="1:13" ht="16.5" customHeight="1">
      <c r="A18" s="307" t="s">
        <v>1253</v>
      </c>
      <c r="B18" s="274"/>
      <c r="C18" s="244"/>
      <c r="D18" s="244"/>
      <c r="E18" s="228">
        <v>10</v>
      </c>
      <c r="F18" s="249"/>
      <c r="G18" s="229">
        <v>77608186</v>
      </c>
      <c r="H18" s="249"/>
      <c r="I18" s="229">
        <v>40962178</v>
      </c>
      <c r="J18" s="244"/>
      <c r="K18" s="229">
        <v>0</v>
      </c>
      <c r="L18" s="219"/>
      <c r="M18" s="229">
        <v>0</v>
      </c>
    </row>
    <row r="19" spans="1:13" ht="16.5" customHeight="1" thickBot="1">
      <c r="A19" s="273" t="s">
        <v>1318</v>
      </c>
      <c r="B19" s="274"/>
      <c r="C19" s="244"/>
      <c r="D19" s="244"/>
      <c r="E19" s="228"/>
      <c r="F19" s="249"/>
      <c r="G19" s="220">
        <v>363756354</v>
      </c>
      <c r="H19" s="249"/>
      <c r="I19" s="220">
        <v>240492286.81999999</v>
      </c>
      <c r="J19" s="244"/>
      <c r="K19" s="220">
        <v>308498383</v>
      </c>
      <c r="L19" s="219"/>
      <c r="M19" s="220">
        <v>206566908</v>
      </c>
    </row>
    <row r="20" spans="1:13" ht="16.5" customHeight="1">
      <c r="A20" s="273"/>
      <c r="B20" s="274"/>
      <c r="C20" s="244"/>
      <c r="D20" s="244"/>
      <c r="E20" s="249"/>
      <c r="F20" s="249"/>
      <c r="G20" s="219"/>
      <c r="H20" s="249"/>
      <c r="I20" s="219"/>
      <c r="J20" s="250"/>
      <c r="K20" s="219"/>
      <c r="L20" s="219"/>
      <c r="M20" s="219"/>
    </row>
    <row r="21" spans="1:13" ht="16.5" customHeight="1" thickBot="1">
      <c r="A21" s="243" t="s">
        <v>79</v>
      </c>
      <c r="B21" s="243"/>
      <c r="C21" s="244"/>
      <c r="D21" s="244"/>
      <c r="E21" s="249"/>
      <c r="F21" s="249"/>
      <c r="G21" s="248">
        <v>1649878144</v>
      </c>
      <c r="H21" s="249"/>
      <c r="I21" s="248">
        <v>1187080476.8199999</v>
      </c>
      <c r="J21" s="244"/>
      <c r="K21" s="248">
        <v>1146930361</v>
      </c>
      <c r="L21" s="219"/>
      <c r="M21" s="248">
        <v>1031530044</v>
      </c>
    </row>
    <row r="22" spans="1:13" ht="16.5" customHeight="1">
      <c r="K22" s="251"/>
      <c r="L22" s="251"/>
      <c r="M22" s="251"/>
    </row>
    <row r="23" spans="1:13" ht="16.5" customHeight="1">
      <c r="K23" s="251"/>
      <c r="L23" s="251"/>
      <c r="M23" s="251"/>
    </row>
    <row r="45" spans="1:13" ht="12" customHeight="1"/>
    <row r="46" spans="1:13" ht="16.5" customHeight="1">
      <c r="A46" s="252" t="str">
        <f>Asset!A46</f>
        <v>The accompanying notes form an integral part of these financial statements.</v>
      </c>
      <c r="B46" s="253"/>
      <c r="C46" s="253"/>
      <c r="D46" s="253"/>
      <c r="E46" s="253"/>
      <c r="F46" s="253"/>
      <c r="G46" s="253"/>
      <c r="H46" s="253"/>
      <c r="I46" s="253"/>
      <c r="J46" s="253"/>
      <c r="K46" s="253"/>
      <c r="L46" s="253"/>
      <c r="M46" s="254">
        <v>3</v>
      </c>
    </row>
  </sheetData>
  <mergeCells count="2">
    <mergeCell ref="K6:M6"/>
    <mergeCell ref="G6:I6"/>
  </mergeCells>
  <phoneticPr fontId="0" type="noConversion"/>
  <pageMargins left="0.78740157480314965" right="0.47244094488188981" top="0.98425196850393704" bottom="0.47244094488188981" header="0.51181102362204722" footer="0.51181102362204722"/>
  <pageSetup paperSize="9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view="pageBreakPreview" topLeftCell="A2" zoomScale="130" zoomScaleNormal="100" zoomScaleSheetLayoutView="130" workbookViewId="0">
      <selection activeCell="D11" sqref="D11"/>
    </sheetView>
  </sheetViews>
  <sheetFormatPr defaultColWidth="9.140625" defaultRowHeight="16.5" customHeight="1"/>
  <cols>
    <col min="1" max="1" width="3.7109375" style="173" customWidth="1"/>
    <col min="2" max="2" width="9.85546875" style="173" customWidth="1"/>
    <col min="3" max="3" width="22.28515625" style="173" customWidth="1"/>
    <col min="4" max="4" width="5.85546875" style="173" customWidth="1"/>
    <col min="5" max="5" width="1.7109375" style="173" customWidth="1"/>
    <col min="6" max="6" width="10.28515625" style="173" customWidth="1"/>
    <col min="7" max="7" width="1.7109375" style="173" customWidth="1"/>
    <col min="8" max="8" width="10.28515625" style="173" customWidth="1"/>
    <col min="9" max="9" width="1.7109375" style="173" customWidth="1"/>
    <col min="10" max="10" width="10.28515625" style="223" customWidth="1"/>
    <col min="11" max="11" width="1.7109375" style="223" customWidth="1"/>
    <col min="12" max="12" width="10.28515625" style="223" customWidth="1"/>
    <col min="13" max="16384" width="9.140625" style="173"/>
  </cols>
  <sheetData>
    <row r="1" spans="1:14" s="208" customFormat="1" ht="16.5" customHeight="1">
      <c r="A1" s="189" t="str">
        <f>Liabilities!A1</f>
        <v>SAHATHAI TERMINAL CO., LTD. AND SUBSIDIARY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</row>
    <row r="2" spans="1:14" s="208" customFormat="1" ht="16.5" customHeight="1">
      <c r="A2" s="189" t="s">
        <v>1319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</row>
    <row r="3" spans="1:14" s="208" customFormat="1" ht="16.5" customHeight="1">
      <c r="A3" s="189" t="s">
        <v>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</row>
    <row r="4" spans="1:14" s="208" customFormat="1" ht="16.5" customHeight="1">
      <c r="A4" s="189"/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</row>
    <row r="5" spans="1:14" s="208" customFormat="1" ht="16.5" customHeight="1">
      <c r="A5" s="189"/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265" t="s">
        <v>1221</v>
      </c>
    </row>
    <row r="6" spans="1:14" s="208" customFormat="1" ht="16.5" customHeight="1">
      <c r="A6" s="224"/>
      <c r="B6" s="224"/>
      <c r="C6" s="224"/>
      <c r="D6" s="276"/>
      <c r="E6" s="276"/>
      <c r="F6" s="354" t="s">
        <v>1241</v>
      </c>
      <c r="G6" s="354"/>
      <c r="H6" s="354"/>
      <c r="I6" s="268"/>
      <c r="J6" s="353" t="s">
        <v>1254</v>
      </c>
      <c r="K6" s="353"/>
      <c r="L6" s="353"/>
    </row>
    <row r="7" spans="1:14" s="208" customFormat="1" ht="16.5" customHeight="1">
      <c r="A7" s="224"/>
      <c r="B7" s="224"/>
      <c r="C7" s="224"/>
      <c r="D7" s="214" t="s">
        <v>36</v>
      </c>
      <c r="E7" s="211"/>
      <c r="F7" s="311" t="s">
        <v>1260</v>
      </c>
      <c r="G7" s="276"/>
      <c r="H7" s="311" t="s">
        <v>1224</v>
      </c>
      <c r="I7" s="271"/>
      <c r="J7" s="311" t="s">
        <v>1260</v>
      </c>
      <c r="K7" s="276"/>
      <c r="L7" s="311" t="s">
        <v>1224</v>
      </c>
    </row>
    <row r="8" spans="1:14" s="208" customFormat="1" ht="16.5" customHeight="1">
      <c r="A8" s="225"/>
      <c r="B8" s="224"/>
      <c r="C8" s="224"/>
      <c r="D8" s="224"/>
      <c r="E8" s="224"/>
      <c r="F8" s="224"/>
      <c r="G8" s="224"/>
      <c r="H8" s="224"/>
      <c r="I8" s="224"/>
      <c r="J8" s="211"/>
      <c r="K8" s="226"/>
      <c r="L8" s="211"/>
    </row>
    <row r="9" spans="1:14" s="208" customFormat="1" ht="16.5" customHeight="1">
      <c r="A9" s="227" t="s">
        <v>47</v>
      </c>
      <c r="C9" s="224"/>
      <c r="D9" s="228" t="s">
        <v>1301</v>
      </c>
      <c r="E9" s="228"/>
      <c r="F9" s="219">
        <v>1080478486</v>
      </c>
      <c r="G9" s="228"/>
      <c r="H9" s="219">
        <v>840883300</v>
      </c>
      <c r="I9" s="224"/>
      <c r="J9" s="219">
        <v>1101367692</v>
      </c>
      <c r="K9" s="219"/>
      <c r="L9" s="219">
        <v>846483300</v>
      </c>
    </row>
    <row r="10" spans="1:14" s="208" customFormat="1" ht="16.5" customHeight="1">
      <c r="A10" s="173" t="s">
        <v>45</v>
      </c>
      <c r="C10" s="173"/>
      <c r="D10" s="228" t="s">
        <v>1300</v>
      </c>
      <c r="E10" s="228"/>
      <c r="F10" s="229">
        <v>-844670847</v>
      </c>
      <c r="G10" s="228"/>
      <c r="H10" s="229">
        <v>-677284426</v>
      </c>
      <c r="I10" s="173"/>
      <c r="J10" s="229">
        <v>-854342205</v>
      </c>
      <c r="K10" s="219"/>
      <c r="L10" s="229">
        <v>-677838523</v>
      </c>
    </row>
    <row r="11" spans="1:14" s="208" customFormat="1" ht="16.5" customHeight="1">
      <c r="A11" s="208" t="s">
        <v>53</v>
      </c>
      <c r="C11" s="173"/>
      <c r="D11" s="228"/>
      <c r="E11" s="228"/>
      <c r="F11" s="219">
        <v>235807639</v>
      </c>
      <c r="G11" s="228"/>
      <c r="H11" s="219">
        <v>163598874</v>
      </c>
      <c r="I11" s="173"/>
      <c r="J11" s="219">
        <v>247025487</v>
      </c>
      <c r="K11" s="230"/>
      <c r="L11" s="219">
        <v>168644777</v>
      </c>
    </row>
    <row r="12" spans="1:14" ht="16.5" customHeight="1">
      <c r="A12" s="173" t="s">
        <v>55</v>
      </c>
      <c r="D12" s="228" t="s">
        <v>1301</v>
      </c>
      <c r="E12" s="228"/>
      <c r="F12" s="229">
        <v>16956440</v>
      </c>
      <c r="G12" s="228"/>
      <c r="H12" s="229">
        <v>12998260</v>
      </c>
      <c r="J12" s="229">
        <v>17510824</v>
      </c>
      <c r="K12" s="219"/>
      <c r="L12" s="229">
        <v>12970473</v>
      </c>
    </row>
    <row r="13" spans="1:14" ht="16.5" customHeight="1">
      <c r="A13" s="208" t="s">
        <v>56</v>
      </c>
      <c r="D13" s="228"/>
      <c r="E13" s="228"/>
      <c r="F13" s="231">
        <v>252764079</v>
      </c>
      <c r="G13" s="228"/>
      <c r="H13" s="231">
        <v>176597134</v>
      </c>
      <c r="J13" s="231">
        <v>264536311</v>
      </c>
      <c r="K13" s="230"/>
      <c r="L13" s="231">
        <v>181615250</v>
      </c>
    </row>
    <row r="14" spans="1:14" ht="16.5" customHeight="1">
      <c r="A14" s="227" t="s">
        <v>72</v>
      </c>
      <c r="D14" s="228" t="s">
        <v>1300</v>
      </c>
      <c r="E14" s="228"/>
      <c r="F14" s="219">
        <v>-27050689</v>
      </c>
      <c r="G14" s="228"/>
      <c r="H14" s="219">
        <v>-22255601</v>
      </c>
      <c r="J14" s="219">
        <v>-26948189</v>
      </c>
      <c r="K14" s="219"/>
      <c r="L14" s="219">
        <v>-22255601</v>
      </c>
      <c r="M14" s="316"/>
      <c r="N14" s="317"/>
    </row>
    <row r="15" spans="1:14" ht="16.5" customHeight="1">
      <c r="A15" s="227" t="s">
        <v>73</v>
      </c>
      <c r="D15" s="228" t="s">
        <v>1300</v>
      </c>
      <c r="E15" s="228"/>
      <c r="F15" s="219">
        <v>-128766854</v>
      </c>
      <c r="G15" s="228"/>
      <c r="H15" s="219">
        <v>-95280439</v>
      </c>
      <c r="J15" s="219">
        <v>-123706660</v>
      </c>
      <c r="K15" s="219"/>
      <c r="L15" s="219">
        <v>-92352611</v>
      </c>
      <c r="M15" s="316"/>
      <c r="N15" s="317"/>
    </row>
    <row r="16" spans="1:14" ht="16.5" hidden="1" customHeight="1">
      <c r="A16" s="227" t="s">
        <v>74</v>
      </c>
      <c r="D16" s="228">
        <v>0</v>
      </c>
      <c r="E16" s="228"/>
      <c r="F16" s="219">
        <v>0</v>
      </c>
      <c r="G16" s="228"/>
      <c r="H16" s="219">
        <v>0</v>
      </c>
      <c r="J16" s="219">
        <v>0</v>
      </c>
      <c r="K16" s="219"/>
      <c r="L16" s="219">
        <v>0</v>
      </c>
    </row>
    <row r="17" spans="1:12" ht="16.5" customHeight="1">
      <c r="A17" s="208" t="s">
        <v>75</v>
      </c>
      <c r="D17" s="228"/>
      <c r="E17" s="228"/>
      <c r="F17" s="231">
        <v>-155817543</v>
      </c>
      <c r="G17" s="228"/>
      <c r="H17" s="231">
        <v>-117536040</v>
      </c>
      <c r="J17" s="231">
        <v>-150654849</v>
      </c>
      <c r="K17" s="230"/>
      <c r="L17" s="231">
        <v>-114608212</v>
      </c>
    </row>
    <row r="18" spans="1:12" ht="16.5" customHeight="1">
      <c r="A18" s="208" t="s">
        <v>1273</v>
      </c>
      <c r="D18" s="228"/>
      <c r="E18" s="228"/>
      <c r="F18" s="219">
        <v>96946536</v>
      </c>
      <c r="G18" s="228"/>
      <c r="H18" s="219">
        <v>59061094</v>
      </c>
      <c r="J18" s="219">
        <v>113881462</v>
      </c>
      <c r="K18" s="230"/>
      <c r="L18" s="219">
        <v>67007038</v>
      </c>
    </row>
    <row r="19" spans="1:12" ht="16.5" customHeight="1">
      <c r="A19" s="1" t="s">
        <v>1310</v>
      </c>
      <c r="D19" s="228">
        <v>11</v>
      </c>
      <c r="E19" s="228"/>
      <c r="F19" s="229">
        <v>-218734</v>
      </c>
      <c r="G19" s="228"/>
      <c r="H19" s="229">
        <v>0</v>
      </c>
      <c r="J19" s="229">
        <v>0</v>
      </c>
      <c r="K19" s="230"/>
      <c r="L19" s="229">
        <v>0</v>
      </c>
    </row>
    <row r="20" spans="1:12" ht="16.5" customHeight="1">
      <c r="A20" s="208" t="s">
        <v>1322</v>
      </c>
      <c r="D20" s="228"/>
      <c r="E20" s="228"/>
      <c r="F20" s="219">
        <v>96727802</v>
      </c>
      <c r="G20" s="228"/>
      <c r="H20" s="219">
        <v>59061094</v>
      </c>
      <c r="J20" s="219">
        <v>113881462</v>
      </c>
      <c r="K20" s="230"/>
      <c r="L20" s="219">
        <v>67007038</v>
      </c>
    </row>
    <row r="21" spans="1:12" ht="16.5" customHeight="1">
      <c r="A21" s="227" t="s">
        <v>1311</v>
      </c>
      <c r="D21" s="228">
        <v>7</v>
      </c>
      <c r="E21" s="228"/>
      <c r="F21" s="234">
        <v>-30122998</v>
      </c>
      <c r="G21" s="228"/>
      <c r="H21" s="234">
        <v>-26324821</v>
      </c>
      <c r="J21" s="234">
        <v>-23395872</v>
      </c>
      <c r="K21" s="235"/>
      <c r="L21" s="234">
        <v>-24456331</v>
      </c>
    </row>
    <row r="22" spans="1:12" ht="16.5" customHeight="1">
      <c r="A22" s="208" t="s">
        <v>85</v>
      </c>
      <c r="D22" s="228"/>
      <c r="E22" s="228"/>
      <c r="F22" s="233">
        <v>66604804</v>
      </c>
      <c r="G22" s="228"/>
      <c r="H22" s="233">
        <v>32736273</v>
      </c>
      <c r="J22" s="233">
        <v>90485590</v>
      </c>
      <c r="K22" s="208"/>
      <c r="L22" s="233">
        <v>42550707</v>
      </c>
    </row>
    <row r="23" spans="1:12" ht="16.5" customHeight="1">
      <c r="A23" s="227" t="s">
        <v>1270</v>
      </c>
      <c r="D23" s="228">
        <v>20</v>
      </c>
      <c r="E23" s="228"/>
      <c r="F23" s="233">
        <v>7011301</v>
      </c>
      <c r="G23" s="228"/>
      <c r="H23" s="233">
        <v>-7984747</v>
      </c>
      <c r="J23" s="233">
        <v>4672923</v>
      </c>
      <c r="K23" s="235"/>
      <c r="L23" s="233">
        <v>-8849560</v>
      </c>
    </row>
    <row r="24" spans="1:12" ht="16.5" customHeight="1">
      <c r="A24" s="208" t="s">
        <v>89</v>
      </c>
      <c r="D24" s="228"/>
      <c r="E24" s="228"/>
      <c r="F24" s="315">
        <v>73616105</v>
      </c>
      <c r="G24" s="228"/>
      <c r="H24" s="315">
        <v>24751526</v>
      </c>
      <c r="J24" s="315">
        <v>95158513</v>
      </c>
      <c r="K24" s="208"/>
      <c r="L24" s="315">
        <v>33701147</v>
      </c>
    </row>
    <row r="25" spans="1:12" ht="16.5" customHeight="1">
      <c r="A25" s="225" t="s">
        <v>1280</v>
      </c>
      <c r="D25" s="228"/>
      <c r="E25" s="228"/>
      <c r="F25" s="236"/>
      <c r="G25" s="228"/>
      <c r="H25" s="236"/>
      <c r="J25" s="236"/>
      <c r="K25" s="208"/>
      <c r="L25" s="236"/>
    </row>
    <row r="26" spans="1:12" ht="16.5" customHeight="1">
      <c r="A26" s="291" t="s">
        <v>1320</v>
      </c>
      <c r="D26" s="228"/>
      <c r="E26" s="228"/>
      <c r="F26" s="236"/>
      <c r="G26" s="228"/>
      <c r="H26" s="236"/>
      <c r="J26" s="236"/>
      <c r="K26" s="208"/>
      <c r="L26" s="236"/>
    </row>
    <row r="27" spans="1:12" ht="16.5" customHeight="1">
      <c r="A27" s="292"/>
      <c r="B27" s="173" t="s">
        <v>1281</v>
      </c>
      <c r="D27" s="228">
        <v>17</v>
      </c>
      <c r="E27" s="228"/>
      <c r="F27" s="234">
        <v>6772962</v>
      </c>
      <c r="G27" s="228"/>
      <c r="H27" s="234">
        <v>0</v>
      </c>
      <c r="J27" s="234">
        <v>6772962</v>
      </c>
      <c r="K27" s="235"/>
      <c r="L27" s="234">
        <v>0</v>
      </c>
    </row>
    <row r="28" spans="1:12" ht="16.5" customHeight="1">
      <c r="A28" s="314" t="s">
        <v>1314</v>
      </c>
      <c r="D28" s="228"/>
      <c r="E28" s="228"/>
      <c r="F28" s="233">
        <v>6772962</v>
      </c>
      <c r="G28" s="228"/>
      <c r="H28" s="233">
        <v>0</v>
      </c>
      <c r="J28" s="233">
        <v>6772962</v>
      </c>
      <c r="K28" s="235"/>
      <c r="L28" s="233">
        <v>0</v>
      </c>
    </row>
    <row r="29" spans="1:12" ht="16.5" customHeight="1" thickBot="1">
      <c r="A29" s="301" t="s">
        <v>1282</v>
      </c>
      <c r="D29" s="228"/>
      <c r="E29" s="228"/>
      <c r="F29" s="237">
        <v>80389067</v>
      </c>
      <c r="G29" s="228"/>
      <c r="H29" s="237">
        <v>24751526</v>
      </c>
      <c r="J29" s="237">
        <v>101931475</v>
      </c>
      <c r="K29" s="198"/>
      <c r="L29" s="237">
        <v>33701147</v>
      </c>
    </row>
    <row r="30" spans="1:12" ht="16.5" customHeight="1">
      <c r="A30" s="224"/>
      <c r="B30" s="224"/>
      <c r="C30" s="224"/>
      <c r="D30" s="228"/>
      <c r="E30" s="228"/>
      <c r="F30" s="232"/>
      <c r="G30" s="228"/>
      <c r="H30" s="232"/>
      <c r="I30" s="224"/>
      <c r="J30" s="232"/>
      <c r="K30" s="198"/>
      <c r="L30" s="232"/>
    </row>
    <row r="31" spans="1:12" ht="16.5" customHeight="1">
      <c r="A31" s="301" t="s">
        <v>1247</v>
      </c>
      <c r="B31" s="302"/>
      <c r="D31" s="228"/>
    </row>
    <row r="32" spans="1:12" ht="16.5" customHeight="1">
      <c r="A32" s="303"/>
      <c r="B32" s="302" t="s">
        <v>1248</v>
      </c>
      <c r="D32" s="228"/>
      <c r="F32" s="182">
        <v>79845097</v>
      </c>
      <c r="H32" s="182">
        <v>26664348</v>
      </c>
      <c r="I32" s="182"/>
      <c r="J32" s="182">
        <v>95158513</v>
      </c>
      <c r="K32" s="182"/>
      <c r="L32" s="182">
        <v>33701147</v>
      </c>
    </row>
    <row r="33" spans="1:12" ht="16.5" customHeight="1">
      <c r="A33" s="303"/>
      <c r="B33" s="302" t="s">
        <v>1251</v>
      </c>
      <c r="D33" s="228">
        <v>10</v>
      </c>
      <c r="F33" s="233">
        <v>-6228992</v>
      </c>
      <c r="H33" s="233">
        <v>-1912822</v>
      </c>
      <c r="I33" s="182"/>
      <c r="J33" s="182">
        <v>0</v>
      </c>
      <c r="K33" s="182"/>
      <c r="L33" s="182">
        <v>0</v>
      </c>
    </row>
    <row r="34" spans="1:12" ht="16.5" customHeight="1" thickBot="1">
      <c r="A34" s="301"/>
      <c r="B34" s="302"/>
      <c r="D34" s="228"/>
      <c r="F34" s="304">
        <v>73616105</v>
      </c>
      <c r="H34" s="304">
        <v>24751526</v>
      </c>
      <c r="I34" s="182"/>
      <c r="J34" s="304">
        <v>95158513</v>
      </c>
      <c r="K34" s="182"/>
      <c r="L34" s="304">
        <v>33701147</v>
      </c>
    </row>
    <row r="35" spans="1:12" ht="16.5" customHeight="1">
      <c r="A35" s="301"/>
      <c r="B35" s="302"/>
      <c r="D35" s="228"/>
      <c r="F35" s="305"/>
      <c r="H35" s="305"/>
      <c r="I35" s="305"/>
      <c r="J35" s="306"/>
      <c r="K35" s="306"/>
      <c r="L35" s="306"/>
    </row>
    <row r="36" spans="1:12" ht="16.5" customHeight="1">
      <c r="A36" s="301" t="s">
        <v>1249</v>
      </c>
      <c r="B36" s="302"/>
      <c r="D36" s="228"/>
      <c r="F36" s="305"/>
      <c r="H36" s="305"/>
      <c r="I36" s="305"/>
      <c r="J36" s="306"/>
      <c r="K36" s="306"/>
      <c r="L36" s="306"/>
    </row>
    <row r="37" spans="1:12" ht="16.5" customHeight="1">
      <c r="A37" s="303"/>
      <c r="B37" s="302" t="s">
        <v>1248</v>
      </c>
      <c r="D37" s="228"/>
      <c r="F37" s="233">
        <v>86618059</v>
      </c>
      <c r="H37" s="233">
        <v>26664348</v>
      </c>
      <c r="I37" s="182"/>
      <c r="J37" s="182">
        <v>101931475</v>
      </c>
      <c r="K37" s="182"/>
      <c r="L37" s="182">
        <v>33701147</v>
      </c>
    </row>
    <row r="38" spans="1:12" ht="16.5" customHeight="1">
      <c r="A38" s="303"/>
      <c r="B38" s="302" t="s">
        <v>1251</v>
      </c>
      <c r="D38" s="228">
        <v>10</v>
      </c>
      <c r="F38" s="233">
        <v>-6228992</v>
      </c>
      <c r="H38" s="233">
        <v>-1912822</v>
      </c>
      <c r="I38" s="182"/>
      <c r="J38" s="182">
        <v>0</v>
      </c>
      <c r="K38" s="182"/>
      <c r="L38" s="182">
        <v>0</v>
      </c>
    </row>
    <row r="39" spans="1:12" ht="16.5" customHeight="1" thickBot="1">
      <c r="D39" s="228"/>
      <c r="F39" s="304">
        <v>80389067</v>
      </c>
      <c r="H39" s="304">
        <v>24751526</v>
      </c>
      <c r="I39" s="182"/>
      <c r="J39" s="304">
        <v>101931475</v>
      </c>
      <c r="K39" s="182"/>
      <c r="L39" s="304">
        <v>33701147</v>
      </c>
    </row>
    <row r="40" spans="1:12" ht="16.5" customHeight="1">
      <c r="J40" s="198"/>
      <c r="K40" s="198"/>
      <c r="L40" s="198"/>
    </row>
    <row r="41" spans="1:12" ht="16.5" customHeight="1">
      <c r="A41" s="208" t="s">
        <v>90</v>
      </c>
      <c r="D41" s="228"/>
      <c r="E41" s="228"/>
      <c r="F41" s="232"/>
      <c r="G41" s="228"/>
      <c r="H41" s="232"/>
      <c r="J41" s="232"/>
      <c r="K41" s="198"/>
      <c r="L41" s="232"/>
    </row>
    <row r="42" spans="1:12" ht="16.5" customHeight="1" thickBot="1">
      <c r="B42" s="173" t="s">
        <v>3</v>
      </c>
      <c r="D42" s="228"/>
      <c r="E42" s="228"/>
      <c r="F42" s="238">
        <v>46.96770411764706</v>
      </c>
      <c r="G42" s="228"/>
      <c r="H42" s="238">
        <v>21.651803846831566</v>
      </c>
      <c r="J42" s="238">
        <v>55.975595882352941</v>
      </c>
      <c r="K42" s="198"/>
      <c r="L42" s="238">
        <v>27.365777864031628</v>
      </c>
    </row>
    <row r="43" spans="1:12" ht="16.5" customHeight="1" thickBot="1">
      <c r="B43" s="173" t="s">
        <v>41</v>
      </c>
      <c r="D43" s="228"/>
      <c r="E43" s="228"/>
      <c r="F43" s="186">
        <v>1700000</v>
      </c>
      <c r="G43" s="228"/>
      <c r="H43" s="186">
        <v>1231507</v>
      </c>
      <c r="J43" s="186">
        <v>1700000</v>
      </c>
      <c r="K43" s="224"/>
      <c r="L43" s="186">
        <v>1231507</v>
      </c>
    </row>
    <row r="44" spans="1:12" ht="16.5" customHeight="1">
      <c r="J44" s="198"/>
      <c r="K44" s="198"/>
      <c r="L44" s="198"/>
    </row>
    <row r="45" spans="1:12" ht="16.5" customHeight="1">
      <c r="J45" s="198"/>
      <c r="K45" s="198"/>
      <c r="L45" s="198"/>
    </row>
    <row r="46" spans="1:12" ht="10.15" customHeight="1">
      <c r="J46" s="198"/>
      <c r="K46" s="198"/>
      <c r="L46" s="198"/>
    </row>
    <row r="47" spans="1:12" ht="16.5" customHeight="1">
      <c r="A47" s="173" t="str">
        <f>Asset!A46</f>
        <v>The accompanying notes form an integral part of these financial statements.</v>
      </c>
      <c r="J47" s="198"/>
      <c r="K47" s="198"/>
      <c r="L47" s="206">
        <v>4</v>
      </c>
    </row>
    <row r="48" spans="1:12" ht="16.5" customHeight="1">
      <c r="K48" s="222"/>
      <c r="L48" s="222"/>
    </row>
  </sheetData>
  <customSheetViews>
    <customSheetView guid="{8C9F6386-ABC8-44AB-AAD5-EE2F6F7BDE85}" showPageBreaks="1" view="pageBreakPreview" showRuler="0" topLeftCell="A28">
      <selection activeCell="B26" sqref="B26"/>
    </customSheetView>
  </customSheetViews>
  <mergeCells count="2">
    <mergeCell ref="J6:L6"/>
    <mergeCell ref="F6:H6"/>
  </mergeCells>
  <phoneticPr fontId="0" type="noConversion"/>
  <pageMargins left="0.78740157480314965" right="0.47244094488188981" top="0.98425196850393704" bottom="0.47244094488188981" header="0.51181102362204722" footer="0.51181102362204722"/>
  <pageSetup paperSize="9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view="pageBreakPreview" topLeftCell="A10" zoomScale="130" zoomScaleNormal="100" zoomScaleSheetLayoutView="130" workbookViewId="0">
      <selection activeCell="D19" sqref="D19"/>
    </sheetView>
  </sheetViews>
  <sheetFormatPr defaultColWidth="9.140625" defaultRowHeight="16.5" customHeight="1"/>
  <cols>
    <col min="1" max="1" width="9.140625" style="272"/>
    <col min="2" max="2" width="3.42578125" style="272" customWidth="1"/>
    <col min="3" max="3" width="31.7109375" style="272" customWidth="1"/>
    <col min="4" max="4" width="4.85546875" style="272" customWidth="1"/>
    <col min="5" max="5" width="1.7109375" style="272" customWidth="1"/>
    <col min="6" max="6" width="12.7109375" style="272" customWidth="1"/>
    <col min="7" max="7" width="1.7109375" style="272" customWidth="1"/>
    <col min="8" max="8" width="12.7109375" style="272" customWidth="1"/>
    <col min="9" max="9" width="1.7109375" style="272" customWidth="1"/>
    <col min="10" max="10" width="12.7109375" style="272" customWidth="1"/>
    <col min="11" max="11" width="1.7109375" style="272" customWidth="1"/>
    <col min="12" max="12" width="12.5703125" style="272" customWidth="1"/>
    <col min="13" max="13" width="1.7109375" style="272" customWidth="1"/>
    <col min="14" max="14" width="12.7109375" style="272" customWidth="1"/>
    <col min="15" max="15" width="1.7109375" style="272" customWidth="1"/>
    <col min="16" max="16" width="12.7109375" style="272" customWidth="1"/>
    <col min="17" max="16384" width="9.140625" style="272"/>
  </cols>
  <sheetData>
    <row r="1" spans="1:16" ht="16.5" customHeight="1">
      <c r="A1" s="208" t="str">
        <f>Asset!A1</f>
        <v>SAHATHAI TERMINAL CO., LTD. AND SUBSIDIARY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</row>
    <row r="2" spans="1:16" ht="16.5" customHeight="1">
      <c r="A2" s="207" t="s">
        <v>1291</v>
      </c>
      <c r="B2" s="207"/>
      <c r="C2" s="207"/>
      <c r="D2" s="207"/>
      <c r="E2" s="207"/>
      <c r="F2" s="207"/>
      <c r="G2" s="207"/>
      <c r="H2" s="207"/>
      <c r="I2" s="207"/>
      <c r="N2" s="207"/>
      <c r="O2" s="207"/>
    </row>
    <row r="3" spans="1:16" ht="16.5" customHeight="1">
      <c r="A3" s="189" t="str">
        <f>'[8]P&amp;L'!A3</f>
        <v>FOR THE YEARS ENDED 31 DECEMBER</v>
      </c>
      <c r="B3" s="207"/>
      <c r="C3" s="207"/>
      <c r="D3" s="207"/>
      <c r="E3" s="207"/>
      <c r="F3" s="207"/>
      <c r="G3" s="207"/>
      <c r="H3" s="207"/>
      <c r="I3" s="207"/>
      <c r="N3" s="207"/>
      <c r="O3" s="207"/>
    </row>
    <row r="4" spans="1:16" ht="16.5" customHeight="1">
      <c r="A4" s="189"/>
      <c r="B4" s="207"/>
      <c r="C4" s="207"/>
      <c r="D4" s="207"/>
      <c r="E4" s="207"/>
      <c r="F4" s="207"/>
      <c r="G4" s="207"/>
      <c r="H4" s="207"/>
      <c r="I4" s="207"/>
      <c r="N4" s="207"/>
      <c r="O4" s="207"/>
    </row>
    <row r="5" spans="1:16" ht="16.5" customHeight="1">
      <c r="A5" s="308"/>
      <c r="B5" s="207"/>
      <c r="C5" s="207"/>
      <c r="D5" s="207"/>
      <c r="E5" s="207"/>
      <c r="F5" s="207"/>
      <c r="G5" s="207"/>
      <c r="H5" s="207"/>
      <c r="I5" s="207"/>
      <c r="N5" s="207"/>
      <c r="O5" s="207"/>
      <c r="P5" s="265" t="s">
        <v>1221</v>
      </c>
    </row>
    <row r="6" spans="1:16" ht="16.5" customHeight="1">
      <c r="A6" s="308" t="s">
        <v>1250</v>
      </c>
      <c r="B6" s="209"/>
      <c r="C6" s="209"/>
      <c r="D6" s="209"/>
      <c r="E6" s="209"/>
      <c r="F6" s="355" t="s">
        <v>1244</v>
      </c>
      <c r="G6" s="355"/>
      <c r="H6" s="355"/>
      <c r="I6" s="355"/>
      <c r="J6" s="355"/>
      <c r="K6" s="355"/>
      <c r="L6" s="355"/>
      <c r="M6" s="195"/>
      <c r="N6" s="195"/>
      <c r="O6" s="208"/>
    </row>
    <row r="7" spans="1:16" ht="16.5" customHeight="1">
      <c r="A7" s="208"/>
      <c r="B7" s="208"/>
      <c r="C7" s="192"/>
      <c r="D7" s="192"/>
      <c r="E7" s="208"/>
      <c r="F7" s="212" t="s">
        <v>1225</v>
      </c>
      <c r="G7" s="211"/>
      <c r="K7" s="211"/>
      <c r="L7" s="211"/>
      <c r="M7" s="211"/>
      <c r="N7" s="208"/>
      <c r="O7" s="208"/>
    </row>
    <row r="8" spans="1:16" ht="16.5" customHeight="1">
      <c r="A8" s="208"/>
      <c r="B8" s="208"/>
      <c r="C8" s="192"/>
      <c r="D8" s="192"/>
      <c r="E8" s="208"/>
      <c r="F8" s="212" t="s">
        <v>1226</v>
      </c>
      <c r="G8" s="211"/>
      <c r="H8" s="355" t="s">
        <v>84</v>
      </c>
      <c r="I8" s="355"/>
      <c r="J8" s="355"/>
      <c r="K8" s="212"/>
      <c r="L8" s="212"/>
      <c r="M8" s="212"/>
      <c r="N8" s="297" t="s">
        <v>1242</v>
      </c>
      <c r="O8" s="297"/>
      <c r="P8" s="299" t="s">
        <v>1245</v>
      </c>
    </row>
    <row r="9" spans="1:16" ht="16.5" customHeight="1">
      <c r="A9" s="208"/>
      <c r="B9" s="208"/>
      <c r="C9" s="192"/>
      <c r="D9" s="280" t="s">
        <v>36</v>
      </c>
      <c r="E9" s="208"/>
      <c r="F9" s="214" t="s">
        <v>34</v>
      </c>
      <c r="G9" s="211"/>
      <c r="H9" s="214" t="s">
        <v>1227</v>
      </c>
      <c r="I9" s="211"/>
      <c r="J9" s="214" t="s">
        <v>1228</v>
      </c>
      <c r="K9" s="211"/>
      <c r="L9" s="295" t="s">
        <v>35</v>
      </c>
      <c r="M9" s="211"/>
      <c r="N9" s="298" t="s">
        <v>1243</v>
      </c>
      <c r="O9" s="319"/>
      <c r="P9" s="300" t="s">
        <v>1246</v>
      </c>
    </row>
    <row r="10" spans="1:16" ht="16.5" customHeight="1">
      <c r="A10" s="282" t="s">
        <v>1241</v>
      </c>
      <c r="B10" s="208"/>
      <c r="C10" s="192"/>
      <c r="D10" s="192"/>
      <c r="E10" s="208"/>
      <c r="F10" s="211"/>
      <c r="G10" s="211"/>
      <c r="H10" s="211"/>
      <c r="I10" s="211"/>
      <c r="J10" s="211"/>
      <c r="K10" s="211"/>
      <c r="L10" s="211"/>
      <c r="M10" s="211"/>
      <c r="N10" s="208"/>
      <c r="O10" s="208"/>
    </row>
    <row r="11" spans="1:16" ht="16.5" customHeight="1">
      <c r="A11" s="208"/>
      <c r="B11" s="208"/>
      <c r="C11" s="192"/>
      <c r="D11" s="192"/>
      <c r="E11" s="208"/>
      <c r="F11" s="211"/>
      <c r="G11" s="211"/>
      <c r="H11" s="211"/>
      <c r="I11" s="211"/>
      <c r="J11" s="275"/>
      <c r="K11" s="275"/>
      <c r="L11" s="275"/>
      <c r="M11" s="275"/>
      <c r="N11" s="208"/>
      <c r="O11" s="208"/>
    </row>
    <row r="12" spans="1:16" ht="16.5" customHeight="1">
      <c r="A12" s="192" t="s">
        <v>1230</v>
      </c>
      <c r="B12" s="1"/>
      <c r="C12" s="198"/>
      <c r="D12" s="198"/>
      <c r="E12" s="173"/>
      <c r="F12" s="219">
        <v>120000000</v>
      </c>
      <c r="G12" s="219"/>
      <c r="H12" s="219">
        <v>0</v>
      </c>
      <c r="I12" s="219"/>
      <c r="J12" s="219">
        <v>53265761</v>
      </c>
      <c r="K12" s="219">
        <v>0</v>
      </c>
      <c r="L12" s="219">
        <v>173265761</v>
      </c>
      <c r="M12" s="219">
        <v>0</v>
      </c>
      <c r="N12" s="219">
        <v>0</v>
      </c>
      <c r="O12" s="219">
        <v>0</v>
      </c>
      <c r="P12" s="219">
        <v>173265761</v>
      </c>
    </row>
    <row r="13" spans="1:16" ht="16.5" customHeight="1">
      <c r="A13" s="1" t="s">
        <v>1240</v>
      </c>
      <c r="B13" s="1"/>
      <c r="C13" s="198"/>
      <c r="D13" s="198">
        <v>21</v>
      </c>
      <c r="E13" s="173"/>
      <c r="F13" s="219">
        <v>50000000</v>
      </c>
      <c r="G13" s="219"/>
      <c r="H13" s="219">
        <v>0</v>
      </c>
      <c r="I13" s="219"/>
      <c r="J13" s="219">
        <v>0</v>
      </c>
      <c r="K13" s="219">
        <v>0</v>
      </c>
      <c r="L13" s="219">
        <v>50000000</v>
      </c>
      <c r="M13" s="219">
        <v>0</v>
      </c>
      <c r="N13" s="219">
        <v>0</v>
      </c>
      <c r="O13" s="219">
        <v>0</v>
      </c>
      <c r="P13" s="219">
        <v>50000000</v>
      </c>
    </row>
    <row r="14" spans="1:16" ht="16.5" customHeight="1">
      <c r="A14" s="1" t="s">
        <v>1289</v>
      </c>
      <c r="B14" s="1"/>
      <c r="C14" s="198"/>
      <c r="D14" s="198"/>
      <c r="E14" s="173"/>
      <c r="F14" s="219">
        <v>0</v>
      </c>
      <c r="G14" s="219"/>
      <c r="H14" s="219">
        <v>0</v>
      </c>
      <c r="I14" s="219"/>
      <c r="J14" s="219">
        <v>0</v>
      </c>
      <c r="K14" s="219">
        <v>0</v>
      </c>
      <c r="L14" s="219">
        <v>0</v>
      </c>
      <c r="M14" s="219">
        <v>0</v>
      </c>
      <c r="N14" s="219">
        <v>42875000</v>
      </c>
      <c r="O14" s="219">
        <v>0</v>
      </c>
      <c r="P14" s="219">
        <v>42875000</v>
      </c>
    </row>
    <row r="15" spans="1:16" ht="16.5" customHeight="1">
      <c r="A15" s="1" t="s">
        <v>1229</v>
      </c>
      <c r="B15" s="190"/>
      <c r="C15" s="198"/>
      <c r="D15" s="198">
        <v>23</v>
      </c>
      <c r="E15" s="196"/>
      <c r="F15" s="219">
        <v>0</v>
      </c>
      <c r="G15" s="219"/>
      <c r="H15" s="219">
        <v>0</v>
      </c>
      <c r="I15" s="219"/>
      <c r="J15" s="219">
        <v>-50400000</v>
      </c>
      <c r="K15" s="219">
        <v>0</v>
      </c>
      <c r="L15" s="219">
        <v>-50400000</v>
      </c>
      <c r="M15" s="219">
        <v>0</v>
      </c>
      <c r="N15" s="219">
        <v>0</v>
      </c>
      <c r="O15" s="219">
        <v>0</v>
      </c>
      <c r="P15" s="219">
        <v>-50400000</v>
      </c>
    </row>
    <row r="16" spans="1:16" ht="16.5" customHeight="1">
      <c r="A16" s="1" t="s">
        <v>1231</v>
      </c>
      <c r="B16" s="190"/>
      <c r="C16" s="198"/>
      <c r="D16" s="198">
        <v>22</v>
      </c>
      <c r="E16" s="196"/>
      <c r="F16" s="219">
        <v>0</v>
      </c>
      <c r="G16" s="219"/>
      <c r="H16" s="219">
        <v>2663288</v>
      </c>
      <c r="I16" s="219"/>
      <c r="J16" s="219">
        <v>-2663288</v>
      </c>
      <c r="K16" s="219">
        <v>0</v>
      </c>
      <c r="L16" s="219">
        <v>0</v>
      </c>
      <c r="M16" s="219">
        <v>0</v>
      </c>
      <c r="N16" s="219">
        <v>0</v>
      </c>
      <c r="O16" s="219">
        <v>0</v>
      </c>
      <c r="P16" s="219">
        <v>0</v>
      </c>
    </row>
    <row r="17" spans="1:16" ht="16.5" customHeight="1">
      <c r="A17" s="1" t="s">
        <v>1290</v>
      </c>
      <c r="B17" s="190"/>
      <c r="C17" s="198"/>
      <c r="D17" s="198"/>
      <c r="E17" s="196"/>
      <c r="F17" s="219">
        <v>0</v>
      </c>
      <c r="G17" s="219"/>
      <c r="H17" s="219">
        <v>0</v>
      </c>
      <c r="I17" s="219"/>
      <c r="J17" s="219">
        <v>26664348</v>
      </c>
      <c r="K17" s="219">
        <v>0</v>
      </c>
      <c r="L17" s="219">
        <v>26664348</v>
      </c>
      <c r="M17" s="219">
        <v>0</v>
      </c>
      <c r="N17" s="219">
        <v>-1912822</v>
      </c>
      <c r="O17" s="219">
        <v>0</v>
      </c>
      <c r="P17" s="219">
        <v>24751526</v>
      </c>
    </row>
    <row r="18" spans="1:16" ht="16.5" customHeight="1" thickBot="1">
      <c r="A18" s="208" t="s">
        <v>1219</v>
      </c>
      <c r="B18" s="283"/>
      <c r="C18" s="284"/>
      <c r="D18" s="284"/>
      <c r="E18" s="285"/>
      <c r="F18" s="220">
        <v>170000000</v>
      </c>
      <c r="G18" s="219"/>
      <c r="H18" s="220">
        <v>2663288</v>
      </c>
      <c r="I18" s="219"/>
      <c r="J18" s="220">
        <v>26866821</v>
      </c>
      <c r="K18" s="219">
        <v>0</v>
      </c>
      <c r="L18" s="220">
        <v>199530109</v>
      </c>
      <c r="M18" s="219">
        <v>0</v>
      </c>
      <c r="N18" s="220">
        <v>40962178</v>
      </c>
      <c r="O18" s="219">
        <v>0</v>
      </c>
      <c r="P18" s="220">
        <v>240492287</v>
      </c>
    </row>
    <row r="19" spans="1:16" ht="16.5" customHeight="1">
      <c r="A19" s="192"/>
      <c r="B19" s="283"/>
      <c r="C19" s="284"/>
      <c r="D19" s="284"/>
      <c r="E19" s="285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</row>
    <row r="20" spans="1:16" ht="16.5" customHeight="1">
      <c r="A20" s="192" t="s">
        <v>1262</v>
      </c>
      <c r="B20" s="1"/>
      <c r="C20" s="198"/>
      <c r="D20" s="198"/>
      <c r="E20" s="173"/>
      <c r="F20" s="219">
        <v>170000000</v>
      </c>
      <c r="G20" s="219"/>
      <c r="H20" s="219">
        <v>2663288</v>
      </c>
      <c r="I20" s="219"/>
      <c r="J20" s="219">
        <v>26866821</v>
      </c>
      <c r="K20" s="219">
        <v>0</v>
      </c>
      <c r="L20" s="219">
        <v>199530109</v>
      </c>
      <c r="M20" s="219">
        <v>0</v>
      </c>
      <c r="N20" s="219">
        <v>40962178</v>
      </c>
      <c r="O20" s="219">
        <v>0</v>
      </c>
      <c r="P20" s="219">
        <v>240492287</v>
      </c>
    </row>
    <row r="21" spans="1:16" ht="16.5" customHeight="1">
      <c r="A21" s="1" t="s">
        <v>1289</v>
      </c>
      <c r="B21" s="1"/>
      <c r="C21" s="198"/>
      <c r="D21" s="198"/>
      <c r="E21" s="173"/>
      <c r="F21" s="219">
        <v>0</v>
      </c>
      <c r="G21" s="219"/>
      <c r="H21" s="219">
        <v>0</v>
      </c>
      <c r="I21" s="219"/>
      <c r="J21" s="219">
        <v>0</v>
      </c>
      <c r="K21" s="219">
        <v>0</v>
      </c>
      <c r="L21" s="219">
        <v>0</v>
      </c>
      <c r="M21" s="219">
        <v>0</v>
      </c>
      <c r="N21" s="219">
        <v>42875000</v>
      </c>
      <c r="O21" s="219">
        <v>0</v>
      </c>
      <c r="P21" s="219">
        <v>42875000</v>
      </c>
    </row>
    <row r="22" spans="1:16" s="290" customFormat="1" ht="16.5" customHeight="1">
      <c r="A22" s="1" t="s">
        <v>1290</v>
      </c>
      <c r="B22" s="190"/>
      <c r="C22" s="198"/>
      <c r="D22" s="198"/>
      <c r="E22" s="196"/>
      <c r="F22" s="219">
        <v>0</v>
      </c>
      <c r="G22" s="219"/>
      <c r="H22" s="219">
        <v>0</v>
      </c>
      <c r="I22" s="219"/>
      <c r="J22" s="219">
        <v>86618059</v>
      </c>
      <c r="K22" s="219">
        <v>0</v>
      </c>
      <c r="L22" s="219">
        <v>86618059</v>
      </c>
      <c r="M22" s="219">
        <v>0</v>
      </c>
      <c r="N22" s="219">
        <v>-6228992</v>
      </c>
      <c r="O22" s="219">
        <v>0</v>
      </c>
      <c r="P22" s="219">
        <v>80389067</v>
      </c>
    </row>
    <row r="23" spans="1:16" s="290" customFormat="1" ht="16.5" customHeight="1" thickBot="1">
      <c r="A23" s="208" t="s">
        <v>1261</v>
      </c>
      <c r="B23" s="283"/>
      <c r="C23" s="284"/>
      <c r="D23" s="284"/>
      <c r="E23" s="285"/>
      <c r="F23" s="220">
        <v>170000000</v>
      </c>
      <c r="G23" s="219"/>
      <c r="H23" s="220">
        <v>2663288</v>
      </c>
      <c r="I23" s="219"/>
      <c r="J23" s="220">
        <v>113484880</v>
      </c>
      <c r="K23" s="219">
        <v>0</v>
      </c>
      <c r="L23" s="220">
        <v>286148168</v>
      </c>
      <c r="M23" s="219">
        <v>0</v>
      </c>
      <c r="N23" s="220">
        <v>77608186</v>
      </c>
      <c r="O23" s="219">
        <v>0</v>
      </c>
      <c r="P23" s="220">
        <v>363756354</v>
      </c>
    </row>
    <row r="24" spans="1:16" s="290" customFormat="1" ht="16.5" customHeight="1">
      <c r="A24" s="190"/>
      <c r="B24" s="283"/>
      <c r="C24" s="289"/>
      <c r="D24" s="289"/>
      <c r="E24" s="285"/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88"/>
    </row>
    <row r="25" spans="1:16" s="290" customFormat="1" ht="16.5" customHeight="1">
      <c r="A25" s="190"/>
      <c r="B25" s="283"/>
      <c r="C25" s="289"/>
      <c r="D25" s="289"/>
      <c r="E25" s="285"/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88"/>
    </row>
    <row r="26" spans="1:16" s="290" customFormat="1" ht="16.5" customHeight="1">
      <c r="A26" s="190"/>
      <c r="B26" s="283"/>
      <c r="C26" s="289"/>
      <c r="D26" s="289"/>
      <c r="E26" s="285"/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88"/>
    </row>
    <row r="27" spans="1:16" s="290" customFormat="1" ht="16.5" customHeight="1">
      <c r="A27" s="190"/>
      <c r="B27" s="283"/>
      <c r="C27" s="289"/>
      <c r="D27" s="289"/>
      <c r="E27" s="285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88"/>
    </row>
    <row r="28" spans="1:16" s="290" customFormat="1" ht="16.5" customHeight="1">
      <c r="A28" s="190"/>
      <c r="B28" s="283"/>
      <c r="C28" s="289"/>
      <c r="D28" s="289"/>
      <c r="E28" s="285"/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88"/>
    </row>
    <row r="29" spans="1:16" ht="12.6" customHeight="1">
      <c r="A29" s="1"/>
      <c r="B29" s="283"/>
      <c r="C29" s="284"/>
      <c r="D29" s="284"/>
      <c r="E29" s="285"/>
      <c r="F29" s="219"/>
      <c r="G29" s="219"/>
      <c r="H29" s="219"/>
      <c r="I29" s="219"/>
      <c r="J29" s="219"/>
      <c r="K29" s="219"/>
      <c r="L29" s="219"/>
      <c r="M29" s="219"/>
      <c r="N29" s="219"/>
      <c r="O29" s="219"/>
    </row>
    <row r="30" spans="1:16" ht="16.5" customHeight="1">
      <c r="A30" s="173" t="str">
        <f>'P&amp;L'!A47</f>
        <v>The accompanying notes form an integral part of these financial statements.</v>
      </c>
      <c r="B30" s="222"/>
      <c r="C30" s="222"/>
      <c r="D30" s="222"/>
      <c r="E30" s="222"/>
      <c r="F30" s="222"/>
      <c r="G30" s="222"/>
      <c r="H30" s="222"/>
      <c r="I30" s="222"/>
      <c r="J30" s="173"/>
      <c r="K30" s="173"/>
      <c r="L30" s="173"/>
      <c r="M30" s="173"/>
      <c r="N30" s="173"/>
      <c r="O30" s="173"/>
      <c r="P30" s="272">
        <v>5</v>
      </c>
    </row>
  </sheetData>
  <mergeCells count="2">
    <mergeCell ref="H8:J8"/>
    <mergeCell ref="F6:L6"/>
  </mergeCells>
  <pageMargins left="0.78740157480314965" right="0.47244094488188981" top="0.98425196850393704" bottom="0.47244094488188981" header="0.51181102362204722" footer="0.51181102362204722"/>
  <pageSetup paperSize="9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view="pageBreakPreview" zoomScale="130" zoomScaleNormal="100" zoomScaleSheetLayoutView="130" workbookViewId="0">
      <selection activeCell="B15" sqref="B15"/>
    </sheetView>
  </sheetViews>
  <sheetFormatPr defaultColWidth="9.140625" defaultRowHeight="16.5" customHeight="1"/>
  <cols>
    <col min="1" max="1" width="47.7109375" style="173" customWidth="1"/>
    <col min="2" max="2" width="6.28515625" style="173" customWidth="1"/>
    <col min="3" max="3" width="1.7109375" style="173" customWidth="1"/>
    <col min="4" max="4" width="18.7109375" style="173" customWidth="1"/>
    <col min="5" max="5" width="1.85546875" style="173" customWidth="1"/>
    <col min="6" max="6" width="18.7109375" style="173" customWidth="1"/>
    <col min="7" max="7" width="1.7109375" style="173" customWidth="1"/>
    <col min="8" max="8" width="18.7109375" style="173" customWidth="1"/>
    <col min="9" max="9" width="1.7109375" style="223" customWidth="1"/>
    <col min="10" max="10" width="18.7109375" style="173" customWidth="1"/>
    <col min="11" max="16384" width="9.140625" style="173"/>
  </cols>
  <sheetData>
    <row r="1" spans="1:10" s="208" customFormat="1" ht="16.5" customHeight="1">
      <c r="A1" s="189" t="str">
        <f>'P&amp;L'!A1</f>
        <v>SAHATHAI TERMINAL CO., LTD. AND SUBSIDIARY</v>
      </c>
      <c r="B1" s="207"/>
      <c r="C1" s="207"/>
      <c r="D1" s="207"/>
      <c r="E1" s="207"/>
      <c r="F1" s="207"/>
      <c r="G1" s="207"/>
      <c r="H1" s="207"/>
      <c r="I1" s="207"/>
      <c r="J1" s="207"/>
    </row>
    <row r="2" spans="1:10" s="208" customFormat="1" ht="16.5" customHeight="1">
      <c r="A2" s="189" t="s">
        <v>1291</v>
      </c>
      <c r="B2" s="189"/>
      <c r="C2" s="189"/>
      <c r="D2" s="189"/>
      <c r="E2" s="189"/>
      <c r="F2" s="189"/>
      <c r="G2" s="189"/>
      <c r="H2" s="189"/>
      <c r="I2" s="189"/>
      <c r="J2" s="189"/>
    </row>
    <row r="3" spans="1:10" s="208" customFormat="1" ht="16.5" customHeight="1">
      <c r="A3" s="209" t="str">
        <f>'P&amp;L'!A3</f>
        <v xml:space="preserve">FOR THE YEARS ENDED 31 DECEMBER </v>
      </c>
      <c r="B3" s="189"/>
      <c r="C3" s="189"/>
      <c r="D3" s="189"/>
      <c r="E3" s="189"/>
      <c r="F3" s="189"/>
      <c r="G3" s="189"/>
      <c r="H3" s="189"/>
      <c r="I3" s="189"/>
      <c r="J3" s="189"/>
    </row>
    <row r="4" spans="1:10" s="208" customFormat="1" ht="16.5" customHeight="1">
      <c r="A4" s="209"/>
      <c r="B4" s="209"/>
      <c r="C4" s="209"/>
      <c r="D4" s="209"/>
      <c r="E4" s="209"/>
      <c r="F4" s="209"/>
      <c r="G4" s="209"/>
      <c r="H4" s="209"/>
      <c r="I4" s="209"/>
      <c r="J4" s="209"/>
    </row>
    <row r="5" spans="1:10" s="208" customFormat="1" ht="16.5" customHeight="1">
      <c r="A5" s="210"/>
      <c r="B5" s="279"/>
      <c r="C5" s="210"/>
      <c r="D5" s="277"/>
      <c r="E5" s="277"/>
      <c r="F5" s="277"/>
      <c r="G5" s="277"/>
      <c r="H5" s="278"/>
      <c r="I5" s="278"/>
      <c r="J5" s="265" t="s">
        <v>1221</v>
      </c>
    </row>
    <row r="6" spans="1:10" s="208" customFormat="1" ht="16.5" customHeight="1">
      <c r="A6" s="210"/>
      <c r="B6" s="192"/>
      <c r="D6" s="212" t="s">
        <v>1225</v>
      </c>
      <c r="E6" s="211"/>
      <c r="F6" s="355" t="s">
        <v>84</v>
      </c>
      <c r="G6" s="355"/>
      <c r="H6" s="355"/>
      <c r="J6" s="173"/>
    </row>
    <row r="7" spans="1:10" ht="16.5" customHeight="1">
      <c r="A7" s="208"/>
      <c r="B7" s="192"/>
      <c r="C7" s="208"/>
      <c r="D7" s="212" t="s">
        <v>1226</v>
      </c>
      <c r="E7" s="211"/>
      <c r="F7" s="212"/>
      <c r="G7" s="211"/>
      <c r="H7" s="212"/>
      <c r="I7" s="208"/>
      <c r="J7" s="217"/>
    </row>
    <row r="8" spans="1:10" ht="16.5" customHeight="1">
      <c r="A8" s="208"/>
      <c r="B8" s="280" t="s">
        <v>36</v>
      </c>
      <c r="C8" s="208"/>
      <c r="D8" s="214" t="s">
        <v>34</v>
      </c>
      <c r="E8" s="211"/>
      <c r="F8" s="214" t="s">
        <v>1227</v>
      </c>
      <c r="G8" s="211"/>
      <c r="H8" s="214" t="s">
        <v>1228</v>
      </c>
      <c r="I8" s="208"/>
      <c r="J8" s="215" t="s">
        <v>35</v>
      </c>
    </row>
    <row r="9" spans="1:10" ht="16.5" customHeight="1">
      <c r="A9" s="282" t="s">
        <v>1254</v>
      </c>
      <c r="B9" s="281"/>
      <c r="C9" s="208"/>
      <c r="D9" s="211"/>
      <c r="E9" s="211"/>
      <c r="F9" s="211"/>
      <c r="G9" s="211"/>
      <c r="H9" s="211"/>
      <c r="I9" s="208"/>
      <c r="J9" s="217"/>
    </row>
    <row r="10" spans="1:10" ht="16.5" customHeight="1">
      <c r="A10" s="208"/>
      <c r="C10" s="208"/>
      <c r="D10" s="211"/>
      <c r="E10" s="211"/>
      <c r="F10" s="211"/>
      <c r="G10" s="208"/>
      <c r="H10" s="216"/>
      <c r="I10" s="213"/>
      <c r="J10" s="217"/>
    </row>
    <row r="11" spans="1:10" ht="16.5" customHeight="1">
      <c r="A11" s="218" t="s">
        <v>1218</v>
      </c>
      <c r="B11" s="196"/>
      <c r="C11" s="196"/>
      <c r="D11" s="219">
        <v>120000000</v>
      </c>
      <c r="E11" s="219"/>
      <c r="F11" s="219">
        <v>0</v>
      </c>
      <c r="G11" s="219"/>
      <c r="H11" s="219">
        <v>53265761</v>
      </c>
      <c r="I11" s="219"/>
      <c r="J11" s="219">
        <v>173265761</v>
      </c>
    </row>
    <row r="12" spans="1:10" ht="16.5" customHeight="1">
      <c r="A12" s="287" t="s">
        <v>1240</v>
      </c>
      <c r="B12" s="198">
        <v>21</v>
      </c>
      <c r="C12" s="196"/>
      <c r="D12" s="219">
        <v>50000000</v>
      </c>
      <c r="E12" s="219"/>
      <c r="F12" s="219">
        <v>0</v>
      </c>
      <c r="G12" s="219"/>
      <c r="H12" s="219">
        <v>0</v>
      </c>
      <c r="I12" s="219"/>
      <c r="J12" s="219">
        <v>50000000</v>
      </c>
    </row>
    <row r="13" spans="1:10" ht="16.5" customHeight="1">
      <c r="A13" s="1" t="s">
        <v>1229</v>
      </c>
      <c r="B13" s="198">
        <v>23</v>
      </c>
      <c r="C13" s="196"/>
      <c r="D13" s="219">
        <v>0</v>
      </c>
      <c r="E13" s="219"/>
      <c r="F13" s="219">
        <v>0</v>
      </c>
      <c r="G13" s="219"/>
      <c r="H13" s="219">
        <v>-50400000</v>
      </c>
      <c r="I13" s="219"/>
      <c r="J13" s="219">
        <v>-50400000</v>
      </c>
    </row>
    <row r="14" spans="1:10" ht="16.5" customHeight="1">
      <c r="A14" s="1" t="s">
        <v>1231</v>
      </c>
      <c r="B14" s="198">
        <v>22</v>
      </c>
      <c r="C14" s="196"/>
      <c r="D14" s="219">
        <v>0</v>
      </c>
      <c r="E14" s="219"/>
      <c r="F14" s="219">
        <v>2663288</v>
      </c>
      <c r="G14" s="219"/>
      <c r="H14" s="219">
        <v>-2663288</v>
      </c>
      <c r="I14" s="219"/>
      <c r="J14" s="219">
        <v>0</v>
      </c>
    </row>
    <row r="15" spans="1:10" ht="16.5" customHeight="1">
      <c r="A15" s="173" t="s">
        <v>5</v>
      </c>
      <c r="B15" s="198"/>
      <c r="C15" s="196"/>
      <c r="D15" s="219">
        <v>0</v>
      </c>
      <c r="E15" s="219"/>
      <c r="F15" s="219">
        <v>0</v>
      </c>
      <c r="G15" s="219"/>
      <c r="H15" s="219">
        <v>33701147</v>
      </c>
      <c r="I15" s="219"/>
      <c r="J15" s="219">
        <v>33701147</v>
      </c>
    </row>
    <row r="16" spans="1:10" ht="16.5" customHeight="1" thickBot="1">
      <c r="A16" s="208" t="s">
        <v>1219</v>
      </c>
      <c r="D16" s="220">
        <v>170000000</v>
      </c>
      <c r="E16" s="219"/>
      <c r="F16" s="220">
        <v>2663288</v>
      </c>
      <c r="G16" s="219"/>
      <c r="H16" s="220">
        <v>33903620</v>
      </c>
      <c r="I16" s="219"/>
      <c r="J16" s="220">
        <v>206566908</v>
      </c>
    </row>
    <row r="17" spans="1:10" ht="16.5" customHeight="1">
      <c r="I17" s="198"/>
    </row>
    <row r="18" spans="1:10" ht="16.5" customHeight="1">
      <c r="A18" s="218" t="s">
        <v>1263</v>
      </c>
      <c r="B18" s="196"/>
      <c r="C18" s="196"/>
      <c r="D18" s="219">
        <v>170000000</v>
      </c>
      <c r="E18" s="219"/>
      <c r="F18" s="219">
        <v>2663288</v>
      </c>
      <c r="G18" s="219"/>
      <c r="H18" s="219">
        <v>33903620</v>
      </c>
      <c r="I18" s="219"/>
      <c r="J18" s="219">
        <v>206566908</v>
      </c>
    </row>
    <row r="19" spans="1:10" ht="16.5" customHeight="1">
      <c r="A19" s="1" t="s">
        <v>5</v>
      </c>
      <c r="B19" s="221"/>
      <c r="C19" s="196"/>
      <c r="D19" s="219">
        <v>0</v>
      </c>
      <c r="E19" s="219"/>
      <c r="F19" s="219">
        <v>0</v>
      </c>
      <c r="G19" s="219"/>
      <c r="H19" s="219">
        <v>101931475</v>
      </c>
      <c r="I19" s="219"/>
      <c r="J19" s="219">
        <v>101931475</v>
      </c>
    </row>
    <row r="20" spans="1:10" ht="16.5" hidden="1" customHeight="1">
      <c r="A20" s="1" t="s">
        <v>1279</v>
      </c>
      <c r="B20" s="196"/>
      <c r="C20" s="196"/>
      <c r="D20" s="219" t="e">
        <v>#REF!</v>
      </c>
      <c r="E20" s="219"/>
      <c r="F20" s="219" t="e">
        <v>#REF!</v>
      </c>
      <c r="G20" s="219"/>
      <c r="H20" s="219" t="e">
        <v>#REF!</v>
      </c>
      <c r="I20" s="219"/>
      <c r="J20" s="219" t="e">
        <v>#REF!</v>
      </c>
    </row>
    <row r="21" spans="1:10" ht="16.5" customHeight="1" thickBot="1">
      <c r="A21" s="208" t="s">
        <v>1261</v>
      </c>
      <c r="D21" s="220">
        <v>170000000</v>
      </c>
      <c r="E21" s="219"/>
      <c r="F21" s="220">
        <v>2663288</v>
      </c>
      <c r="G21" s="219"/>
      <c r="H21" s="220">
        <v>135835095</v>
      </c>
      <c r="I21" s="219"/>
      <c r="J21" s="220">
        <v>308498383</v>
      </c>
    </row>
    <row r="22" spans="1:10" ht="16.5" customHeight="1">
      <c r="I22" s="198"/>
    </row>
    <row r="23" spans="1:10" ht="16.5" customHeight="1">
      <c r="I23" s="198"/>
    </row>
    <row r="24" spans="1:10" ht="16.5" customHeight="1">
      <c r="I24" s="198"/>
    </row>
    <row r="25" spans="1:10" ht="16.5" customHeight="1">
      <c r="I25" s="198"/>
    </row>
    <row r="26" spans="1:10" ht="16.5" customHeight="1">
      <c r="I26" s="198"/>
    </row>
    <row r="27" spans="1:10" ht="16.5" customHeight="1">
      <c r="I27" s="198"/>
    </row>
    <row r="28" spans="1:10" ht="16.5" customHeight="1">
      <c r="I28" s="198"/>
    </row>
    <row r="29" spans="1:10" ht="16.5" customHeight="1">
      <c r="I29" s="198"/>
    </row>
    <row r="30" spans="1:10" ht="13.15" customHeight="1">
      <c r="I30" s="198"/>
    </row>
    <row r="31" spans="1:10" ht="16.5" customHeight="1">
      <c r="A31" s="173" t="str">
        <f>'P&amp;L'!A47</f>
        <v>The accompanying notes form an integral part of these financial statements.</v>
      </c>
      <c r="I31" s="198"/>
      <c r="J31" s="173">
        <v>6</v>
      </c>
    </row>
    <row r="32" spans="1:10" ht="16.5" customHeight="1">
      <c r="B32" s="222"/>
      <c r="C32" s="222"/>
      <c r="D32" s="222"/>
      <c r="E32" s="222"/>
      <c r="F32" s="222"/>
      <c r="G32" s="222"/>
      <c r="H32" s="222"/>
      <c r="I32" s="222"/>
    </row>
    <row r="33" spans="1:9" ht="16.5" customHeight="1">
      <c r="A33" s="222"/>
      <c r="B33" s="222"/>
      <c r="C33" s="222"/>
      <c r="D33" s="222"/>
      <c r="E33" s="222"/>
      <c r="F33" s="222"/>
      <c r="G33" s="222"/>
      <c r="H33" s="222"/>
      <c r="I33" s="222"/>
    </row>
  </sheetData>
  <customSheetViews>
    <customSheetView guid="{8C9F6386-ABC8-44AB-AAD5-EE2F6F7BDE85}" showPageBreaks="1" view="pageBreakPreview" showRuler="0" topLeftCell="A31">
      <selection activeCell="B33" sqref="B33"/>
    </customSheetView>
  </customSheetViews>
  <mergeCells count="1">
    <mergeCell ref="F6:H6"/>
  </mergeCells>
  <phoneticPr fontId="0" type="noConversion"/>
  <pageMargins left="0.78740157480314965" right="0.47244094488188981" top="0.98425196850393704" bottom="0.47244094488188981" header="0.51181102362204722" footer="0.51181102362204722"/>
  <pageSetup paperSize="9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46"/>
  <sheetViews>
    <sheetView view="pageBreakPreview" topLeftCell="A31" zoomScale="130" zoomScaleNormal="100" zoomScaleSheetLayoutView="130" workbookViewId="0">
      <selection activeCell="E41" sqref="E41"/>
    </sheetView>
  </sheetViews>
  <sheetFormatPr defaultColWidth="9.140625" defaultRowHeight="16.5" customHeight="1"/>
  <cols>
    <col min="1" max="1" width="3.42578125" style="1" customWidth="1"/>
    <col min="2" max="2" width="42.7109375" style="1" customWidth="1"/>
    <col min="3" max="3" width="9.85546875" style="1" customWidth="1"/>
    <col min="4" max="4" width="1.7109375" style="1" customWidth="1"/>
    <col min="5" max="5" width="9.85546875" style="1" customWidth="1"/>
    <col min="6" max="6" width="1.7109375" style="1" customWidth="1"/>
    <col min="7" max="7" width="9.85546875" style="1" customWidth="1"/>
    <col min="8" max="8" width="1.7109375" style="1" customWidth="1"/>
    <col min="9" max="9" width="9.85546875" style="199" customWidth="1"/>
    <col min="10" max="16384" width="9.140625" style="1"/>
  </cols>
  <sheetData>
    <row r="1" spans="1:9" ht="16.5" customHeight="1">
      <c r="A1" s="189" t="str">
        <f>'P&amp;L'!A1</f>
        <v>SAHATHAI TERMINAL CO., LTD. AND SUBSIDIARY</v>
      </c>
    </row>
    <row r="2" spans="1:9" ht="16.5" customHeight="1">
      <c r="A2" s="189" t="s">
        <v>57</v>
      </c>
    </row>
    <row r="3" spans="1:9" ht="16.5" customHeight="1">
      <c r="A3" s="189" t="str">
        <f>'P&amp;L'!A3</f>
        <v xml:space="preserve">FOR THE YEARS ENDED 31 DECEMBER </v>
      </c>
    </row>
    <row r="4" spans="1:9" ht="16.5" customHeight="1">
      <c r="A4" s="189"/>
    </row>
    <row r="5" spans="1:9" ht="16.5" customHeight="1">
      <c r="A5" s="189"/>
      <c r="I5" s="265" t="s">
        <v>1221</v>
      </c>
    </row>
    <row r="6" spans="1:9" ht="16.5" customHeight="1">
      <c r="B6" s="191"/>
      <c r="C6" s="354" t="s">
        <v>1241</v>
      </c>
      <c r="D6" s="354"/>
      <c r="E6" s="354"/>
      <c r="F6" s="268"/>
      <c r="G6" s="353" t="s">
        <v>1254</v>
      </c>
      <c r="H6" s="353"/>
      <c r="I6" s="353"/>
    </row>
    <row r="7" spans="1:9" ht="16.5" customHeight="1">
      <c r="B7" s="191"/>
      <c r="C7" s="311" t="str">
        <f>'P&amp;L'!F7</f>
        <v>2016</v>
      </c>
      <c r="D7" s="191"/>
      <c r="E7" s="311" t="str">
        <f>'P&amp;L'!H7</f>
        <v>2015</v>
      </c>
      <c r="F7" s="271"/>
      <c r="G7" s="311" t="str">
        <f>'P&amp;L'!J7</f>
        <v>2016</v>
      </c>
      <c r="H7" s="191"/>
      <c r="I7" s="311" t="str">
        <f>'P&amp;L'!L7</f>
        <v>2015</v>
      </c>
    </row>
    <row r="8" spans="1:9" ht="16.5" customHeight="1">
      <c r="A8" s="192" t="s">
        <v>49</v>
      </c>
      <c r="B8" s="191"/>
      <c r="C8" s="191"/>
      <c r="D8" s="191"/>
      <c r="E8" s="191"/>
      <c r="F8" s="191"/>
      <c r="G8" s="191"/>
      <c r="H8" s="191"/>
      <c r="I8" s="191"/>
    </row>
    <row r="9" spans="1:9" ht="16.5" customHeight="1">
      <c r="A9" s="1" t="s">
        <v>85</v>
      </c>
      <c r="B9" s="190"/>
      <c r="C9" s="200">
        <v>66604804</v>
      </c>
      <c r="D9" s="190"/>
      <c r="E9" s="200">
        <v>32736273</v>
      </c>
      <c r="F9" s="190"/>
      <c r="G9" s="200">
        <v>90485590</v>
      </c>
      <c r="H9" s="200"/>
      <c r="I9" s="200">
        <v>42550707</v>
      </c>
    </row>
    <row r="10" spans="1:9" ht="16.5" customHeight="1">
      <c r="A10" s="192" t="s">
        <v>1304</v>
      </c>
      <c r="B10" s="201"/>
      <c r="C10" s="200"/>
      <c r="D10" s="201"/>
      <c r="E10" s="200"/>
      <c r="F10" s="201"/>
      <c r="G10" s="200"/>
      <c r="H10" s="197"/>
      <c r="I10" s="200"/>
    </row>
    <row r="11" spans="1:9" ht="16.5" customHeight="1">
      <c r="A11" s="192" t="s">
        <v>77</v>
      </c>
      <c r="B11" s="201"/>
      <c r="C11" s="200"/>
      <c r="D11" s="201"/>
      <c r="E11" s="200"/>
      <c r="F11" s="201"/>
      <c r="G11" s="200"/>
      <c r="H11" s="197"/>
      <c r="I11" s="200"/>
    </row>
    <row r="12" spans="1:9" ht="16.5" customHeight="1">
      <c r="A12" s="1" t="s">
        <v>1255</v>
      </c>
      <c r="C12" s="200">
        <v>77274564</v>
      </c>
      <c r="E12" s="200">
        <v>61650190</v>
      </c>
      <c r="F12" s="201"/>
      <c r="G12" s="200">
        <v>76194675</v>
      </c>
      <c r="H12" s="200"/>
      <c r="I12" s="200">
        <v>61650190</v>
      </c>
    </row>
    <row r="13" spans="1:9" ht="16.5" customHeight="1">
      <c r="A13" s="1" t="s">
        <v>1312</v>
      </c>
      <c r="C13" s="200">
        <v>218734</v>
      </c>
      <c r="E13" s="200">
        <v>0</v>
      </c>
      <c r="F13" s="201"/>
      <c r="G13" s="200">
        <v>0</v>
      </c>
      <c r="H13" s="200"/>
      <c r="I13" s="200">
        <v>0</v>
      </c>
    </row>
    <row r="14" spans="1:9" ht="16.5" customHeight="1">
      <c r="A14" s="1" t="s">
        <v>1299</v>
      </c>
      <c r="C14" s="200">
        <v>147313</v>
      </c>
      <c r="E14" s="200">
        <v>0</v>
      </c>
      <c r="F14" s="201"/>
      <c r="G14" s="200">
        <v>147313</v>
      </c>
      <c r="H14" s="200"/>
      <c r="I14" s="200">
        <v>0</v>
      </c>
    </row>
    <row r="15" spans="1:9" ht="16.5" customHeight="1">
      <c r="A15" s="1" t="s">
        <v>1286</v>
      </c>
      <c r="C15" s="200">
        <v>6976258</v>
      </c>
      <c r="E15" s="200">
        <v>744503</v>
      </c>
      <c r="F15" s="201"/>
      <c r="G15" s="200">
        <v>6976258</v>
      </c>
      <c r="H15" s="200"/>
      <c r="I15" s="200">
        <v>744503</v>
      </c>
    </row>
    <row r="16" spans="1:9" ht="16.5" customHeight="1">
      <c r="A16" s="1" t="s">
        <v>1321</v>
      </c>
      <c r="C16" s="200">
        <v>3923024</v>
      </c>
      <c r="E16" s="200">
        <v>3194178</v>
      </c>
      <c r="F16" s="201"/>
      <c r="G16" s="200">
        <v>3923024</v>
      </c>
      <c r="H16" s="200"/>
      <c r="I16" s="200">
        <v>3194178</v>
      </c>
    </row>
    <row r="17" spans="1:9" ht="16.5" customHeight="1">
      <c r="A17" s="1" t="s">
        <v>80</v>
      </c>
      <c r="C17" s="202">
        <v>30122998</v>
      </c>
      <c r="E17" s="202">
        <v>26324821</v>
      </c>
      <c r="F17" s="201"/>
      <c r="G17" s="202">
        <v>23395872</v>
      </c>
      <c r="H17" s="200"/>
      <c r="I17" s="202">
        <v>24456331</v>
      </c>
    </row>
    <row r="18" spans="1:9" ht="16.5" customHeight="1">
      <c r="A18" s="192" t="s">
        <v>6</v>
      </c>
      <c r="B18" s="192"/>
      <c r="C18" s="200"/>
      <c r="D18" s="192"/>
      <c r="E18" s="200"/>
      <c r="F18" s="192"/>
      <c r="G18" s="200"/>
      <c r="H18" s="203"/>
      <c r="I18" s="200"/>
    </row>
    <row r="19" spans="1:9" ht="16.5" customHeight="1">
      <c r="A19" s="192" t="s">
        <v>78</v>
      </c>
      <c r="B19" s="192"/>
      <c r="C19" s="200">
        <v>185267695</v>
      </c>
      <c r="D19" s="192"/>
      <c r="E19" s="200">
        <v>124649965</v>
      </c>
      <c r="F19" s="192"/>
      <c r="G19" s="200">
        <v>201122732</v>
      </c>
      <c r="H19" s="203"/>
      <c r="I19" s="200">
        <v>132595909</v>
      </c>
    </row>
    <row r="20" spans="1:9" s="194" customFormat="1" ht="16.5" customHeight="1">
      <c r="A20" s="192" t="s">
        <v>7</v>
      </c>
      <c r="C20" s="200"/>
      <c r="E20" s="200"/>
      <c r="G20" s="200"/>
      <c r="H20" s="204"/>
      <c r="I20" s="200"/>
    </row>
    <row r="21" spans="1:9" s="194" customFormat="1" ht="16.5" customHeight="1">
      <c r="A21" s="1"/>
      <c r="B21" s="193" t="s">
        <v>52</v>
      </c>
      <c r="C21" s="200">
        <v>2555148</v>
      </c>
      <c r="D21" s="193"/>
      <c r="E21" s="200">
        <v>-52516057</v>
      </c>
      <c r="F21" s="193"/>
      <c r="G21" s="200">
        <v>2567088</v>
      </c>
      <c r="H21" s="205"/>
      <c r="I21" s="200">
        <v>-52516057</v>
      </c>
    </row>
    <row r="22" spans="1:9" s="194" customFormat="1" ht="16.5" customHeight="1">
      <c r="A22" s="1"/>
      <c r="B22" s="193" t="s">
        <v>54</v>
      </c>
      <c r="C22" s="200">
        <v>-43635970</v>
      </c>
      <c r="D22" s="193"/>
      <c r="E22" s="200">
        <v>640231</v>
      </c>
      <c r="F22" s="193"/>
      <c r="G22" s="200">
        <v>-50321607</v>
      </c>
      <c r="H22" s="205"/>
      <c r="I22" s="200">
        <v>164651</v>
      </c>
    </row>
    <row r="23" spans="1:9" s="194" customFormat="1" ht="16.5" customHeight="1">
      <c r="A23" s="1"/>
      <c r="B23" s="193" t="s">
        <v>63</v>
      </c>
      <c r="C23" s="200">
        <v>-9690173</v>
      </c>
      <c r="D23" s="193"/>
      <c r="E23" s="200">
        <v>6360449</v>
      </c>
      <c r="F23" s="193"/>
      <c r="G23" s="200">
        <v>-9690173</v>
      </c>
      <c r="H23" s="205"/>
      <c r="I23" s="200">
        <v>6360449</v>
      </c>
    </row>
    <row r="24" spans="1:9" s="194" customFormat="1" ht="16.5" customHeight="1">
      <c r="A24" s="1"/>
      <c r="B24" s="193" t="s">
        <v>1264</v>
      </c>
      <c r="C24" s="200">
        <v>-886675</v>
      </c>
      <c r="D24" s="193"/>
      <c r="E24" s="200">
        <v>-6945425</v>
      </c>
      <c r="F24" s="193"/>
      <c r="G24" s="200">
        <v>-886675</v>
      </c>
      <c r="H24" s="205"/>
      <c r="I24" s="200">
        <v>-6945425</v>
      </c>
    </row>
    <row r="25" spans="1:9" s="194" customFormat="1" ht="16.5" customHeight="1">
      <c r="A25" s="1"/>
      <c r="B25" s="193" t="s">
        <v>1265</v>
      </c>
      <c r="C25" s="200">
        <v>3684211</v>
      </c>
      <c r="D25" s="193"/>
      <c r="E25" s="200">
        <v>2593869.1000000015</v>
      </c>
      <c r="F25" s="193"/>
      <c r="G25" s="200">
        <v>3684211</v>
      </c>
      <c r="H25" s="205"/>
      <c r="I25" s="200">
        <v>6278080.1000000015</v>
      </c>
    </row>
    <row r="26" spans="1:9" s="194" customFormat="1" ht="16.5" customHeight="1">
      <c r="A26" s="1"/>
      <c r="B26" s="193" t="s">
        <v>37</v>
      </c>
      <c r="C26" s="200">
        <v>-27010806</v>
      </c>
      <c r="D26" s="193"/>
      <c r="E26" s="200">
        <v>5248946</v>
      </c>
      <c r="F26" s="193"/>
      <c r="G26" s="200">
        <v>-1075216</v>
      </c>
      <c r="H26" s="205"/>
      <c r="I26" s="200">
        <v>1974889.9</v>
      </c>
    </row>
    <row r="27" spans="1:9" ht="16.5" customHeight="1">
      <c r="B27" s="193" t="s">
        <v>1267</v>
      </c>
      <c r="C27" s="200">
        <v>0</v>
      </c>
      <c r="D27" s="193"/>
      <c r="E27" s="200">
        <v>0</v>
      </c>
      <c r="F27" s="193"/>
      <c r="G27" s="200">
        <v>-11278764</v>
      </c>
      <c r="H27" s="205"/>
      <c r="I27" s="200">
        <v>0</v>
      </c>
    </row>
    <row r="28" spans="1:9" ht="16.5" customHeight="1">
      <c r="B28" s="193" t="s">
        <v>50</v>
      </c>
      <c r="C28" s="200">
        <v>4012537</v>
      </c>
      <c r="D28" s="193"/>
      <c r="E28" s="200">
        <v>-18488329</v>
      </c>
      <c r="F28" s="193"/>
      <c r="G28" s="200">
        <v>1836587</v>
      </c>
      <c r="H28" s="205"/>
      <c r="I28" s="200">
        <v>-14133429</v>
      </c>
    </row>
    <row r="29" spans="1:9" ht="16.5" customHeight="1">
      <c r="A29" s="192" t="s">
        <v>8</v>
      </c>
      <c r="C29" s="200"/>
      <c r="E29" s="200"/>
      <c r="G29" s="200"/>
      <c r="H29" s="205"/>
      <c r="I29" s="200"/>
    </row>
    <row r="30" spans="1:9" ht="16.5" customHeight="1">
      <c r="B30" s="193" t="s">
        <v>48</v>
      </c>
      <c r="C30" s="200">
        <v>36982573</v>
      </c>
      <c r="D30" s="193"/>
      <c r="E30" s="200">
        <v>15099841</v>
      </c>
      <c r="F30" s="193"/>
      <c r="G30" s="200">
        <v>35637490</v>
      </c>
      <c r="H30" s="205"/>
      <c r="I30" s="200">
        <v>15099841</v>
      </c>
    </row>
    <row r="31" spans="1:9" ht="16.5" customHeight="1">
      <c r="B31" s="193" t="s">
        <v>64</v>
      </c>
      <c r="C31" s="200">
        <v>30283804</v>
      </c>
      <c r="D31" s="193"/>
      <c r="E31" s="200">
        <v>60512951</v>
      </c>
      <c r="F31" s="193"/>
      <c r="G31" s="200">
        <v>3862639</v>
      </c>
      <c r="H31" s="205"/>
      <c r="I31" s="200">
        <v>60512951</v>
      </c>
    </row>
    <row r="32" spans="1:9" ht="16.5" customHeight="1">
      <c r="B32" s="193" t="s">
        <v>38</v>
      </c>
      <c r="C32" s="200">
        <v>11944099</v>
      </c>
      <c r="D32" s="193"/>
      <c r="E32" s="200">
        <v>8759433</v>
      </c>
      <c r="F32" s="193"/>
      <c r="G32" s="200">
        <v>11717679</v>
      </c>
      <c r="H32" s="205"/>
      <c r="I32" s="200">
        <v>7829566</v>
      </c>
    </row>
    <row r="33" spans="1:9" ht="16.5" customHeight="1">
      <c r="B33" s="193" t="s">
        <v>44</v>
      </c>
      <c r="C33" s="200">
        <v>4650631</v>
      </c>
      <c r="D33" s="193"/>
      <c r="E33" s="200">
        <v>9043673</v>
      </c>
      <c r="F33" s="193"/>
      <c r="G33" s="200">
        <v>3546659</v>
      </c>
      <c r="H33" s="205"/>
      <c r="I33" s="200">
        <v>9043673</v>
      </c>
    </row>
    <row r="34" spans="1:9" ht="16.5" customHeight="1">
      <c r="B34" s="244" t="s">
        <v>1271</v>
      </c>
      <c r="C34" s="200">
        <v>8446904</v>
      </c>
      <c r="D34" s="193"/>
      <c r="E34" s="200">
        <v>0</v>
      </c>
      <c r="F34" s="193"/>
      <c r="G34" s="200">
        <v>8446904</v>
      </c>
      <c r="H34" s="205"/>
      <c r="I34" s="200">
        <v>0</v>
      </c>
    </row>
    <row r="35" spans="1:9" ht="16.5" customHeight="1">
      <c r="B35" s="244" t="s">
        <v>1307</v>
      </c>
      <c r="C35" s="200">
        <v>0</v>
      </c>
      <c r="D35" s="193"/>
      <c r="E35" s="200">
        <v>0</v>
      </c>
      <c r="F35" s="193"/>
      <c r="G35" s="200">
        <v>0</v>
      </c>
      <c r="H35" s="205"/>
      <c r="I35" s="200">
        <v>13440000</v>
      </c>
    </row>
    <row r="36" spans="1:9" ht="16.5" customHeight="1">
      <c r="B36" s="244" t="s">
        <v>1305</v>
      </c>
      <c r="C36" s="202">
        <v>7524259</v>
      </c>
      <c r="D36" s="193"/>
      <c r="E36" s="202">
        <v>4181557</v>
      </c>
      <c r="F36" s="193"/>
      <c r="G36" s="202">
        <v>7524259</v>
      </c>
      <c r="H36" s="205"/>
      <c r="I36" s="202">
        <v>4181557</v>
      </c>
    </row>
    <row r="37" spans="1:9" ht="16.5" customHeight="1">
      <c r="A37" s="192" t="s">
        <v>9</v>
      </c>
      <c r="C37" s="318">
        <v>214128237</v>
      </c>
      <c r="E37" s="318">
        <v>159141104.09999999</v>
      </c>
      <c r="G37" s="318">
        <v>206693813</v>
      </c>
      <c r="H37" s="205"/>
      <c r="I37" s="318">
        <v>183886656</v>
      </c>
    </row>
    <row r="38" spans="1:9" ht="16.5" customHeight="1">
      <c r="A38" s="192"/>
      <c r="B38" s="193" t="s">
        <v>60</v>
      </c>
      <c r="C38" s="200">
        <v>-28821901</v>
      </c>
      <c r="D38" s="193"/>
      <c r="E38" s="200">
        <v>-25827383</v>
      </c>
      <c r="F38" s="190"/>
      <c r="G38" s="200">
        <v>-23140809</v>
      </c>
      <c r="H38" s="197"/>
      <c r="I38" s="200">
        <v>-23958893</v>
      </c>
    </row>
    <row r="39" spans="1:9" ht="16.5" customHeight="1">
      <c r="A39" s="192"/>
      <c r="B39" s="193" t="s">
        <v>1272</v>
      </c>
      <c r="C39" s="200">
        <v>9405398</v>
      </c>
      <c r="D39" s="193"/>
      <c r="E39" s="200">
        <v>14746434.109999999</v>
      </c>
      <c r="F39" s="190"/>
      <c r="G39" s="200">
        <v>9405398</v>
      </c>
      <c r="H39" s="197"/>
      <c r="I39" s="200">
        <v>14746434.109999999</v>
      </c>
    </row>
    <row r="40" spans="1:9" ht="16.5" customHeight="1">
      <c r="A40" s="190"/>
      <c r="B40" s="193" t="s">
        <v>1</v>
      </c>
      <c r="C40" s="202">
        <v>-8748196</v>
      </c>
      <c r="D40" s="193"/>
      <c r="E40" s="202">
        <v>-19588015.109999999</v>
      </c>
      <c r="F40" s="201"/>
      <c r="G40" s="202">
        <v>-8747404</v>
      </c>
      <c r="H40" s="197"/>
      <c r="I40" s="202">
        <v>-19588015.109999999</v>
      </c>
    </row>
    <row r="41" spans="1:9" ht="16.5" customHeight="1">
      <c r="A41" s="192" t="s">
        <v>10</v>
      </c>
      <c r="B41" s="201"/>
      <c r="C41" s="202">
        <v>185963538</v>
      </c>
      <c r="D41" s="201"/>
      <c r="E41" s="202">
        <v>128472140.09999998</v>
      </c>
      <c r="F41" s="201"/>
      <c r="G41" s="202">
        <v>184210998</v>
      </c>
      <c r="H41" s="197"/>
      <c r="I41" s="202">
        <v>155086182</v>
      </c>
    </row>
    <row r="42" spans="1:9" ht="16.5" customHeight="1">
      <c r="A42" s="192"/>
      <c r="B42" s="201"/>
      <c r="C42" s="201"/>
      <c r="D42" s="201"/>
      <c r="E42" s="200"/>
      <c r="F42" s="201"/>
      <c r="G42" s="200"/>
      <c r="H42" s="197"/>
      <c r="I42" s="200"/>
    </row>
    <row r="43" spans="1:9" ht="16.5" customHeight="1">
      <c r="A43" s="192"/>
      <c r="B43" s="201"/>
      <c r="C43" s="201"/>
      <c r="D43" s="201"/>
      <c r="E43" s="200"/>
      <c r="F43" s="201"/>
      <c r="G43" s="200"/>
      <c r="H43" s="197"/>
      <c r="I43" s="200"/>
    </row>
    <row r="44" spans="1:9" ht="16.5" customHeight="1">
      <c r="A44" s="192"/>
      <c r="B44" s="201"/>
      <c r="C44" s="201"/>
      <c r="D44" s="201"/>
      <c r="E44" s="200"/>
      <c r="F44" s="201"/>
      <c r="G44" s="200"/>
      <c r="H44" s="197"/>
      <c r="I44" s="200"/>
    </row>
    <row r="45" spans="1:9" ht="13.15" customHeight="1">
      <c r="A45" s="192"/>
      <c r="B45" s="201"/>
      <c r="C45" s="201"/>
      <c r="D45" s="201"/>
      <c r="E45" s="200"/>
      <c r="F45" s="201"/>
      <c r="G45" s="200"/>
      <c r="H45" s="197"/>
      <c r="I45" s="200"/>
    </row>
    <row r="46" spans="1:9" ht="16.5" customHeight="1">
      <c r="A46" s="173" t="s">
        <v>46</v>
      </c>
      <c r="B46" s="173"/>
      <c r="C46" s="173"/>
      <c r="D46" s="173"/>
      <c r="E46" s="173"/>
      <c r="F46" s="173"/>
      <c r="G46" s="173"/>
      <c r="H46" s="173"/>
      <c r="I46" s="206">
        <v>7</v>
      </c>
    </row>
  </sheetData>
  <mergeCells count="2">
    <mergeCell ref="G6:I6"/>
    <mergeCell ref="C6:E6"/>
  </mergeCells>
  <phoneticPr fontId="12" type="noConversion"/>
  <pageMargins left="0.78740157480314965" right="0.47244094488188981" top="0.98425196850393704" bottom="0.47244094488188981" header="0.51181102362204722" footer="0.51181102362204722"/>
  <pageSetup paperSize="9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view="pageBreakPreview" topLeftCell="A31" zoomScale="130" zoomScaleNormal="100" zoomScaleSheetLayoutView="130" workbookViewId="0">
      <selection activeCell="E40" sqref="E40"/>
    </sheetView>
  </sheetViews>
  <sheetFormatPr defaultColWidth="9.140625" defaultRowHeight="16.5" customHeight="1"/>
  <cols>
    <col min="1" max="1" width="2.7109375" style="321" customWidth="1"/>
    <col min="2" max="2" width="44.5703125" style="321" customWidth="1"/>
    <col min="3" max="3" width="9.5703125" style="321" customWidth="1"/>
    <col min="4" max="4" width="1.85546875" style="321" customWidth="1"/>
    <col min="5" max="5" width="9.7109375" style="321" customWidth="1"/>
    <col min="6" max="6" width="1.85546875" style="321" customWidth="1"/>
    <col min="7" max="7" width="9.5703125" style="321" customWidth="1"/>
    <col min="8" max="8" width="1.85546875" style="321" customWidth="1"/>
    <col min="9" max="9" width="9.42578125" style="321" customWidth="1"/>
    <col min="10" max="16384" width="9.140625" style="321"/>
  </cols>
  <sheetData>
    <row r="1" spans="1:9" ht="16.5" customHeight="1">
      <c r="A1" s="320" t="str">
        <f>'P&amp;L'!A1</f>
        <v>SAHATHAI TERMINAL CO., LTD. AND SUBSIDIARY</v>
      </c>
    </row>
    <row r="2" spans="1:9" ht="16.5" customHeight="1">
      <c r="A2" s="320" t="s">
        <v>11</v>
      </c>
    </row>
    <row r="3" spans="1:9" ht="16.5" customHeight="1">
      <c r="A3" s="320" t="str">
        <f>'P&amp;L'!A3</f>
        <v xml:space="preserve">FOR THE YEARS ENDED 31 DECEMBER </v>
      </c>
    </row>
    <row r="4" spans="1:9" ht="16.5" customHeight="1">
      <c r="A4" s="320"/>
    </row>
    <row r="5" spans="1:9" ht="16.5" customHeight="1">
      <c r="A5" s="320"/>
      <c r="I5" s="322" t="s">
        <v>1221</v>
      </c>
    </row>
    <row r="6" spans="1:9" ht="16.5" customHeight="1">
      <c r="B6" s="323"/>
      <c r="C6" s="357" t="s">
        <v>1241</v>
      </c>
      <c r="D6" s="357"/>
      <c r="E6" s="357"/>
      <c r="F6" s="324"/>
      <c r="G6" s="356" t="s">
        <v>1254</v>
      </c>
      <c r="H6" s="356"/>
      <c r="I6" s="356"/>
    </row>
    <row r="7" spans="1:9" ht="16.5" customHeight="1">
      <c r="B7" s="323"/>
      <c r="C7" s="325" t="str">
        <f>'P&amp;L'!F7</f>
        <v>2016</v>
      </c>
      <c r="D7" s="323"/>
      <c r="E7" s="325" t="str">
        <f>'P&amp;L'!H7</f>
        <v>2015</v>
      </c>
      <c r="F7" s="326"/>
      <c r="G7" s="325" t="str">
        <f>'P&amp;L'!J7</f>
        <v>2016</v>
      </c>
      <c r="H7" s="326"/>
      <c r="I7" s="325" t="str">
        <f>'P&amp;L'!L7</f>
        <v>2015</v>
      </c>
    </row>
    <row r="8" spans="1:9" ht="16.5" customHeight="1">
      <c r="A8" s="327" t="s">
        <v>2</v>
      </c>
      <c r="G8" s="328"/>
      <c r="I8" s="328"/>
    </row>
    <row r="9" spans="1:9" ht="16.5" customHeight="1">
      <c r="A9" s="327"/>
      <c r="B9" s="321" t="s">
        <v>1238</v>
      </c>
      <c r="C9" s="329">
        <v>0</v>
      </c>
      <c r="E9" s="329">
        <v>44052</v>
      </c>
      <c r="G9" s="329">
        <v>0</v>
      </c>
      <c r="I9" s="329">
        <v>44052</v>
      </c>
    </row>
    <row r="10" spans="1:9" ht="16.5" customHeight="1">
      <c r="A10" s="327"/>
      <c r="B10" s="321" t="s">
        <v>1297</v>
      </c>
      <c r="C10" s="329">
        <v>0</v>
      </c>
      <c r="E10" s="329">
        <v>40000000</v>
      </c>
      <c r="G10" s="329">
        <v>0</v>
      </c>
      <c r="I10" s="329">
        <v>40000000</v>
      </c>
    </row>
    <row r="11" spans="1:9" ht="16.5" customHeight="1">
      <c r="A11" s="327"/>
      <c r="B11" s="321" t="s">
        <v>1298</v>
      </c>
      <c r="C11" s="329">
        <v>0</v>
      </c>
      <c r="E11" s="329">
        <v>0</v>
      </c>
      <c r="G11" s="329">
        <v>-16000000</v>
      </c>
      <c r="I11" s="329">
        <v>0</v>
      </c>
    </row>
    <row r="12" spans="1:9" ht="16.5" customHeight="1">
      <c r="A12" s="327"/>
      <c r="B12" s="321" t="s">
        <v>1284</v>
      </c>
      <c r="C12" s="329">
        <v>0</v>
      </c>
      <c r="E12" s="329">
        <v>0</v>
      </c>
      <c r="G12" s="329">
        <v>-44625000</v>
      </c>
      <c r="I12" s="329">
        <v>-44625000</v>
      </c>
    </row>
    <row r="13" spans="1:9" ht="16.5" customHeight="1">
      <c r="A13" s="327"/>
      <c r="B13" s="321" t="s">
        <v>1285</v>
      </c>
      <c r="C13" s="329">
        <v>-2000000</v>
      </c>
      <c r="E13" s="329">
        <v>0</v>
      </c>
      <c r="G13" s="329">
        <v>-2000000</v>
      </c>
      <c r="I13" s="329">
        <v>0</v>
      </c>
    </row>
    <row r="14" spans="1:9" ht="16.5" customHeight="1">
      <c r="A14" s="327"/>
      <c r="B14" s="321" t="s">
        <v>1204</v>
      </c>
      <c r="C14" s="329">
        <v>50701</v>
      </c>
      <c r="E14" s="329">
        <v>0</v>
      </c>
      <c r="G14" s="329">
        <v>50701</v>
      </c>
      <c r="I14" s="329">
        <v>0</v>
      </c>
    </row>
    <row r="15" spans="1:9" ht="16.5" customHeight="1">
      <c r="A15" s="327"/>
      <c r="B15" s="330" t="s">
        <v>65</v>
      </c>
      <c r="C15" s="329">
        <v>-255747686</v>
      </c>
      <c r="E15" s="329">
        <v>-331576166</v>
      </c>
      <c r="G15" s="329">
        <v>-20620532</v>
      </c>
      <c r="I15" s="329">
        <v>-149038833</v>
      </c>
    </row>
    <row r="16" spans="1:9" ht="16.5" customHeight="1">
      <c r="A16" s="327"/>
      <c r="B16" s="330" t="s">
        <v>1323</v>
      </c>
      <c r="C16" s="329">
        <v>-13848930</v>
      </c>
      <c r="E16" s="329">
        <v>-2709300</v>
      </c>
      <c r="G16" s="329">
        <v>-13466930</v>
      </c>
      <c r="I16" s="329">
        <v>-2709300</v>
      </c>
    </row>
    <row r="17" spans="1:9" ht="16.5" customHeight="1">
      <c r="A17" s="327"/>
      <c r="B17" s="330" t="s">
        <v>1306</v>
      </c>
      <c r="C17" s="329">
        <v>-7500000</v>
      </c>
      <c r="E17" s="329">
        <v>-11287241</v>
      </c>
      <c r="G17" s="329">
        <v>-7500000</v>
      </c>
      <c r="I17" s="329">
        <v>-11287241</v>
      </c>
    </row>
    <row r="18" spans="1:9" ht="16.5" customHeight="1">
      <c r="A18" s="327" t="s">
        <v>66</v>
      </c>
      <c r="C18" s="331">
        <v>-279045915</v>
      </c>
      <c r="E18" s="331">
        <v>-305528655</v>
      </c>
      <c r="G18" s="331">
        <v>-104161761</v>
      </c>
      <c r="I18" s="331">
        <v>-167616322</v>
      </c>
    </row>
    <row r="19" spans="1:9" ht="16.5" customHeight="1">
      <c r="A19" s="327"/>
      <c r="C19" s="329"/>
      <c r="E19" s="329"/>
      <c r="G19" s="329"/>
      <c r="I19" s="329"/>
    </row>
    <row r="20" spans="1:9" ht="16.5" customHeight="1">
      <c r="A20" s="327" t="s">
        <v>67</v>
      </c>
      <c r="C20" s="329"/>
      <c r="E20" s="329"/>
      <c r="G20" s="329"/>
      <c r="I20" s="329"/>
    </row>
    <row r="21" spans="1:9" ht="16.5" customHeight="1">
      <c r="A21" s="327"/>
      <c r="B21" s="321" t="s">
        <v>1313</v>
      </c>
      <c r="C21" s="329">
        <v>283127</v>
      </c>
      <c r="E21" s="329">
        <v>1914</v>
      </c>
      <c r="G21" s="329">
        <v>-1914</v>
      </c>
      <c r="I21" s="329">
        <v>1914</v>
      </c>
    </row>
    <row r="22" spans="1:9" ht="16.5" customHeight="1">
      <c r="A22" s="327"/>
      <c r="B22" s="321" t="s">
        <v>1292</v>
      </c>
      <c r="C22" s="329">
        <v>0</v>
      </c>
      <c r="E22" s="329">
        <v>50000000</v>
      </c>
      <c r="G22" s="329">
        <v>0</v>
      </c>
      <c r="I22" s="329">
        <v>50000000</v>
      </c>
    </row>
    <row r="23" spans="1:9" ht="16.5" customHeight="1">
      <c r="A23" s="327"/>
      <c r="B23" s="321" t="s">
        <v>1205</v>
      </c>
      <c r="C23" s="329">
        <v>-8486001</v>
      </c>
      <c r="E23" s="329">
        <v>-3113495</v>
      </c>
      <c r="G23" s="329">
        <v>-6772868</v>
      </c>
      <c r="I23" s="329">
        <v>-3113495</v>
      </c>
    </row>
    <row r="24" spans="1:9" ht="16.5" customHeight="1">
      <c r="A24" s="327"/>
      <c r="B24" s="321" t="s">
        <v>1293</v>
      </c>
      <c r="C24" s="329">
        <v>143892180</v>
      </c>
      <c r="E24" s="329">
        <v>221000000</v>
      </c>
      <c r="G24" s="329">
        <v>21501000</v>
      </c>
      <c r="I24" s="329">
        <v>86000000</v>
      </c>
    </row>
    <row r="25" spans="1:9" ht="16.5" customHeight="1">
      <c r="A25" s="327"/>
      <c r="B25" s="321" t="s">
        <v>1294</v>
      </c>
      <c r="C25" s="329">
        <v>-111794417</v>
      </c>
      <c r="E25" s="329">
        <v>-91558399</v>
      </c>
      <c r="G25" s="329">
        <v>-111794417</v>
      </c>
      <c r="I25" s="329">
        <v>-91558399</v>
      </c>
    </row>
    <row r="26" spans="1:9" ht="16.5" customHeight="1">
      <c r="A26" s="327"/>
      <c r="B26" s="321" t="s">
        <v>1234</v>
      </c>
      <c r="C26" s="329">
        <v>0</v>
      </c>
      <c r="E26" s="329">
        <v>50000000</v>
      </c>
      <c r="G26" s="329">
        <v>0</v>
      </c>
      <c r="I26" s="329">
        <v>50000000</v>
      </c>
    </row>
    <row r="27" spans="1:9" ht="16.5" customHeight="1">
      <c r="A27" s="327"/>
      <c r="B27" s="321" t="s">
        <v>1252</v>
      </c>
      <c r="C27" s="329">
        <v>42875000</v>
      </c>
      <c r="E27" s="329">
        <v>42875000</v>
      </c>
      <c r="G27" s="329">
        <v>0</v>
      </c>
      <c r="I27" s="329">
        <v>0</v>
      </c>
    </row>
    <row r="28" spans="1:9" ht="16.5" customHeight="1">
      <c r="B28" s="321" t="s">
        <v>1239</v>
      </c>
      <c r="C28" s="329">
        <v>0</v>
      </c>
      <c r="E28" s="329">
        <v>-50400000</v>
      </c>
      <c r="G28" s="329">
        <v>0</v>
      </c>
      <c r="I28" s="329">
        <v>-50400000</v>
      </c>
    </row>
    <row r="29" spans="1:9" s="332" customFormat="1" ht="16.5" customHeight="1">
      <c r="A29" s="327" t="s">
        <v>1295</v>
      </c>
      <c r="B29" s="321"/>
      <c r="C29" s="331">
        <v>66769889</v>
      </c>
      <c r="D29" s="321"/>
      <c r="E29" s="331">
        <v>218805020</v>
      </c>
      <c r="G29" s="331">
        <v>-97068199</v>
      </c>
      <c r="I29" s="331">
        <v>40930020</v>
      </c>
    </row>
    <row r="30" spans="1:9" s="332" customFormat="1" ht="16.5" customHeight="1">
      <c r="A30" s="327"/>
      <c r="B30" s="321"/>
      <c r="C30" s="329"/>
      <c r="D30" s="321"/>
      <c r="E30" s="329"/>
      <c r="G30" s="329"/>
      <c r="I30" s="329"/>
    </row>
    <row r="31" spans="1:9" ht="16.5" customHeight="1">
      <c r="A31" s="333" t="s">
        <v>1296</v>
      </c>
      <c r="B31" s="327"/>
      <c r="C31" s="329">
        <v>-26312488</v>
      </c>
      <c r="D31" s="334"/>
      <c r="E31" s="329">
        <v>41748505.099999964</v>
      </c>
      <c r="F31" s="335"/>
      <c r="G31" s="329">
        <v>-17018962</v>
      </c>
      <c r="I31" s="329">
        <v>28399880</v>
      </c>
    </row>
    <row r="32" spans="1:9" ht="16.5" customHeight="1">
      <c r="A32" s="333" t="s">
        <v>61</v>
      </c>
      <c r="B32" s="336"/>
      <c r="C32" s="337">
        <v>63736229</v>
      </c>
      <c r="D32" s="336"/>
      <c r="E32" s="337">
        <v>21987724</v>
      </c>
      <c r="G32" s="337">
        <v>50387604</v>
      </c>
      <c r="I32" s="337">
        <v>21987724</v>
      </c>
    </row>
    <row r="33" spans="1:15" ht="16.5" customHeight="1" thickBot="1">
      <c r="A33" s="333" t="s">
        <v>62</v>
      </c>
      <c r="B33" s="335"/>
      <c r="C33" s="338">
        <v>37423741</v>
      </c>
      <c r="D33" s="335"/>
      <c r="E33" s="338">
        <v>63736229.099999964</v>
      </c>
      <c r="G33" s="338">
        <v>33368642</v>
      </c>
      <c r="I33" s="338">
        <v>50387604</v>
      </c>
    </row>
    <row r="34" spans="1:15" ht="16.5" customHeight="1">
      <c r="A34" s="339"/>
      <c r="B34" s="335"/>
      <c r="C34" s="335"/>
      <c r="D34" s="335"/>
      <c r="E34" s="329"/>
      <c r="F34" s="329"/>
      <c r="G34" s="329"/>
    </row>
    <row r="35" spans="1:15" s="342" customFormat="1" ht="16.5" customHeight="1">
      <c r="A35" s="333" t="s">
        <v>1274</v>
      </c>
      <c r="B35" s="340"/>
      <c r="C35" s="340"/>
      <c r="D35" s="340"/>
      <c r="E35" s="341"/>
      <c r="F35" s="341"/>
      <c r="G35" s="341"/>
      <c r="I35" s="343"/>
      <c r="J35" s="341"/>
      <c r="K35" s="341"/>
      <c r="L35" s="341"/>
      <c r="M35" s="341"/>
      <c r="N35" s="341"/>
      <c r="O35" s="341"/>
    </row>
    <row r="36" spans="1:15" s="342" customFormat="1" ht="16.5" customHeight="1">
      <c r="A36" s="321"/>
      <c r="B36" s="321" t="s">
        <v>1275</v>
      </c>
      <c r="C36" s="329">
        <v>10000000</v>
      </c>
      <c r="D36" s="327"/>
      <c r="E36" s="329">
        <v>17500000</v>
      </c>
      <c r="F36" s="321"/>
      <c r="G36" s="329">
        <v>10000000</v>
      </c>
      <c r="H36" s="321"/>
      <c r="I36" s="329">
        <v>17500000</v>
      </c>
      <c r="J36" s="344"/>
      <c r="K36" s="341"/>
      <c r="L36" s="341"/>
      <c r="M36" s="341"/>
      <c r="N36" s="341"/>
      <c r="O36" s="341"/>
    </row>
    <row r="37" spans="1:15" ht="16.5" customHeight="1">
      <c r="B37" s="321" t="s">
        <v>1276</v>
      </c>
      <c r="C37" s="329">
        <v>115120914</v>
      </c>
      <c r="D37" s="327"/>
      <c r="E37" s="329">
        <v>7350000</v>
      </c>
      <c r="G37" s="329">
        <v>50100000</v>
      </c>
      <c r="I37" s="329">
        <v>7350000</v>
      </c>
    </row>
    <row r="38" spans="1:15" ht="16.5" customHeight="1">
      <c r="B38" s="321" t="s">
        <v>1277</v>
      </c>
      <c r="C38" s="329">
        <v>119337967</v>
      </c>
      <c r="D38" s="327"/>
      <c r="E38" s="329">
        <v>0</v>
      </c>
      <c r="G38" s="329">
        <v>7061507</v>
      </c>
      <c r="I38" s="329">
        <v>0</v>
      </c>
    </row>
    <row r="39" spans="1:15" ht="16.5" customHeight="1">
      <c r="B39" s="345"/>
      <c r="C39" s="345"/>
      <c r="D39" s="345"/>
      <c r="E39" s="344"/>
      <c r="F39" s="344"/>
      <c r="G39" s="344"/>
      <c r="I39" s="346"/>
    </row>
    <row r="40" spans="1:15" ht="16.5" customHeight="1">
      <c r="J40" s="347"/>
    </row>
    <row r="45" spans="1:15" ht="11.45" customHeight="1"/>
    <row r="46" spans="1:15" ht="16.5" customHeight="1">
      <c r="A46" s="342" t="s">
        <v>46</v>
      </c>
      <c r="B46" s="342"/>
      <c r="C46" s="342"/>
      <c r="D46" s="342"/>
      <c r="E46" s="342"/>
      <c r="F46" s="342"/>
      <c r="G46" s="342"/>
      <c r="H46" s="342"/>
      <c r="I46" s="342">
        <v>8</v>
      </c>
    </row>
  </sheetData>
  <mergeCells count="2">
    <mergeCell ref="G6:I6"/>
    <mergeCell ref="C6:E6"/>
  </mergeCells>
  <phoneticPr fontId="12" type="noConversion"/>
  <pageMargins left="0.78740157480314965" right="0.47244094488188981" top="0.98425196850393704" bottom="0.47244094488188981" header="0.51181102362204722" footer="0.51181102362204722"/>
  <pageSetup paperSize="9" fitToHeight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2.75"/>
  <sheetData>
    <row r="1" spans="1:2">
      <c r="A1" t="s">
        <v>17</v>
      </c>
      <c r="B1" t="s">
        <v>18</v>
      </c>
    </row>
    <row r="2" spans="1:2">
      <c r="A2" t="s">
        <v>19</v>
      </c>
      <c r="B2" t="s">
        <v>20</v>
      </c>
    </row>
    <row r="3" spans="1:2">
      <c r="A3" t="s">
        <v>21</v>
      </c>
      <c r="B3" t="s">
        <v>22</v>
      </c>
    </row>
    <row r="4" spans="1:2">
      <c r="A4" t="s">
        <v>23</v>
      </c>
      <c r="B4" t="s">
        <v>24</v>
      </c>
    </row>
    <row r="5" spans="1:2">
      <c r="A5" t="s">
        <v>25</v>
      </c>
      <c r="B5" t="s">
        <v>26</v>
      </c>
    </row>
    <row r="6" spans="1:2">
      <c r="A6" t="s">
        <v>27</v>
      </c>
      <c r="B6" t="s">
        <v>28</v>
      </c>
    </row>
    <row r="7" spans="1:2">
      <c r="A7" t="s">
        <v>29</v>
      </c>
      <c r="B7" t="s">
        <v>30</v>
      </c>
    </row>
    <row r="8" spans="1:2">
      <c r="A8" t="s">
        <v>31</v>
      </c>
      <c r="B8" t="s">
        <v>32</v>
      </c>
    </row>
  </sheetData>
  <customSheetViews>
    <customSheetView guid="{8C9F6386-ABC8-44AB-AAD5-EE2F6F7BDE85}" state="hidden" showRuler="0"/>
  </customSheetViews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4" ma:contentTypeDescription="Create a new document." ma:contentTypeScope="" ma:versionID="bb4dd202092f949043ea18f835891512">
  <xsd:schema xmlns:xsd="http://www.w3.org/2001/XMLSchema" xmlns:xs="http://www.w3.org/2001/XMLSchema" xmlns:p="http://schemas.microsoft.com/office/2006/metadata/properties" xmlns:ns2="76267dab-5fbc-40b3-b094-37ede3b14e0f" xmlns:ns3="a5c08846-fde5-474e-af84-f34de52b0383" targetNamespace="http://schemas.microsoft.com/office/2006/metadata/properties" ma:root="true" ma:fieldsID="6f0ad2d0a73018c39eabb805f7293e7f" ns2:_="" ns3:_="">
    <xsd:import namespace="76267dab-5fbc-40b3-b094-37ede3b14e0f"/>
    <xsd:import namespace="a5c08846-fde5-474e-af84-f34de52b03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629164-90B9-4414-8501-4C13BA494E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FE1E9C-4ED9-4DD0-89BD-C02415A56049}">
  <ds:schemaRefs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a5c08846-fde5-474e-af84-f34de52b0383"/>
    <ds:schemaRef ds:uri="76267dab-5fbc-40b3-b094-37ede3b14e0f"/>
  </ds:schemaRefs>
</ds:datastoreItem>
</file>

<file path=customXml/itemProps3.xml><?xml version="1.0" encoding="utf-8"?>
<ds:datastoreItem xmlns:ds="http://schemas.openxmlformats.org/officeDocument/2006/customXml" ds:itemID="{EE0F1A33-6F44-4D12-941D-4E369CAF53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9</vt:i4>
      </vt:variant>
    </vt:vector>
  </HeadingPairs>
  <TitlesOfParts>
    <vt:vector size="21" baseType="lpstr">
      <vt:lpstr>TB by primary old</vt:lpstr>
      <vt:lpstr>ส่วนปรับปรุงเพิ่มเติมสนง</vt:lpstr>
      <vt:lpstr>TB by account old</vt:lpstr>
      <vt:lpstr>Asset</vt:lpstr>
      <vt:lpstr>Liabilities</vt:lpstr>
      <vt:lpstr>equity</vt:lpstr>
      <vt:lpstr>P&amp;L</vt:lpstr>
      <vt:lpstr>Change conso</vt:lpstr>
      <vt:lpstr>Change</vt:lpstr>
      <vt:lpstr>cash flow</vt:lpstr>
      <vt:lpstr>cash flow 2</vt:lpstr>
      <vt:lpstr>GT_Custom</vt:lpstr>
      <vt:lpstr>Asset!Print_Area</vt:lpstr>
      <vt:lpstr>'cash flow'!Print_Area</vt:lpstr>
      <vt:lpstr>'cash flow 2'!Print_Area</vt:lpstr>
      <vt:lpstr>Change!Print_Area</vt:lpstr>
      <vt:lpstr>'Change conso'!Print_Area</vt:lpstr>
      <vt:lpstr>equity!Print_Area</vt:lpstr>
      <vt:lpstr>Liabilities!Print_Area</vt:lpstr>
      <vt:lpstr>'P&amp;L'!Print_Area</vt:lpstr>
      <vt:lpstr>ส่วนปรับปรุงเพิ่มเติมสนง!Print_Area</vt:lpstr>
    </vt:vector>
  </TitlesOfParts>
  <Company>Grant Thornton Thailand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Worravit Auesapsakul</cp:lastModifiedBy>
  <cp:lastPrinted>2017-04-27T03:48:23Z</cp:lastPrinted>
  <dcterms:created xsi:type="dcterms:W3CDTF">2003-01-17T10:37:32Z</dcterms:created>
  <dcterms:modified xsi:type="dcterms:W3CDTF">2017-11-14T07:13:41Z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</Properties>
</file>