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00" yWindow="-150" windowWidth="10215" windowHeight="8370" activeTab="4"/>
  </bookViews>
  <sheets>
    <sheet name="BL" sheetId="1" r:id="rId1"/>
    <sheet name="IN" sheetId="3" r:id="rId2"/>
    <sheet name="SH-Conso-10-11" sheetId="2" r:id="rId3"/>
    <sheet name="SH-Separate-12-13" sheetId="5" r:id="rId4"/>
    <sheet name="CF-14-16" sheetId="4" r:id="rId5"/>
  </sheets>
  <definedNames>
    <definedName name="_xlnm.Print_Area" localSheetId="0">BL!$A$1:$K$67</definedName>
    <definedName name="_xlnm.Print_Area" localSheetId="4">'CF-14-16'!$A$1:$I$78</definedName>
    <definedName name="_xlnm.Print_Area" localSheetId="1">IN!$A$1:$I$45</definedName>
    <definedName name="_xlnm.Print_Area" localSheetId="2">'SH-Conso-10-11'!$A$1:$P$54</definedName>
    <definedName name="_xlnm.Print_Area" localSheetId="3">'SH-Separate-12-13'!$A$1:$P$47</definedName>
  </definedNames>
  <calcPr calcId="124519"/>
</workbook>
</file>

<file path=xl/calcChain.xml><?xml version="1.0" encoding="utf-8"?>
<calcChain xmlns="http://schemas.openxmlformats.org/spreadsheetml/2006/main">
  <c r="I42" i="3"/>
  <c r="G42"/>
  <c r="E42"/>
  <c r="E81" i="4"/>
  <c r="C81"/>
  <c r="F65" i="1"/>
  <c r="I48" i="4"/>
  <c r="G48"/>
  <c r="E48"/>
  <c r="C48"/>
  <c r="N43" i="2"/>
  <c r="P43"/>
  <c r="I21" i="3"/>
  <c r="G21"/>
  <c r="G23"/>
  <c r="G26"/>
  <c r="E21"/>
  <c r="C21"/>
  <c r="P39" i="5"/>
  <c r="P15"/>
  <c r="P16"/>
  <c r="P14"/>
  <c r="P10"/>
  <c r="P18" i="2"/>
  <c r="N18"/>
  <c r="P17"/>
  <c r="P16"/>
  <c r="P42"/>
  <c r="P10"/>
  <c r="P11"/>
  <c r="D12"/>
  <c r="H12"/>
  <c r="J12"/>
  <c r="N12"/>
  <c r="P12"/>
  <c r="J18"/>
  <c r="D25"/>
  <c r="H25"/>
  <c r="J25"/>
  <c r="D36"/>
  <c r="I41" i="3"/>
  <c r="N20" i="5"/>
  <c r="P20"/>
  <c r="G41" i="3"/>
  <c r="N43" i="5"/>
  <c r="E41" i="3"/>
  <c r="N22" i="2"/>
  <c r="N23" s="1"/>
  <c r="N25" s="1"/>
  <c r="N36" s="1"/>
  <c r="C41" i="3"/>
  <c r="N48" i="2"/>
  <c r="P48" s="1"/>
  <c r="I77" i="4"/>
  <c r="I81"/>
  <c r="G77"/>
  <c r="G81"/>
  <c r="E77"/>
  <c r="C77"/>
  <c r="P38" i="5"/>
  <c r="P37"/>
  <c r="D33"/>
  <c r="D46"/>
  <c r="I56" i="4"/>
  <c r="E56"/>
  <c r="J44" i="2"/>
  <c r="P37"/>
  <c r="I13" i="3"/>
  <c r="I23"/>
  <c r="I26"/>
  <c r="E13"/>
  <c r="K51" i="1"/>
  <c r="K52"/>
  <c r="K46"/>
  <c r="F51"/>
  <c r="F46"/>
  <c r="F52"/>
  <c r="F67"/>
  <c r="K27"/>
  <c r="K17"/>
  <c r="K29"/>
  <c r="F27"/>
  <c r="F17"/>
  <c r="F29"/>
  <c r="F68"/>
  <c r="D17"/>
  <c r="D29"/>
  <c r="J23" i="5"/>
  <c r="J33"/>
  <c r="J46"/>
  <c r="H23"/>
  <c r="H33"/>
  <c r="M64" i="1"/>
  <c r="M65" s="1"/>
  <c r="M67" s="1"/>
  <c r="H64"/>
  <c r="H65" s="1"/>
  <c r="H67" s="1"/>
  <c r="M51"/>
  <c r="M52"/>
  <c r="M46"/>
  <c r="H51"/>
  <c r="H46"/>
  <c r="H52"/>
  <c r="M27"/>
  <c r="H27"/>
  <c r="M17"/>
  <c r="M29"/>
  <c r="H17"/>
  <c r="H29"/>
  <c r="C56" i="4"/>
  <c r="D46" i="1"/>
  <c r="D52"/>
  <c r="I46"/>
  <c r="I17"/>
  <c r="I29"/>
  <c r="I27"/>
  <c r="I51"/>
  <c r="I52"/>
  <c r="D51"/>
  <c r="C13" i="3"/>
  <c r="C23"/>
  <c r="C26"/>
  <c r="D27" i="1"/>
  <c r="G13" i="3"/>
  <c r="G56" i="4"/>
  <c r="H46" i="5"/>
  <c r="D51" i="2"/>
  <c r="D38"/>
  <c r="H36"/>
  <c r="J36"/>
  <c r="H51"/>
  <c r="H38"/>
  <c r="J51"/>
  <c r="J38"/>
  <c r="E23" i="3"/>
  <c r="E26"/>
  <c r="N21" i="2"/>
  <c r="P21"/>
  <c r="P23" s="1"/>
  <c r="P25" s="1"/>
  <c r="E8" i="4"/>
  <c r="E20"/>
  <c r="E33" s="1"/>
  <c r="E58" s="1"/>
  <c r="E62" s="1"/>
  <c r="E79" s="1"/>
  <c r="E44" i="3"/>
  <c r="I44"/>
  <c r="N19" i="5"/>
  <c r="P19"/>
  <c r="P21" s="1"/>
  <c r="P23" s="1"/>
  <c r="I8" i="4"/>
  <c r="I20"/>
  <c r="I33" s="1"/>
  <c r="I58" s="1"/>
  <c r="I62" s="1"/>
  <c r="I79" s="1"/>
  <c r="G8"/>
  <c r="G20"/>
  <c r="G33" s="1"/>
  <c r="G58" s="1"/>
  <c r="G62" s="1"/>
  <c r="G79" s="1"/>
  <c r="G44" i="3"/>
  <c r="N42" i="5"/>
  <c r="P42" s="1"/>
  <c r="P44" s="1"/>
  <c r="P22" i="2"/>
  <c r="P43" i="5"/>
  <c r="N44"/>
  <c r="N21"/>
  <c r="N23" s="1"/>
  <c r="N44" i="2"/>
  <c r="P44"/>
  <c r="C8" i="4"/>
  <c r="C20"/>
  <c r="C33" s="1"/>
  <c r="C58" s="1"/>
  <c r="C62" s="1"/>
  <c r="C79" s="1"/>
  <c r="C44" i="3"/>
  <c r="N47" i="2"/>
  <c r="P47" s="1"/>
  <c r="C42" i="3"/>
  <c r="N49" i="2"/>
  <c r="P49"/>
  <c r="K64" i="1" l="1"/>
  <c r="K65" s="1"/>
  <c r="K67" s="1"/>
  <c r="K68" s="1"/>
  <c r="N33" i="5"/>
  <c r="N38" i="2"/>
  <c r="P36"/>
  <c r="P38" s="1"/>
  <c r="N51"/>
  <c r="D64" i="1" s="1"/>
  <c r="D65" s="1"/>
  <c r="D67" s="1"/>
  <c r="D68" s="1"/>
  <c r="P51" i="2"/>
  <c r="R51" s="1"/>
  <c r="P33" i="5" l="1"/>
  <c r="P46" s="1"/>
  <c r="N46"/>
  <c r="I64" i="1" s="1"/>
  <c r="I65" s="1"/>
  <c r="I67" s="1"/>
  <c r="I68" s="1"/>
</calcChain>
</file>

<file path=xl/sharedStrings.xml><?xml version="1.0" encoding="utf-8"?>
<sst xmlns="http://schemas.openxmlformats.org/spreadsheetml/2006/main" count="533" uniqueCount="169">
  <si>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</si>
  <si>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</si>
  <si>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</si>
  <si>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</si>
  <si>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</si>
  <si>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</si>
  <si>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</si>
  <si>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</si>
  <si>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</si>
  <si>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</si>
  <si>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>รวมหนี้สินหมุนเวียน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</si>
  <si>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</si>
  <si>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</si>
  <si>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</si>
  <si>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</si>
  <si>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</si>
  <si>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>สินทรัพย์</t>
  </si>
  <si>
    <t>งบการเงินรวม</t>
  </si>
  <si>
    <t>-</t>
  </si>
  <si>
    <t>งบกระแสเงินสด</t>
  </si>
  <si>
    <t>กระแสเงินสดจากกิจกรรมดำเนินงาน</t>
  </si>
  <si>
    <t>ลูกหนี้การค้า</t>
  </si>
  <si>
    <t>สินทรัพย์หมุนเวียนอื่น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</si>
  <si>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</si>
  <si>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</si>
  <si>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ส่วนเกิน</t>
  </si>
  <si>
    <t>บริษัท มูราโมโต้ อีเล็คตรอน (ประเทศไทย) จำกัด (มหาชน) และบริษัทย่อย</t>
  </si>
  <si>
    <t xml:space="preserve">สินทรัพย์หมุนเวียนอื่น 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</si>
  <si>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</si>
  <si>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</si>
  <si>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</si>
  <si>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</si>
  <si>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   สำรองตามกฎหมาย</t>
  </si>
  <si>
    <t>รวมส่วนของผู้ถือหุ้น</t>
  </si>
  <si>
    <t>หนี้สินและส่วนของผู้ถือหุ้น</t>
  </si>
  <si>
    <t>รวมหนี้สินและส่วนของผู้ถือหุ้น</t>
  </si>
  <si>
    <t>รายได้จากการขาย</t>
  </si>
  <si>
    <t>ต้นทุนขาย</t>
  </si>
  <si>
    <t>สำรองตาม</t>
  </si>
  <si>
    <t>กฎหมาย</t>
  </si>
  <si>
    <t>ยังไม่ได้จัดสรร</t>
  </si>
  <si>
    <t>รายการปรับปรุง</t>
  </si>
  <si>
    <t>งบแสดงการเปลี่ยนแปลงส่วนของผู้ถือหุ้น</t>
  </si>
  <si>
    <t>สินทรัพย์ไม่หมุนเวียนอื่น</t>
  </si>
  <si>
    <t xml:space="preserve">   ทุนที่ออกและชำระแล้ว  </t>
  </si>
  <si>
    <t>(บาท)</t>
  </si>
  <si>
    <t xml:space="preserve">สินค้าคงเหลือ </t>
  </si>
  <si>
    <t xml:space="preserve">ที่ดิน อาคารและอุปกรณ์ </t>
  </si>
  <si>
    <t>ภาษีเงินได้ค้างจ่าย</t>
  </si>
  <si>
    <t>ค่าเสื่อมราคาและรายจ่ายตัดบัญชี</t>
  </si>
  <si>
    <t>การเปลี่ยนแปลงในสินทรัพย์และหนี้สินดำเนินงาน</t>
  </si>
  <si>
    <t>ซื้อที่ดิน อาคารและอุปกรณ์</t>
  </si>
  <si>
    <t>สินทรัพย์ไม่มีตัวตน</t>
  </si>
  <si>
    <t>ซื้อสินทรัพย์ไม่มีตัวตน</t>
  </si>
  <si>
    <t>งบการเงินเฉพาะกิจการ</t>
  </si>
  <si>
    <t>เงินให้กู้ยืมระยะสั้นแก่กิจการที่เกี่ยวข้องกัน</t>
  </si>
  <si>
    <t>เงินลงทุนในบริษัทย่อย</t>
  </si>
  <si>
    <t>กำไรจากอัตราแลกเปลี่ยนสุทธิ</t>
  </si>
  <si>
    <t xml:space="preserve">   จัดสรรแล้ว</t>
  </si>
  <si>
    <t>หุ้นทุนซื้อคืน</t>
  </si>
  <si>
    <t>ขายที่ดิน อาคารและอุปกรณ์</t>
  </si>
  <si>
    <t>ผลกระทบจากอัตราแลกเปลี่ยนของเงินตราต่างประเทศ</t>
  </si>
  <si>
    <t>ค่าใช้จ่ายในการบริหาร</t>
  </si>
  <si>
    <t>ค่าใช้จ่ายในการขาย</t>
  </si>
  <si>
    <t>มูลค่า</t>
  </si>
  <si>
    <t>หุ้นสามัญ</t>
  </si>
  <si>
    <t>ชำระแล้ว</t>
  </si>
  <si>
    <t>ที่ออกและ</t>
  </si>
  <si>
    <t>ต้นทุนทางการเงิน</t>
  </si>
  <si>
    <t xml:space="preserve">ส่วนเกินมูลค่าหุ้น </t>
  </si>
  <si>
    <t xml:space="preserve">   ส่วนเกินมูลค่าหุ้นสามัญ</t>
  </si>
  <si>
    <t xml:space="preserve">   ยังไม่ได้จัดสรร</t>
  </si>
  <si>
    <t xml:space="preserve">   คงเหลือสิ้นปี</t>
  </si>
  <si>
    <t>รายได้เงินปันผล</t>
  </si>
  <si>
    <t>จ่ายเงินปันผล</t>
  </si>
  <si>
    <t>งบแสดงฐานะการเงิน</t>
  </si>
  <si>
    <t xml:space="preserve">ลูกหนี้ตามสัญญาเช่าการเงิน </t>
  </si>
  <si>
    <t>อสังหาริมทรัพย์เพื่อการลงทุน</t>
  </si>
  <si>
    <t>หนี้สินตามสัญญาเช่าการเงิน</t>
  </si>
  <si>
    <t xml:space="preserve">    ที่ถึงกำหนดชำระภายในหนึ่งปี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</si>
  <si>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</si>
  <si>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</si>
  <si>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</si>
  <si>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</si>
  <si>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งบกำไรขาดทุนเบ็ดเสร็จ</t>
  </si>
  <si>
    <t>จ่ายชำระหนี้ตามสัญญาเช่าการเงิน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</si>
  <si>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</si>
  <si>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</si>
  <si>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</si>
  <si>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</si>
  <si>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</si>
  <si>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กำไรขาดทุนเบ็ดเสร็จสำหรับปี</t>
  </si>
  <si>
    <t xml:space="preserve">     กำไรขาดทุนเบ็ดเสร็จอื่น</t>
  </si>
  <si>
    <t>สำรองหุ้นทุน</t>
  </si>
  <si>
    <t>ซื้อคืน</t>
  </si>
  <si>
    <t>รวมกำไรขาดทุนเบ็ดเสร็จสำหรับปี</t>
  </si>
  <si>
    <t>ลูกหนี้ตามสัญญาเช่าการเงิน</t>
  </si>
  <si>
    <t>รายจ่ายภาระผูกพันผลประโยชน์พนักงาน</t>
  </si>
  <si>
    <t>ซื้ออสังหาริมทรัพย์เพื่อการลงทุน</t>
  </si>
  <si>
    <t>กำไรขาดทุนเบ็ดเสร็จอื่นสำหรับปี</t>
  </si>
  <si>
    <t>ค่าเผื่อการลดราคาสินค้าคงเหลือ (กลับรายการ)</t>
  </si>
  <si>
    <t>30 กันยายน</t>
  </si>
  <si>
    <t>ลูกหนี้อื่น</t>
  </si>
  <si>
    <t>เจ้าหนี้อื่น</t>
  </si>
  <si>
    <t>สำหรับปีสิ้นสุดวันที่ 30 กันยายน</t>
  </si>
  <si>
    <t>ขาดทุนจากการประมาณตามหลักคณิตศาสตร์</t>
  </si>
  <si>
    <t>เงินสดรับจากเงินกู้ยืมระยะสั้นจากสถาบันการเงิน</t>
  </si>
  <si>
    <t>เจ้าหนี้การค้า</t>
  </si>
  <si>
    <t>รวมส่วน</t>
  </si>
  <si>
    <t>ของผู้ถือหุ้น</t>
  </si>
  <si>
    <t>เงินสดสุทธิใช้ไปในกิจกรรมจัดหาเงิน</t>
  </si>
  <si>
    <t>สินทรัพย์ภาษีเงินได้รอการตัดบัญชี</t>
  </si>
  <si>
    <t>ภาษีเงินได้เกี่ยวกับองค์ประกอบของ</t>
  </si>
  <si>
    <t xml:space="preserve">  กำไรขาดทุนเบ็ดเสร็จอื่น</t>
  </si>
  <si>
    <t>จ่ายชำระเงินกู้ยืมระยะสั้นจากสถาบันการเงิน</t>
  </si>
  <si>
    <t xml:space="preserve">     กำไร</t>
  </si>
  <si>
    <t>1 ตุลาคม</t>
  </si>
  <si>
    <t>2555</t>
  </si>
  <si>
    <t xml:space="preserve">   หุ้นทุนซื้อคืน</t>
  </si>
  <si>
    <t>ผลกระทบจากการเปลี่ยนแปลงนโยบายการบัญชี</t>
  </si>
  <si>
    <t>กำไรขาดทุนเบ็ดเสร็จรวมสำหรับปี</t>
  </si>
  <si>
    <t xml:space="preserve">ค่าใช้จ่ายภาษีเงินได้ </t>
  </si>
  <si>
    <t>ยอดคงเหลือ ณ วันที่ 1 ตุลาคม 2557 ปรับปรุงใหม่</t>
  </si>
  <si>
    <t xml:space="preserve"> </t>
  </si>
  <si>
    <t>กำไรก่อนภาษีเงินได้</t>
  </si>
  <si>
    <t>กำไรสำหรับปี</t>
  </si>
  <si>
    <t>กลับรายการค่าเผื่อการด้อยค่าของที่ดิน อาคารและอุปกรณ์</t>
  </si>
  <si>
    <t>เงินสดสุทธิได้มาจากกิจกรรมดำเนินงาน</t>
  </si>
  <si>
    <t>รับชำระเงินให้กู้ยืมแก่กิจการที่เกี่ยวข้องกัน</t>
  </si>
  <si>
    <t>4, 16</t>
  </si>
  <si>
    <t>2559</t>
  </si>
  <si>
    <t>สำหรับปีสิ้นสุดวันที่ 30 กันยายน 2559</t>
  </si>
  <si>
    <t>ยอดคงเหลือ ณ วันที่ 1 ตุลาคม 2558</t>
  </si>
  <si>
    <t>ยอดคงเหลือ ณ วันที่ 30 กันยายน 2559</t>
  </si>
  <si>
    <t>4, 22, 27</t>
  </si>
  <si>
    <t>4, 23</t>
  </si>
  <si>
    <t>28</t>
  </si>
  <si>
    <t>ลูกหนี้จากสัญญาเช่าการเงิน</t>
  </si>
  <si>
    <t>เงินปันผลรับ</t>
  </si>
  <si>
    <t>จ่ายต้นทุนทางการเงิน</t>
  </si>
  <si>
    <t>รายได้ค่าชดเชยจากการประกันภัย</t>
  </si>
  <si>
    <t>ข้อมูลงบกระแสเงินสดเปิดเผยเพิ่มเติม</t>
  </si>
  <si>
    <t>ที่ดิน อาคารและอุปกรณ์ที่ซื้อมาโดย</t>
  </si>
  <si>
    <t xml:space="preserve">   การจ่ายชำระเป็นเงินสด</t>
  </si>
  <si>
    <t xml:space="preserve">  ประกันภัยสำหรับโครงการผลประโยชน์พนักงาน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</si>
  <si>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</si>
  <si>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ขาดทุนเบ็ดเสร็จอื่นสำหรับปี - สุทธิจากภาษีเงินได้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</si>
  <si>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</si>
  <si>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วันที่ 1 ตุลาคม</t>
  </si>
  <si>
    <t>เงินสดและรายการเทียบเท่าเงินสด ณ วันที่ 30 กันยายน</t>
  </si>
  <si>
    <t>ที่ดิน อาคารและอุปกรณ์ที่เพิ่มขี้นในระหว่างปี</t>
  </si>
  <si>
    <t>เงินสดสุทธิใช้ไปในกิจกรรมลงทุน</t>
  </si>
  <si>
    <t>รายการที่จะไม่ถูกจัดประเภทรายการใหม่เข้าไปไว้ในกำไรหรือขาดทุน</t>
  </si>
  <si>
    <t>เจ้าหนี้ค่าอาคารและอุปกรณ์</t>
  </si>
  <si>
    <t>การเปลี่ยนแปลงในเจ้าหนี้ค่าซื้ออาคารและอุปกรณ์</t>
  </si>
  <si>
    <t>2560</t>
  </si>
  <si>
    <t>สำหรับปีสิ้นสุดวันที่ 30 กันยายน 2560</t>
  </si>
  <si>
    <t>ยอดคงเหลือ ณ วันที่ 1 ตุลาคม 2559</t>
  </si>
  <si>
    <t>ยอดคงเหลือ ณ วันที่ 30 กันยายน 2560</t>
  </si>
  <si>
    <t>4, 6</t>
  </si>
  <si>
    <t>4, 7</t>
  </si>
  <si>
    <t>ค่าเผื่อการด้อยค่าของที่ดิน อาคาร และอุปกรณ์</t>
  </si>
  <si>
    <t>ขาดทุนจากอัตราแลกเปลี่ยนสุทธิ</t>
  </si>
  <si>
    <t>ขาดทุนจากการจำหน่ายที่ดิน อาคารและอุปกรณ์</t>
  </si>
  <si>
    <t>จ่ายภาษีเงินได้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</si>
  <si>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สินทรัพย์ที่ซื้อภายใต้สัญญาเช่าทางการเงิน</t>
    </r>
  </si>
  <si>
    <t>ขาดทุนจากอัตราแลกเปลี่ยนที่ยังไม่เกิดขึ้นจริง</t>
  </si>
  <si>
    <t>รายละเอียดที่ดิน อาคารและอุปกรณ์ที่ซื้อมา</t>
  </si>
  <si>
    <t xml:space="preserve">   ในระหว่างปีมีดังนี้</t>
  </si>
</sst>
</file>

<file path=xl/styles.xml><?xml version="1.0" encoding="utf-8"?>
<styleSheet xmlns="http://schemas.openxmlformats.org/spreadsheetml/2006/main">
  <numFmts count="6">
    <numFmt numFmtId="41" formatCode="_(* #,##0_);_(* \(#,##0\);_(* &quot;-&quot;_);_(@_)"/>
    <numFmt numFmtId="43" formatCode="_(* #,##0.00_);_(* \(#,##0.00\);_(* &quot;-&quot;??_);_(@_)"/>
    <numFmt numFmtId="187" formatCode="0_);\(0\)"/>
    <numFmt numFmtId="188" formatCode="#,##0.00\ ;\(#,##0.00\)"/>
    <numFmt numFmtId="189" formatCode="#,##0\ ;\(#,##0\)"/>
    <numFmt numFmtId="191" formatCode="_(* #,##0_);_(* \(#,##0\);_(* &quot;-&quot;??_);_(@_)"/>
  </numFmts>
  <fonts count="17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7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1"/>
      <name val="Times New Roman"/>
      <family val="1"/>
    </font>
    <font>
      <sz val="12"/>
      <name val="Times New Roman"/>
      <family val="1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37" fontId="0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" fillId="0" borderId="0"/>
  </cellStyleXfs>
  <cellXfs count="130">
    <xf numFmtId="37" fontId="0" fillId="0" borderId="0" xfId="0"/>
    <xf numFmtId="37" fontId="2" fillId="0" borderId="0" xfId="0" applyFont="1" applyFill="1" applyAlignment="1"/>
    <xf numFmtId="37" fontId="0" fillId="0" borderId="0" xfId="0" applyFont="1" applyFill="1" applyBorder="1" applyAlignment="1">
      <alignment vertical="top"/>
    </xf>
    <xf numFmtId="37" fontId="5" fillId="0" borderId="0" xfId="0" applyFont="1" applyFill="1" applyBorder="1" applyAlignment="1">
      <alignment vertical="top"/>
    </xf>
    <xf numFmtId="37" fontId="13" fillId="0" borderId="0" xfId="0" applyFont="1" applyFill="1"/>
    <xf numFmtId="37" fontId="7" fillId="0" borderId="0" xfId="0" applyFont="1" applyFill="1" applyAlignment="1">
      <alignment horizontal="center"/>
    </xf>
    <xf numFmtId="37" fontId="2" fillId="0" borderId="0" xfId="0" applyFont="1" applyFill="1"/>
    <xf numFmtId="37" fontId="3" fillId="0" borderId="0" xfId="0" applyFont="1" applyFill="1" applyAlignment="1">
      <alignment horizontal="right"/>
    </xf>
    <xf numFmtId="37" fontId="5" fillId="0" borderId="0" xfId="0" applyFont="1" applyFill="1"/>
    <xf numFmtId="37" fontId="5" fillId="0" borderId="0" xfId="0" applyFont="1" applyFill="1" applyAlignment="1">
      <alignment horizontal="right"/>
    </xf>
    <xf numFmtId="37" fontId="3" fillId="0" borderId="0" xfId="0" applyFont="1" applyFill="1"/>
    <xf numFmtId="37" fontId="8" fillId="0" borderId="0" xfId="0" applyFont="1" applyFill="1" applyAlignment="1">
      <alignment horizontal="center"/>
    </xf>
    <xf numFmtId="37" fontId="11" fillId="0" borderId="0" xfId="0" applyFont="1" applyFill="1"/>
    <xf numFmtId="37" fontId="5" fillId="0" borderId="0" xfId="0" applyFont="1" applyFill="1" applyBorder="1" applyAlignment="1">
      <alignment horizontal="right"/>
    </xf>
    <xf numFmtId="37" fontId="9" fillId="0" borderId="0" xfId="0" applyFont="1" applyFill="1" applyAlignment="1">
      <alignment horizontal="center"/>
    </xf>
    <xf numFmtId="37" fontId="5" fillId="0" borderId="0" xfId="0" applyFont="1" applyFill="1" applyAlignment="1">
      <alignment horizontal="center"/>
    </xf>
    <xf numFmtId="37" fontId="0" fillId="0" borderId="0" xfId="0" applyFont="1" applyFill="1" applyAlignment="1">
      <alignment horizontal="center"/>
    </xf>
    <xf numFmtId="37" fontId="0" fillId="0" borderId="0" xfId="0" applyFont="1" applyFill="1" applyBorder="1" applyAlignment="1">
      <alignment horizontal="center"/>
    </xf>
    <xf numFmtId="37" fontId="0" fillId="0" borderId="1" xfId="0" applyFont="1" applyFill="1" applyBorder="1" applyAlignment="1">
      <alignment horizontal="center"/>
    </xf>
    <xf numFmtId="37" fontId="0" fillId="0" borderId="0" xfId="0" applyFont="1" applyFill="1"/>
    <xf numFmtId="37" fontId="7" fillId="0" borderId="0" xfId="0" applyFont="1" applyFill="1" applyBorder="1" applyAlignment="1">
      <alignment horizontal="center"/>
    </xf>
    <xf numFmtId="37" fontId="5" fillId="0" borderId="1" xfId="0" applyFont="1" applyFill="1" applyBorder="1" applyAlignment="1">
      <alignment horizontal="center"/>
    </xf>
    <xf numFmtId="37" fontId="0" fillId="0" borderId="0" xfId="0" applyFont="1" applyFill="1" applyBorder="1" applyAlignment="1">
      <alignment horizontal="right"/>
    </xf>
    <xf numFmtId="37" fontId="5" fillId="0" borderId="2" xfId="0" applyFont="1" applyFill="1" applyBorder="1" applyAlignment="1">
      <alignment horizontal="center"/>
    </xf>
    <xf numFmtId="37" fontId="5" fillId="0" borderId="2" xfId="0" applyFont="1" applyFill="1" applyBorder="1" applyAlignment="1">
      <alignment horizontal="right"/>
    </xf>
    <xf numFmtId="37" fontId="5" fillId="0" borderId="1" xfId="0" applyFont="1" applyFill="1" applyBorder="1" applyAlignment="1">
      <alignment horizontal="right"/>
    </xf>
    <xf numFmtId="37" fontId="0" fillId="0" borderId="0" xfId="0" applyFont="1" applyFill="1" applyAlignment="1">
      <alignment horizontal="right"/>
    </xf>
    <xf numFmtId="37" fontId="10" fillId="0" borderId="0" xfId="0" applyFont="1" applyFill="1" applyAlignment="1"/>
    <xf numFmtId="37" fontId="6" fillId="0" borderId="0" xfId="0" applyFont="1" applyFill="1" applyAlignment="1"/>
    <xf numFmtId="37" fontId="9" fillId="0" borderId="0" xfId="0" applyFont="1" applyFill="1"/>
    <xf numFmtId="37" fontId="5" fillId="0" borderId="0" xfId="0" applyFont="1" applyFill="1" applyBorder="1" applyAlignment="1">
      <alignment horizontal="center"/>
    </xf>
    <xf numFmtId="37" fontId="0" fillId="0" borderId="1" xfId="0" applyFont="1" applyFill="1" applyBorder="1" applyAlignment="1">
      <alignment horizontal="right"/>
    </xf>
    <xf numFmtId="37" fontId="9" fillId="0" borderId="0" xfId="0" applyFont="1" applyFill="1" applyAlignment="1">
      <alignment horizontal="right"/>
    </xf>
    <xf numFmtId="37" fontId="5" fillId="0" borderId="3" xfId="0" applyFont="1" applyFill="1" applyBorder="1" applyAlignment="1">
      <alignment horizontal="right"/>
    </xf>
    <xf numFmtId="37" fontId="5" fillId="0" borderId="3" xfId="0" applyFont="1" applyFill="1" applyBorder="1" applyAlignment="1">
      <alignment horizontal="center"/>
    </xf>
    <xf numFmtId="37" fontId="5" fillId="0" borderId="2" xfId="0" quotePrefix="1" applyFont="1" applyFill="1" applyBorder="1" applyAlignment="1">
      <alignment horizontal="right"/>
    </xf>
    <xf numFmtId="37" fontId="7" fillId="0" borderId="0" xfId="0" applyFont="1" applyFill="1" applyAlignment="1"/>
    <xf numFmtId="37" fontId="5" fillId="0" borderId="0" xfId="0" applyFont="1" applyFill="1" applyAlignment="1"/>
    <xf numFmtId="37" fontId="10" fillId="0" borderId="0" xfId="0" applyFont="1" applyFill="1" applyAlignment="1">
      <alignment vertical="top"/>
    </xf>
    <xf numFmtId="37" fontId="6" fillId="0" borderId="0" xfId="0" applyFont="1" applyFill="1" applyAlignment="1">
      <alignment vertical="top"/>
    </xf>
    <xf numFmtId="37" fontId="7" fillId="0" borderId="0" xfId="0" applyFont="1" applyFill="1" applyBorder="1" applyAlignment="1">
      <alignment horizontal="center" vertical="top"/>
    </xf>
    <xf numFmtId="187" fontId="10" fillId="0" borderId="0" xfId="0" applyNumberFormat="1" applyFont="1" applyFill="1" applyBorder="1" applyAlignment="1">
      <alignment horizontal="center" vertical="top"/>
    </xf>
    <xf numFmtId="37" fontId="9" fillId="0" borderId="0" xfId="0" applyFont="1" applyFill="1" applyAlignment="1">
      <alignment vertical="top"/>
    </xf>
    <xf numFmtId="37" fontId="7" fillId="0" borderId="0" xfId="0" applyFont="1" applyFill="1" applyAlignment="1">
      <alignment horizontal="center" vertical="top"/>
    </xf>
    <xf numFmtId="37" fontId="10" fillId="0" borderId="0" xfId="0" applyFont="1" applyFill="1" applyAlignment="1">
      <alignment horizontal="right" vertical="top"/>
    </xf>
    <xf numFmtId="37" fontId="10" fillId="0" borderId="0" xfId="0" applyNumberFormat="1" applyFont="1" applyFill="1" applyAlignment="1">
      <alignment horizontal="right" vertical="top"/>
    </xf>
    <xf numFmtId="37" fontId="5" fillId="0" borderId="0" xfId="0" applyFont="1" applyFill="1" applyAlignment="1">
      <alignment vertical="top"/>
    </xf>
    <xf numFmtId="37" fontId="5" fillId="0" borderId="2" xfId="0" applyNumberFormat="1" applyFont="1" applyFill="1" applyBorder="1" applyAlignment="1">
      <alignment horizontal="right" vertical="top"/>
    </xf>
    <xf numFmtId="37" fontId="5" fillId="0" borderId="0" xfId="0" applyNumberFormat="1" applyFont="1" applyFill="1" applyAlignment="1">
      <alignment horizontal="right" vertical="top"/>
    </xf>
    <xf numFmtId="37" fontId="5" fillId="0" borderId="0" xfId="0" applyNumberFormat="1" applyFont="1" applyFill="1" applyBorder="1" applyAlignment="1">
      <alignment horizontal="right" vertical="top"/>
    </xf>
    <xf numFmtId="37" fontId="10" fillId="0" borderId="0" xfId="0" applyNumberFormat="1" applyFont="1" applyFill="1" applyBorder="1" applyAlignment="1">
      <alignment horizontal="right" vertical="top"/>
    </xf>
    <xf numFmtId="37" fontId="5" fillId="0" borderId="3" xfId="0" applyNumberFormat="1" applyFont="1" applyFill="1" applyBorder="1" applyAlignment="1">
      <alignment horizontal="right" vertical="top"/>
    </xf>
    <xf numFmtId="37" fontId="6" fillId="0" borderId="0" xfId="0" applyFont="1" applyFill="1" applyBorder="1" applyAlignment="1"/>
    <xf numFmtId="37" fontId="6" fillId="0" borderId="0" xfId="0" applyFont="1" applyFill="1"/>
    <xf numFmtId="37" fontId="7" fillId="0" borderId="0" xfId="0" applyFont="1" applyFill="1" applyAlignment="1">
      <alignment vertical="top"/>
    </xf>
    <xf numFmtId="37" fontId="5" fillId="0" borderId="0" xfId="0" applyNumberFormat="1" applyFont="1" applyFill="1" applyBorder="1" applyAlignment="1">
      <alignment vertical="top"/>
    </xf>
    <xf numFmtId="37" fontId="5" fillId="0" borderId="0" xfId="0" applyNumberFormat="1" applyFont="1" applyFill="1" applyAlignment="1">
      <alignment vertical="top"/>
    </xf>
    <xf numFmtId="37" fontId="5" fillId="0" borderId="0" xfId="0" applyNumberFormat="1" applyFont="1" applyFill="1" applyBorder="1" applyAlignment="1"/>
    <xf numFmtId="37" fontId="5" fillId="0" borderId="0" xfId="0" applyNumberFormat="1" applyFont="1" applyFill="1" applyBorder="1" applyAlignment="1">
      <alignment horizontal="center"/>
    </xf>
    <xf numFmtId="37" fontId="0" fillId="0" borderId="1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 vertical="top"/>
    </xf>
    <xf numFmtId="49" fontId="7" fillId="0" borderId="0" xfId="0" applyNumberFormat="1" applyFont="1" applyFill="1" applyAlignment="1">
      <alignment horizontal="center" vertical="top"/>
    </xf>
    <xf numFmtId="188" fontId="5" fillId="0" borderId="3" xfId="0" applyNumberFormat="1" applyFont="1" applyFill="1" applyBorder="1" applyAlignment="1">
      <alignment horizontal="right" vertical="top"/>
    </xf>
    <xf numFmtId="188" fontId="5" fillId="0" borderId="0" xfId="0" applyNumberFormat="1" applyFont="1" applyFill="1" applyAlignment="1">
      <alignment horizontal="right" vertical="top"/>
    </xf>
    <xf numFmtId="37" fontId="0" fillId="0" borderId="0" xfId="0" applyNumberFormat="1" applyFont="1" applyFill="1" applyAlignment="1"/>
    <xf numFmtId="37" fontId="5" fillId="0" borderId="0" xfId="0" applyNumberFormat="1" applyFont="1" applyFill="1" applyAlignment="1"/>
    <xf numFmtId="37" fontId="0" fillId="0" borderId="0" xfId="0" applyFill="1" applyAlignment="1">
      <alignment horizontal="center"/>
    </xf>
    <xf numFmtId="37" fontId="5" fillId="0" borderId="2" xfId="0" quotePrefix="1" applyFont="1" applyFill="1" applyBorder="1" applyAlignment="1">
      <alignment horizontal="center"/>
    </xf>
    <xf numFmtId="43" fontId="5" fillId="0" borderId="2" xfId="1" quotePrefix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 vertical="top"/>
    </xf>
    <xf numFmtId="37" fontId="5" fillId="0" borderId="2" xfId="0" applyNumberFormat="1" applyFont="1" applyFill="1" applyBorder="1" applyAlignment="1">
      <alignment vertical="top"/>
    </xf>
    <xf numFmtId="37" fontId="0" fillId="0" borderId="0" xfId="0" applyNumberFormat="1" applyFont="1" applyFill="1" applyBorder="1" applyAlignment="1">
      <alignment horizontal="right"/>
    </xf>
    <xf numFmtId="37" fontId="14" fillId="0" borderId="0" xfId="3" applyNumberFormat="1" applyFont="1" applyFill="1" applyBorder="1" applyAlignment="1">
      <alignment horizontal="center"/>
    </xf>
    <xf numFmtId="37" fontId="0" fillId="0" borderId="0" xfId="0" applyFont="1" applyFill="1" applyAlignment="1"/>
    <xf numFmtId="49" fontId="0" fillId="0" borderId="0" xfId="0" applyNumberFormat="1" applyFont="1" applyFill="1" applyAlignment="1">
      <alignment horizontal="center"/>
    </xf>
    <xf numFmtId="37" fontId="9" fillId="0" borderId="0" xfId="0" applyFont="1" applyFill="1" applyAlignment="1"/>
    <xf numFmtId="37" fontId="0" fillId="0" borderId="0" xfId="0" applyNumberFormat="1" applyFont="1" applyFill="1" applyAlignment="1">
      <alignment horizontal="right"/>
    </xf>
    <xf numFmtId="189" fontId="0" fillId="0" borderId="0" xfId="0" applyNumberFormat="1" applyFont="1" applyFill="1" applyAlignment="1">
      <alignment horizontal="right"/>
    </xf>
    <xf numFmtId="189" fontId="0" fillId="0" borderId="0" xfId="0" applyNumberFormat="1" applyFont="1" applyFill="1" applyAlignment="1">
      <alignment horizontal="center"/>
    </xf>
    <xf numFmtId="37" fontId="5" fillId="0" borderId="2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37" fontId="5" fillId="0" borderId="3" xfId="0" applyNumberFormat="1" applyFont="1" applyFill="1" applyBorder="1" applyAlignment="1">
      <alignment horizontal="right"/>
    </xf>
    <xf numFmtId="37" fontId="0" fillId="0" borderId="0" xfId="0" applyFont="1" applyFill="1" applyBorder="1" applyAlignment="1"/>
    <xf numFmtId="37" fontId="0" fillId="0" borderId="0" xfId="0" applyNumberFormat="1" applyFont="1" applyFill="1" applyAlignment="1">
      <alignment horizontal="center"/>
    </xf>
    <xf numFmtId="43" fontId="0" fillId="0" borderId="0" xfId="0" applyNumberFormat="1" applyFont="1" applyFill="1" applyAlignment="1">
      <alignment horizontal="right"/>
    </xf>
    <xf numFmtId="189" fontId="5" fillId="0" borderId="2" xfId="0" applyNumberFormat="1" applyFont="1" applyFill="1" applyBorder="1" applyAlignment="1">
      <alignment horizontal="right"/>
    </xf>
    <xf numFmtId="189" fontId="5" fillId="0" borderId="0" xfId="0" applyNumberFormat="1" applyFont="1" applyFill="1" applyAlignment="1">
      <alignment horizontal="right"/>
    </xf>
    <xf numFmtId="0" fontId="0" fillId="0" borderId="0" xfId="0" applyNumberFormat="1" applyFont="1" applyFill="1" applyAlignment="1">
      <alignment horizontal="left"/>
    </xf>
    <xf numFmtId="41" fontId="0" fillId="0" borderId="0" xfId="0" applyNumberFormat="1" applyFont="1" applyFill="1" applyAlignment="1">
      <alignment horizontal="center"/>
    </xf>
    <xf numFmtId="37" fontId="0" fillId="0" borderId="0" xfId="0" applyFont="1" applyFill="1" applyAlignment="1">
      <alignment vertical="top"/>
    </xf>
    <xf numFmtId="37" fontId="0" fillId="0" borderId="3" xfId="0" applyNumberFormat="1" applyFont="1" applyFill="1" applyBorder="1" applyAlignment="1">
      <alignment horizontal="right"/>
    </xf>
    <xf numFmtId="189" fontId="0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Alignment="1">
      <alignment horizontal="center" vertical="top"/>
    </xf>
    <xf numFmtId="37" fontId="0" fillId="0" borderId="1" xfId="0" applyNumberFormat="1" applyFont="1" applyFill="1" applyBorder="1" applyAlignment="1">
      <alignment horizontal="right" vertical="top"/>
    </xf>
    <xf numFmtId="189" fontId="0" fillId="0" borderId="1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center" vertical="top"/>
    </xf>
    <xf numFmtId="37" fontId="9" fillId="0" borderId="0" xfId="0" applyFont="1" applyFill="1" applyBorder="1" applyAlignment="1">
      <alignment horizontal="center"/>
    </xf>
    <xf numFmtId="187" fontId="0" fillId="0" borderId="0" xfId="0" applyNumberFormat="1" applyFont="1" applyFill="1" applyBorder="1" applyAlignment="1">
      <alignment horizontal="center" vertical="top"/>
    </xf>
    <xf numFmtId="37" fontId="0" fillId="0" borderId="0" xfId="0" applyFont="1" applyFill="1" applyAlignment="1">
      <alignment horizontal="left" vertical="top"/>
    </xf>
    <xf numFmtId="37" fontId="0" fillId="0" borderId="0" xfId="0" applyNumberFormat="1" applyFont="1" applyFill="1" applyBorder="1" applyAlignment="1">
      <alignment horizontal="center" vertical="top"/>
    </xf>
    <xf numFmtId="41" fontId="0" fillId="0" borderId="0" xfId="0" applyNumberFormat="1" applyFont="1" applyFill="1" applyBorder="1" applyAlignment="1">
      <alignment horizontal="center" vertical="top"/>
    </xf>
    <xf numFmtId="37" fontId="0" fillId="0" borderId="0" xfId="0" applyNumberFormat="1" applyFont="1" applyFill="1" applyAlignment="1">
      <alignment vertical="top"/>
    </xf>
    <xf numFmtId="37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center"/>
    </xf>
    <xf numFmtId="37" fontId="9" fillId="0" borderId="0" xfId="0" applyFont="1" applyFill="1" applyAlignment="1">
      <alignment horizontal="center" vertical="top"/>
    </xf>
    <xf numFmtId="189" fontId="0" fillId="0" borderId="0" xfId="0" applyNumberFormat="1" applyFont="1" applyFill="1" applyAlignment="1"/>
    <xf numFmtId="189" fontId="0" fillId="0" borderId="0" xfId="0" applyNumberFormat="1" applyFont="1" applyFill="1" applyBorder="1" applyAlignment="1"/>
    <xf numFmtId="37" fontId="0" fillId="0" borderId="0" xfId="0" applyFill="1" applyAlignment="1">
      <alignment vertical="top"/>
    </xf>
    <xf numFmtId="189" fontId="5" fillId="0" borderId="0" xfId="0" applyNumberFormat="1" applyFont="1" applyFill="1" applyBorder="1" applyAlignment="1">
      <alignment horizontal="right"/>
    </xf>
    <xf numFmtId="189" fontId="7" fillId="0" borderId="0" xfId="0" applyNumberFormat="1" applyFont="1" applyFill="1" applyAlignment="1">
      <alignment horizontal="center"/>
    </xf>
    <xf numFmtId="37" fontId="16" fillId="0" borderId="0" xfId="3" applyNumberFormat="1" applyFont="1" applyFill="1" applyBorder="1" applyAlignment="1">
      <alignment horizontal="center"/>
    </xf>
    <xf numFmtId="37" fontId="6" fillId="0" borderId="0" xfId="0" applyFont="1" applyFill="1" applyAlignment="1">
      <alignment horizontal="center"/>
    </xf>
    <xf numFmtId="37" fontId="5" fillId="0" borderId="1" xfId="0" applyNumberFormat="1" applyFont="1" applyFill="1" applyBorder="1" applyAlignment="1">
      <alignment horizontal="right"/>
    </xf>
    <xf numFmtId="191" fontId="0" fillId="0" borderId="1" xfId="1" applyNumberFormat="1" applyFont="1" applyFill="1" applyBorder="1" applyAlignment="1">
      <alignment horizontal="center"/>
    </xf>
    <xf numFmtId="37" fontId="5" fillId="0" borderId="0" xfId="0" applyFont="1" applyFill="1" applyAlignment="1">
      <alignment vertical="center"/>
    </xf>
    <xf numFmtId="37" fontId="7" fillId="0" borderId="0" xfId="0" applyFont="1" applyFill="1" applyAlignment="1">
      <alignment horizontal="center" vertical="center"/>
    </xf>
    <xf numFmtId="37" fontId="5" fillId="0" borderId="3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37" fontId="6" fillId="0" borderId="0" xfId="0" applyFont="1" applyFill="1" applyBorder="1" applyAlignment="1">
      <alignment vertical="center"/>
    </xf>
    <xf numFmtId="37" fontId="6" fillId="0" borderId="0" xfId="0" applyFont="1" applyFill="1" applyAlignment="1">
      <alignment vertical="center"/>
    </xf>
    <xf numFmtId="37" fontId="7" fillId="0" borderId="0" xfId="0" applyFont="1" applyFill="1" applyBorder="1" applyAlignment="1">
      <alignment horizontal="center"/>
    </xf>
    <xf numFmtId="37" fontId="5" fillId="0" borderId="0" xfId="0" applyFont="1" applyFill="1" applyBorder="1" applyAlignment="1">
      <alignment horizontal="center"/>
    </xf>
    <xf numFmtId="37" fontId="0" fillId="0" borderId="0" xfId="0" applyFont="1" applyFill="1" applyBorder="1" applyAlignment="1">
      <alignment horizontal="center" vertical="top"/>
    </xf>
    <xf numFmtId="37" fontId="7" fillId="0" borderId="0" xfId="0" applyFont="1" applyFill="1" applyBorder="1" applyAlignment="1">
      <alignment horizontal="center" vertical="top"/>
    </xf>
    <xf numFmtId="37" fontId="5" fillId="0" borderId="0" xfId="0" applyFont="1" applyFill="1" applyBorder="1" applyAlignment="1">
      <alignment horizontal="center" vertical="top"/>
    </xf>
    <xf numFmtId="37" fontId="5" fillId="0" borderId="0" xfId="0" applyFont="1" applyFill="1" applyAlignment="1">
      <alignment horizontal="center"/>
    </xf>
    <xf numFmtId="37" fontId="0" fillId="0" borderId="0" xfId="0" applyFont="1" applyFill="1" applyBorder="1" applyAlignment="1">
      <alignment horizontal="center"/>
    </xf>
    <xf numFmtId="37" fontId="7" fillId="0" borderId="1" xfId="0" applyFont="1" applyFill="1" applyBorder="1" applyAlignment="1">
      <alignment horizontal="center"/>
    </xf>
    <xf numFmtId="37" fontId="7" fillId="0" borderId="0" xfId="0" applyFont="1" applyFill="1" applyAlignment="1">
      <alignment horizontal="center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"/>
  <sheetViews>
    <sheetView showGridLines="0" view="pageBreakPreview" topLeftCell="A28" zoomScale="80" zoomScaleNormal="80" zoomScaleSheetLayoutView="80" workbookViewId="0">
      <selection activeCell="F41" sqref="F41"/>
    </sheetView>
  </sheetViews>
  <sheetFormatPr defaultRowHeight="21.75"/>
  <cols>
    <col min="1" max="1" width="37" style="73" customWidth="1"/>
    <col min="2" max="2" width="8.85546875" style="36" customWidth="1"/>
    <col min="3" max="3" width="1" style="73" customWidth="1"/>
    <col min="4" max="4" width="13.28515625" style="73" customWidth="1"/>
    <col min="5" max="5" width="0.7109375" style="73" customWidth="1"/>
    <col min="6" max="6" width="13.42578125" style="73" customWidth="1"/>
    <col min="7" max="7" width="0.7109375" style="73" customWidth="1"/>
    <col min="8" max="8" width="13.140625" style="73" hidden="1" customWidth="1"/>
    <col min="9" max="9" width="13.140625" style="73" customWidth="1"/>
    <col min="10" max="10" width="0.7109375" style="73" customWidth="1"/>
    <col min="11" max="11" width="13.140625" style="73" customWidth="1"/>
    <col min="12" max="12" width="1.28515625" style="73" customWidth="1"/>
    <col min="13" max="13" width="2.85546875" style="73" hidden="1" customWidth="1"/>
    <col min="14" max="16384" width="9.140625" style="73"/>
  </cols>
  <sheetData>
    <row r="1" spans="1:13" ht="23.25">
      <c r="A1" s="1" t="s">
        <v>26</v>
      </c>
    </row>
    <row r="2" spans="1:13" ht="23.25">
      <c r="A2" s="1" t="s">
        <v>75</v>
      </c>
    </row>
    <row r="3" spans="1:13" ht="20.25" customHeight="1"/>
    <row r="4" spans="1:13" ht="22.5" customHeight="1">
      <c r="B4" s="73"/>
      <c r="C4" s="17"/>
      <c r="D4" s="122" t="s">
        <v>17</v>
      </c>
      <c r="E4" s="122"/>
      <c r="F4" s="122"/>
      <c r="G4" s="30"/>
      <c r="H4" s="30"/>
      <c r="I4" s="122" t="s">
        <v>54</v>
      </c>
      <c r="J4" s="122"/>
      <c r="K4" s="122"/>
    </row>
    <row r="5" spans="1:13" ht="22.5" customHeight="1">
      <c r="B5" s="73"/>
      <c r="C5" s="17"/>
      <c r="D5" s="17" t="s">
        <v>101</v>
      </c>
      <c r="E5" s="17"/>
      <c r="F5" s="17" t="s">
        <v>101</v>
      </c>
      <c r="G5" s="17"/>
      <c r="H5" s="17" t="s">
        <v>116</v>
      </c>
      <c r="I5" s="17" t="s">
        <v>101</v>
      </c>
      <c r="J5" s="17"/>
      <c r="K5" s="17" t="s">
        <v>101</v>
      </c>
      <c r="M5" s="17" t="s">
        <v>116</v>
      </c>
    </row>
    <row r="6" spans="1:13" ht="22.5" customHeight="1">
      <c r="A6" s="37" t="s">
        <v>16</v>
      </c>
      <c r="B6" s="20" t="s">
        <v>7</v>
      </c>
      <c r="C6" s="17"/>
      <c r="D6" s="74" t="s">
        <v>155</v>
      </c>
      <c r="E6" s="74"/>
      <c r="F6" s="74" t="s">
        <v>130</v>
      </c>
      <c r="G6" s="74"/>
      <c r="H6" s="74" t="s">
        <v>117</v>
      </c>
      <c r="I6" s="74" t="s">
        <v>155</v>
      </c>
      <c r="J6" s="74"/>
      <c r="K6" s="74" t="s">
        <v>130</v>
      </c>
      <c r="M6" s="74" t="s">
        <v>117</v>
      </c>
    </row>
    <row r="7" spans="1:13" ht="22.5" customHeight="1">
      <c r="B7" s="20"/>
      <c r="C7" s="17"/>
      <c r="D7" s="121" t="s">
        <v>45</v>
      </c>
      <c r="E7" s="121"/>
      <c r="F7" s="121"/>
      <c r="G7" s="121"/>
      <c r="H7" s="121"/>
      <c r="I7" s="121"/>
      <c r="J7" s="121"/>
      <c r="K7" s="121"/>
      <c r="L7" s="121"/>
      <c r="M7" s="121"/>
    </row>
    <row r="8" spans="1:13">
      <c r="A8" s="75" t="s">
        <v>0</v>
      </c>
      <c r="B8" s="5"/>
      <c r="C8" s="16"/>
      <c r="D8" s="76"/>
      <c r="E8" s="76"/>
      <c r="F8" s="76"/>
      <c r="G8" s="76"/>
      <c r="H8" s="76"/>
      <c r="I8" s="76"/>
      <c r="J8" s="76"/>
      <c r="K8" s="76"/>
    </row>
    <row r="9" spans="1:13">
      <c r="A9" s="73" t="s">
        <v>1</v>
      </c>
      <c r="B9" s="5">
        <v>5</v>
      </c>
      <c r="C9" s="16"/>
      <c r="D9" s="77">
        <v>2471479216</v>
      </c>
      <c r="E9" s="77"/>
      <c r="F9" s="77">
        <v>2159742606</v>
      </c>
      <c r="G9" s="77"/>
      <c r="H9" s="77">
        <v>631697701</v>
      </c>
      <c r="I9" s="77">
        <v>2181898865</v>
      </c>
      <c r="J9" s="77"/>
      <c r="K9" s="77">
        <v>1944445012</v>
      </c>
      <c r="M9" s="73">
        <v>572807230</v>
      </c>
    </row>
    <row r="10" spans="1:13">
      <c r="A10" s="73" t="s">
        <v>21</v>
      </c>
      <c r="B10" s="5" t="s">
        <v>159</v>
      </c>
      <c r="C10" s="16"/>
      <c r="D10" s="77">
        <v>1771872448.46</v>
      </c>
      <c r="E10" s="77"/>
      <c r="F10" s="77">
        <v>2091939162</v>
      </c>
      <c r="G10" s="77"/>
      <c r="H10" s="77">
        <v>1908839848</v>
      </c>
      <c r="I10" s="77">
        <v>1504702476</v>
      </c>
      <c r="J10" s="77"/>
      <c r="K10" s="77">
        <v>1851248427</v>
      </c>
      <c r="M10" s="73">
        <v>1544053294</v>
      </c>
    </row>
    <row r="11" spans="1:13">
      <c r="A11" s="73" t="s">
        <v>102</v>
      </c>
      <c r="B11" s="5" t="s">
        <v>160</v>
      </c>
      <c r="C11" s="16"/>
      <c r="D11" s="77">
        <v>49508923</v>
      </c>
      <c r="E11" s="77"/>
      <c r="F11" s="77">
        <v>66092057</v>
      </c>
      <c r="G11" s="77"/>
      <c r="H11" s="77">
        <v>148740664</v>
      </c>
      <c r="I11" s="73">
        <v>42608467</v>
      </c>
      <c r="J11" s="77"/>
      <c r="K11" s="73">
        <v>56220136</v>
      </c>
      <c r="M11" s="73">
        <v>161385946</v>
      </c>
    </row>
    <row r="12" spans="1:13">
      <c r="A12" s="73" t="s">
        <v>55</v>
      </c>
      <c r="B12" s="5">
        <v>4</v>
      </c>
      <c r="C12" s="16"/>
      <c r="D12" s="77">
        <v>99612900</v>
      </c>
      <c r="E12" s="77"/>
      <c r="F12" s="77">
        <v>103572900</v>
      </c>
      <c r="G12" s="78"/>
      <c r="H12" s="77">
        <v>92073300</v>
      </c>
      <c r="I12" s="77">
        <v>99612900</v>
      </c>
      <c r="J12" s="77"/>
      <c r="K12" s="77">
        <v>103572900</v>
      </c>
      <c r="M12" s="73">
        <v>572073300</v>
      </c>
    </row>
    <row r="13" spans="1:13">
      <c r="A13" s="73" t="s">
        <v>96</v>
      </c>
      <c r="B13" s="5"/>
      <c r="C13" s="16"/>
      <c r="D13" s="77"/>
      <c r="E13" s="77"/>
      <c r="F13" s="77"/>
      <c r="G13" s="77"/>
      <c r="H13" s="77"/>
      <c r="I13" s="77"/>
      <c r="J13" s="77"/>
      <c r="K13" s="77"/>
    </row>
    <row r="14" spans="1:13">
      <c r="A14" s="73" t="s">
        <v>79</v>
      </c>
      <c r="B14" s="5">
        <v>8</v>
      </c>
      <c r="C14" s="16"/>
      <c r="D14" s="16" t="s">
        <v>18</v>
      </c>
      <c r="E14" s="77"/>
      <c r="F14" s="77">
        <v>11981119</v>
      </c>
      <c r="G14" s="77"/>
      <c r="H14" s="77">
        <v>27221318</v>
      </c>
      <c r="I14" s="16" t="s">
        <v>18</v>
      </c>
      <c r="J14" s="77"/>
      <c r="K14" s="77">
        <v>11981119</v>
      </c>
      <c r="M14" s="73">
        <v>27221318</v>
      </c>
    </row>
    <row r="15" spans="1:13">
      <c r="A15" s="73" t="s">
        <v>46</v>
      </c>
      <c r="B15" s="5">
        <v>9</v>
      </c>
      <c r="C15" s="16"/>
      <c r="D15" s="77">
        <v>1147284680</v>
      </c>
      <c r="E15" s="77"/>
      <c r="F15" s="77">
        <v>1296993713</v>
      </c>
      <c r="G15" s="77"/>
      <c r="H15" s="77">
        <v>1053625216</v>
      </c>
      <c r="I15" s="77">
        <v>701038988</v>
      </c>
      <c r="J15" s="77"/>
      <c r="K15" s="77">
        <v>870625095</v>
      </c>
      <c r="M15" s="73">
        <v>610956876</v>
      </c>
    </row>
    <row r="16" spans="1:13">
      <c r="A16" s="73" t="s">
        <v>27</v>
      </c>
      <c r="B16" s="5">
        <v>10</v>
      </c>
      <c r="C16" s="16"/>
      <c r="D16" s="77">
        <v>34683653</v>
      </c>
      <c r="E16" s="77"/>
      <c r="F16" s="77">
        <v>71816733</v>
      </c>
      <c r="G16" s="77"/>
      <c r="H16" s="77">
        <v>64703516</v>
      </c>
      <c r="I16" s="77">
        <v>25585677</v>
      </c>
      <c r="J16" s="77"/>
      <c r="K16" s="77">
        <v>51349833</v>
      </c>
      <c r="M16" s="73">
        <v>41785216</v>
      </c>
    </row>
    <row r="17" spans="1:13">
      <c r="A17" s="37" t="s">
        <v>3</v>
      </c>
      <c r="B17" s="5"/>
      <c r="C17" s="16"/>
      <c r="D17" s="79">
        <f>SUM(D9:D16)</f>
        <v>5574441820.46</v>
      </c>
      <c r="E17" s="80"/>
      <c r="F17" s="79">
        <f>SUM(F9:F16)</f>
        <v>5802138290</v>
      </c>
      <c r="G17" s="81"/>
      <c r="H17" s="79">
        <f>SUM(H9:H16)</f>
        <v>3926901563</v>
      </c>
      <c r="I17" s="79">
        <f>SUM(I9:I16)</f>
        <v>4555447373</v>
      </c>
      <c r="J17" s="80"/>
      <c r="K17" s="79">
        <f>SUM(K9:K16)</f>
        <v>4889442522</v>
      </c>
      <c r="M17" s="79">
        <f>SUM(M9:M16)</f>
        <v>3530283180</v>
      </c>
    </row>
    <row r="18" spans="1:13" ht="14.25" customHeight="1">
      <c r="B18" s="5"/>
      <c r="C18" s="16"/>
      <c r="D18" s="76"/>
      <c r="E18" s="76"/>
      <c r="F18" s="76"/>
      <c r="G18" s="76"/>
      <c r="H18" s="76"/>
      <c r="I18" s="76"/>
      <c r="J18" s="76"/>
      <c r="K18" s="76"/>
    </row>
    <row r="19" spans="1:13">
      <c r="A19" s="75" t="s">
        <v>4</v>
      </c>
      <c r="B19" s="5"/>
      <c r="C19" s="16"/>
    </row>
    <row r="20" spans="1:13" hidden="1">
      <c r="A20" s="73" t="s">
        <v>76</v>
      </c>
      <c r="B20" s="5">
        <v>8</v>
      </c>
      <c r="C20" s="16"/>
      <c r="D20" s="16"/>
      <c r="E20" s="26"/>
      <c r="F20" s="16" t="s">
        <v>18</v>
      </c>
      <c r="G20" s="26"/>
      <c r="H20" s="26">
        <v>61054273</v>
      </c>
      <c r="I20" s="16"/>
      <c r="J20" s="26"/>
      <c r="K20" s="16" t="s">
        <v>18</v>
      </c>
      <c r="M20" s="73">
        <v>61054273</v>
      </c>
    </row>
    <row r="21" spans="1:13">
      <c r="A21" s="73" t="s">
        <v>56</v>
      </c>
      <c r="B21" s="5">
        <v>11</v>
      </c>
      <c r="C21" s="16"/>
      <c r="D21" s="16" t="s">
        <v>18</v>
      </c>
      <c r="E21" s="77"/>
      <c r="F21" s="16" t="s">
        <v>18</v>
      </c>
      <c r="G21" s="16"/>
      <c r="H21" s="16" t="s">
        <v>18</v>
      </c>
      <c r="I21" s="77">
        <v>299998000</v>
      </c>
      <c r="J21" s="77"/>
      <c r="K21" s="77">
        <v>299998000</v>
      </c>
      <c r="M21" s="73">
        <v>299994000</v>
      </c>
    </row>
    <row r="22" spans="1:13">
      <c r="A22" s="73" t="s">
        <v>77</v>
      </c>
      <c r="B22" s="5">
        <v>12</v>
      </c>
      <c r="C22" s="16"/>
      <c r="D22" s="16" t="s">
        <v>18</v>
      </c>
      <c r="E22" s="77"/>
      <c r="F22" s="77">
        <v>48576071</v>
      </c>
      <c r="G22" s="77"/>
      <c r="H22" s="77">
        <v>131573156</v>
      </c>
      <c r="I22" s="78" t="s">
        <v>18</v>
      </c>
      <c r="J22" s="77"/>
      <c r="K22" s="77">
        <v>48576071</v>
      </c>
      <c r="M22" s="73">
        <v>131573156</v>
      </c>
    </row>
    <row r="23" spans="1:13">
      <c r="A23" s="73" t="s">
        <v>47</v>
      </c>
      <c r="B23" s="5">
        <v>13</v>
      </c>
      <c r="C23" s="16"/>
      <c r="D23" s="73">
        <v>2389089284</v>
      </c>
      <c r="E23" s="77"/>
      <c r="F23" s="73">
        <v>2569234939</v>
      </c>
      <c r="H23" s="73">
        <v>3731935324</v>
      </c>
      <c r="I23" s="77">
        <v>1623034462</v>
      </c>
      <c r="J23" s="77"/>
      <c r="K23" s="77">
        <v>1722971633</v>
      </c>
      <c r="M23" s="73">
        <v>2142613204</v>
      </c>
    </row>
    <row r="24" spans="1:13">
      <c r="A24" s="73" t="s">
        <v>52</v>
      </c>
      <c r="B24" s="5"/>
      <c r="C24" s="16"/>
      <c r="D24" s="77">
        <v>6186237</v>
      </c>
      <c r="E24" s="77"/>
      <c r="F24" s="77">
        <v>9445323</v>
      </c>
      <c r="G24" s="77"/>
      <c r="H24" s="77">
        <v>1801537</v>
      </c>
      <c r="I24" s="77">
        <v>5690555</v>
      </c>
      <c r="J24" s="77"/>
      <c r="K24" s="77">
        <v>8591466</v>
      </c>
      <c r="M24" s="16" t="s">
        <v>18</v>
      </c>
    </row>
    <row r="25" spans="1:13">
      <c r="A25" s="73" t="s">
        <v>111</v>
      </c>
      <c r="B25" s="5">
        <v>14</v>
      </c>
      <c r="C25" s="16"/>
      <c r="D25" s="77">
        <v>36148308</v>
      </c>
      <c r="E25" s="77"/>
      <c r="F25" s="77">
        <v>10283372</v>
      </c>
      <c r="G25" s="78"/>
      <c r="H25" s="78" t="s">
        <v>18</v>
      </c>
      <c r="I25" s="77">
        <v>17123867</v>
      </c>
      <c r="J25" s="77"/>
      <c r="K25" s="77">
        <v>10283372</v>
      </c>
      <c r="M25" s="16" t="s">
        <v>18</v>
      </c>
    </row>
    <row r="26" spans="1:13">
      <c r="A26" s="73" t="s">
        <v>43</v>
      </c>
      <c r="B26" s="5"/>
      <c r="C26" s="16"/>
      <c r="D26" s="77">
        <v>14640556</v>
      </c>
      <c r="E26" s="77"/>
      <c r="F26" s="77">
        <v>15387662</v>
      </c>
      <c r="G26" s="77"/>
      <c r="H26" s="77">
        <v>15858099</v>
      </c>
      <c r="I26" s="77">
        <v>6375555</v>
      </c>
      <c r="J26" s="77"/>
      <c r="K26" s="77">
        <v>7231662</v>
      </c>
      <c r="M26" s="73">
        <v>14896630</v>
      </c>
    </row>
    <row r="27" spans="1:13">
      <c r="A27" s="37" t="s">
        <v>5</v>
      </c>
      <c r="B27" s="14"/>
      <c r="C27" s="15"/>
      <c r="D27" s="79">
        <f>SUM(D20:D26)</f>
        <v>2446064385</v>
      </c>
      <c r="E27" s="80"/>
      <c r="F27" s="79">
        <f>SUM(F20:F26)</f>
        <v>2652927367</v>
      </c>
      <c r="G27" s="81"/>
      <c r="H27" s="79">
        <f>SUM(H20:H26)</f>
        <v>3942222389</v>
      </c>
      <c r="I27" s="79">
        <f>SUM(I20:I26)</f>
        <v>1952222439</v>
      </c>
      <c r="J27" s="80"/>
      <c r="K27" s="79">
        <f>SUM(K20:K26)</f>
        <v>2097652204</v>
      </c>
      <c r="M27" s="79">
        <f>SUM(M20:M26)</f>
        <v>2650131263</v>
      </c>
    </row>
    <row r="28" spans="1:13" ht="14.25" customHeight="1">
      <c r="A28" s="37"/>
      <c r="B28" s="14"/>
      <c r="C28" s="15"/>
      <c r="D28" s="80"/>
      <c r="E28" s="80"/>
      <c r="F28" s="80"/>
      <c r="G28" s="80"/>
      <c r="H28" s="80"/>
      <c r="I28" s="80"/>
      <c r="J28" s="80"/>
      <c r="K28" s="80"/>
    </row>
    <row r="29" spans="1:13" ht="22.5" thickBot="1">
      <c r="A29" s="37" t="s">
        <v>6</v>
      </c>
      <c r="B29" s="14"/>
      <c r="C29" s="15"/>
      <c r="D29" s="82">
        <f>SUM(D17+D27)</f>
        <v>8020506205.46</v>
      </c>
      <c r="E29" s="80"/>
      <c r="F29" s="82">
        <f>SUM(F17+F27)</f>
        <v>8455065657</v>
      </c>
      <c r="G29" s="81"/>
      <c r="H29" s="82">
        <f>SUM(H17+H27)</f>
        <v>7869123952</v>
      </c>
      <c r="I29" s="82">
        <f>SUM(I17+I27)</f>
        <v>6507669812</v>
      </c>
      <c r="J29" s="80"/>
      <c r="K29" s="82">
        <f>SUM(K17+K27)</f>
        <v>6987094726</v>
      </c>
      <c r="M29" s="82">
        <f>SUM(M17+M27)</f>
        <v>6180414443</v>
      </c>
    </row>
    <row r="30" spans="1:13" ht="22.5" thickTop="1">
      <c r="D30" s="64"/>
      <c r="E30" s="64"/>
      <c r="F30" s="64"/>
      <c r="G30" s="64"/>
      <c r="H30" s="64"/>
      <c r="I30" s="64"/>
      <c r="J30" s="64"/>
      <c r="K30" s="64"/>
    </row>
    <row r="31" spans="1:13" ht="23.25">
      <c r="A31" s="1" t="s">
        <v>26</v>
      </c>
    </row>
    <row r="32" spans="1:13" ht="23.25">
      <c r="A32" s="1" t="s">
        <v>75</v>
      </c>
    </row>
    <row r="33" spans="1:13" ht="11.25" customHeight="1"/>
    <row r="34" spans="1:13">
      <c r="B34" s="73"/>
      <c r="C34" s="17"/>
      <c r="D34" s="122" t="s">
        <v>17</v>
      </c>
      <c r="E34" s="122"/>
      <c r="F34" s="122"/>
      <c r="G34" s="30"/>
      <c r="H34" s="30"/>
      <c r="I34" s="122" t="s">
        <v>54</v>
      </c>
      <c r="J34" s="122"/>
      <c r="K34" s="122"/>
    </row>
    <row r="35" spans="1:13">
      <c r="B35" s="73"/>
      <c r="C35" s="17"/>
      <c r="D35" s="17" t="s">
        <v>101</v>
      </c>
      <c r="E35" s="83"/>
      <c r="F35" s="17" t="s">
        <v>101</v>
      </c>
      <c r="G35" s="83"/>
      <c r="H35" s="17" t="s">
        <v>116</v>
      </c>
      <c r="I35" s="17" t="s">
        <v>101</v>
      </c>
      <c r="J35" s="17"/>
      <c r="K35" s="17" t="s">
        <v>101</v>
      </c>
      <c r="L35" s="16"/>
      <c r="M35" s="16" t="s">
        <v>116</v>
      </c>
    </row>
    <row r="36" spans="1:13">
      <c r="A36" s="37" t="s">
        <v>34</v>
      </c>
      <c r="B36" s="20" t="s">
        <v>7</v>
      </c>
      <c r="C36" s="17"/>
      <c r="D36" s="74" t="s">
        <v>155</v>
      </c>
      <c r="E36" s="74"/>
      <c r="F36" s="74" t="s">
        <v>130</v>
      </c>
      <c r="G36" s="74"/>
      <c r="H36" s="74" t="s">
        <v>117</v>
      </c>
      <c r="I36" s="74" t="s">
        <v>155</v>
      </c>
      <c r="J36" s="74"/>
      <c r="K36" s="74" t="s">
        <v>130</v>
      </c>
      <c r="M36" s="16" t="s">
        <v>117</v>
      </c>
    </row>
    <row r="37" spans="1:13">
      <c r="B37" s="20"/>
      <c r="C37" s="17"/>
      <c r="D37" s="121" t="s">
        <v>45</v>
      </c>
      <c r="E37" s="121"/>
      <c r="F37" s="121"/>
      <c r="G37" s="121"/>
      <c r="H37" s="121"/>
      <c r="I37" s="121"/>
      <c r="J37" s="121"/>
      <c r="K37" s="121"/>
      <c r="L37" s="121"/>
      <c r="M37" s="121"/>
    </row>
    <row r="38" spans="1:13">
      <c r="A38" s="75" t="s">
        <v>8</v>
      </c>
      <c r="B38" s="5"/>
      <c r="C38" s="16"/>
      <c r="D38" s="76"/>
      <c r="E38" s="76"/>
      <c r="F38" s="76"/>
      <c r="G38" s="76"/>
      <c r="H38" s="76"/>
      <c r="I38" s="76"/>
      <c r="J38" s="76"/>
      <c r="K38" s="76"/>
    </row>
    <row r="39" spans="1:13">
      <c r="A39" s="73" t="s">
        <v>107</v>
      </c>
      <c r="B39" s="5" t="s">
        <v>129</v>
      </c>
      <c r="C39" s="16"/>
      <c r="D39" s="77">
        <v>1426328266</v>
      </c>
      <c r="E39" s="77"/>
      <c r="F39" s="77">
        <v>1712686679</v>
      </c>
      <c r="G39" s="77"/>
      <c r="H39" s="77">
        <v>1685407009</v>
      </c>
      <c r="I39" s="77">
        <v>1161037224</v>
      </c>
      <c r="J39" s="77"/>
      <c r="K39" s="77">
        <v>1460694133</v>
      </c>
      <c r="M39" s="73">
        <v>1342808130</v>
      </c>
    </row>
    <row r="40" spans="1:13">
      <c r="A40" s="73" t="s">
        <v>103</v>
      </c>
      <c r="B40" s="5">
        <v>17</v>
      </c>
      <c r="C40" s="16"/>
      <c r="D40" s="77">
        <v>219741421</v>
      </c>
      <c r="E40" s="77"/>
      <c r="F40" s="77">
        <v>259599288</v>
      </c>
      <c r="G40" s="77"/>
      <c r="H40" s="77">
        <v>247958150</v>
      </c>
      <c r="I40" s="77">
        <v>164864152</v>
      </c>
      <c r="J40" s="77"/>
      <c r="K40" s="77">
        <v>208233982</v>
      </c>
      <c r="M40" s="73">
        <v>175000652</v>
      </c>
    </row>
    <row r="41" spans="1:13">
      <c r="A41" s="73" t="s">
        <v>153</v>
      </c>
      <c r="B41" s="5">
        <v>4</v>
      </c>
      <c r="C41" s="16"/>
      <c r="D41" s="77">
        <v>6561849</v>
      </c>
      <c r="E41" s="77"/>
      <c r="F41" s="77">
        <v>25180090</v>
      </c>
      <c r="G41" s="77"/>
      <c r="H41" s="77">
        <v>210875366</v>
      </c>
      <c r="I41" s="77">
        <v>4090380</v>
      </c>
      <c r="J41" s="85"/>
      <c r="K41" s="77">
        <v>19476930</v>
      </c>
      <c r="M41" s="73">
        <v>99807561</v>
      </c>
    </row>
    <row r="42" spans="1:13">
      <c r="A42" s="73" t="s">
        <v>78</v>
      </c>
      <c r="B42" s="5"/>
      <c r="C42" s="16"/>
      <c r="D42" s="77"/>
      <c r="E42" s="77"/>
      <c r="F42" s="77"/>
      <c r="G42" s="77"/>
      <c r="H42" s="77"/>
      <c r="I42" s="78"/>
      <c r="J42" s="85"/>
      <c r="K42" s="78"/>
    </row>
    <row r="43" spans="1:13">
      <c r="A43" s="73" t="s">
        <v>79</v>
      </c>
      <c r="B43" s="5">
        <v>15</v>
      </c>
      <c r="C43" s="16"/>
      <c r="D43" s="77">
        <v>48684242</v>
      </c>
      <c r="E43" s="77"/>
      <c r="F43" s="77">
        <v>81164899</v>
      </c>
      <c r="G43" s="77"/>
      <c r="H43" s="77">
        <v>27811516</v>
      </c>
      <c r="I43" s="78" t="s">
        <v>18</v>
      </c>
      <c r="J43" s="77"/>
      <c r="K43" s="77">
        <v>11228112</v>
      </c>
      <c r="M43" s="78" t="s">
        <v>18</v>
      </c>
    </row>
    <row r="44" spans="1:13">
      <c r="A44" s="73" t="s">
        <v>48</v>
      </c>
      <c r="B44" s="5"/>
      <c r="C44" s="16"/>
      <c r="D44" s="77">
        <v>12657327</v>
      </c>
      <c r="E44" s="77"/>
      <c r="F44" s="77">
        <v>50383982</v>
      </c>
      <c r="G44" s="77"/>
      <c r="H44" s="16" t="s">
        <v>18</v>
      </c>
      <c r="I44" s="77">
        <v>12657327</v>
      </c>
      <c r="J44" s="77"/>
      <c r="K44" s="77">
        <v>49217175</v>
      </c>
      <c r="M44" s="78" t="s">
        <v>18</v>
      </c>
    </row>
    <row r="45" spans="1:13">
      <c r="A45" s="73" t="s">
        <v>9</v>
      </c>
      <c r="B45" s="5"/>
      <c r="C45" s="16"/>
      <c r="D45" s="77">
        <v>11731622</v>
      </c>
      <c r="E45" s="77"/>
      <c r="F45" s="77">
        <v>14117324</v>
      </c>
      <c r="G45" s="77"/>
      <c r="H45" s="77">
        <v>20644903</v>
      </c>
      <c r="I45" s="77">
        <v>9828744</v>
      </c>
      <c r="J45" s="77"/>
      <c r="K45" s="77">
        <v>12253884</v>
      </c>
      <c r="M45" s="73">
        <v>16192077</v>
      </c>
    </row>
    <row r="46" spans="1:13">
      <c r="A46" s="37" t="s">
        <v>10</v>
      </c>
      <c r="B46" s="14"/>
      <c r="C46" s="15"/>
      <c r="D46" s="79">
        <f>SUM(D39:D45)</f>
        <v>1725704727</v>
      </c>
      <c r="E46" s="80"/>
      <c r="F46" s="79">
        <f>SUM(F39:F45)</f>
        <v>2143132262</v>
      </c>
      <c r="G46" s="81"/>
      <c r="H46" s="79">
        <f>SUM(H39:H45)</f>
        <v>2192696944</v>
      </c>
      <c r="I46" s="86">
        <f>SUM(I39:I45)</f>
        <v>1352477827</v>
      </c>
      <c r="J46" s="87"/>
      <c r="K46" s="86">
        <f>SUM(K39:K45)</f>
        <v>1761104216</v>
      </c>
      <c r="M46" s="86">
        <f>SUM(M39:M45)</f>
        <v>1633808420</v>
      </c>
    </row>
    <row r="47" spans="1:13" ht="11.25" customHeight="1">
      <c r="A47" s="37"/>
      <c r="B47" s="5"/>
      <c r="C47" s="16"/>
      <c r="D47" s="81"/>
      <c r="E47" s="80"/>
      <c r="F47" s="81"/>
      <c r="G47" s="81"/>
      <c r="H47" s="81"/>
      <c r="I47" s="81"/>
      <c r="J47" s="87"/>
      <c r="K47" s="81"/>
    </row>
    <row r="48" spans="1:13">
      <c r="A48" s="75" t="s">
        <v>80</v>
      </c>
      <c r="B48" s="5"/>
      <c r="C48" s="16"/>
      <c r="D48" s="81"/>
      <c r="E48" s="80"/>
      <c r="F48" s="81"/>
      <c r="G48" s="81"/>
      <c r="H48" s="81"/>
      <c r="I48" s="81"/>
      <c r="J48" s="87"/>
      <c r="K48" s="81"/>
    </row>
    <row r="49" spans="1:16">
      <c r="A49" s="88" t="s">
        <v>78</v>
      </c>
      <c r="B49" s="5">
        <v>15</v>
      </c>
      <c r="C49" s="16"/>
      <c r="D49" s="71">
        <v>52695073</v>
      </c>
      <c r="E49" s="76"/>
      <c r="F49" s="71">
        <v>78522102</v>
      </c>
      <c r="G49" s="71"/>
      <c r="H49" s="71">
        <v>44516808</v>
      </c>
      <c r="I49" s="89" t="s">
        <v>18</v>
      </c>
      <c r="J49" s="77"/>
      <c r="K49" s="89" t="s">
        <v>18</v>
      </c>
      <c r="M49" s="89" t="s">
        <v>18</v>
      </c>
    </row>
    <row r="50" spans="1:16">
      <c r="A50" s="90" t="s">
        <v>81</v>
      </c>
      <c r="B50" s="5">
        <v>18</v>
      </c>
      <c r="C50" s="16"/>
      <c r="D50" s="71">
        <v>261245099</v>
      </c>
      <c r="E50" s="76"/>
      <c r="F50" s="71">
        <v>214925823</v>
      </c>
      <c r="G50" s="71"/>
      <c r="H50" s="71">
        <v>80506109</v>
      </c>
      <c r="I50" s="71">
        <v>222210164</v>
      </c>
      <c r="J50" s="77"/>
      <c r="K50" s="71">
        <v>179843179</v>
      </c>
      <c r="M50" s="73">
        <v>67778383</v>
      </c>
    </row>
    <row r="51" spans="1:16">
      <c r="A51" s="46" t="s">
        <v>82</v>
      </c>
      <c r="B51" s="14"/>
      <c r="C51" s="15"/>
      <c r="D51" s="79">
        <f>SUM(D49:D50)</f>
        <v>313940172</v>
      </c>
      <c r="E51" s="80"/>
      <c r="F51" s="79">
        <f>SUM(F49:F50)</f>
        <v>293447925</v>
      </c>
      <c r="G51" s="81"/>
      <c r="H51" s="79">
        <f>SUM(H49:H50)</f>
        <v>125022917</v>
      </c>
      <c r="I51" s="86">
        <f>SUM(I49:I50)</f>
        <v>222210164</v>
      </c>
      <c r="J51" s="87"/>
      <c r="K51" s="86">
        <f>SUM(K49:K50)</f>
        <v>179843179</v>
      </c>
      <c r="M51" s="86">
        <f>SUM(M49:M50)</f>
        <v>67778383</v>
      </c>
    </row>
    <row r="52" spans="1:16">
      <c r="A52" s="46" t="s">
        <v>83</v>
      </c>
      <c r="B52" s="14"/>
      <c r="C52" s="15"/>
      <c r="D52" s="79">
        <f>D51+D46</f>
        <v>2039644899</v>
      </c>
      <c r="E52" s="80"/>
      <c r="F52" s="79">
        <f>F51+F46</f>
        <v>2436580187</v>
      </c>
      <c r="G52" s="81"/>
      <c r="H52" s="79">
        <f>H51+H46</f>
        <v>2317719861</v>
      </c>
      <c r="I52" s="79">
        <f>I51+I46</f>
        <v>1574687991</v>
      </c>
      <c r="J52" s="87"/>
      <c r="K52" s="79">
        <f>K51+K46</f>
        <v>1940947395</v>
      </c>
      <c r="M52" s="79">
        <f>M51+M46</f>
        <v>1701586803</v>
      </c>
    </row>
    <row r="53" spans="1:16" ht="11.25" customHeight="1">
      <c r="A53" s="46"/>
      <c r="B53" s="5"/>
      <c r="C53" s="16"/>
      <c r="D53" s="81"/>
      <c r="E53" s="80"/>
      <c r="F53" s="81"/>
      <c r="G53" s="81"/>
      <c r="H53" s="81"/>
      <c r="I53" s="81"/>
      <c r="J53" s="87"/>
      <c r="K53" s="81"/>
      <c r="M53" s="81"/>
    </row>
    <row r="54" spans="1:16">
      <c r="A54" s="75" t="s">
        <v>28</v>
      </c>
      <c r="B54" s="5"/>
      <c r="C54" s="16"/>
      <c r="D54" s="76"/>
      <c r="E54" s="76"/>
      <c r="F54" s="76"/>
      <c r="G54" s="76"/>
      <c r="H54" s="76"/>
      <c r="I54" s="76"/>
      <c r="J54" s="76"/>
      <c r="K54" s="76"/>
      <c r="P54" s="73" t="s">
        <v>123</v>
      </c>
    </row>
    <row r="55" spans="1:16">
      <c r="A55" s="73" t="s">
        <v>29</v>
      </c>
      <c r="B55" s="5"/>
      <c r="C55" s="16"/>
      <c r="D55" s="76"/>
      <c r="E55" s="76"/>
      <c r="F55" s="76"/>
      <c r="G55" s="76"/>
      <c r="H55" s="76"/>
      <c r="I55" s="76"/>
      <c r="J55" s="76"/>
      <c r="K55" s="76"/>
    </row>
    <row r="56" spans="1:16" ht="22.5" thickBot="1">
      <c r="A56" s="73" t="s">
        <v>30</v>
      </c>
      <c r="B56" s="5">
        <v>19</v>
      </c>
      <c r="C56" s="16"/>
      <c r="D56" s="91">
        <v>238981000</v>
      </c>
      <c r="E56" s="76"/>
      <c r="F56" s="91">
        <v>238981000</v>
      </c>
      <c r="G56" s="71"/>
      <c r="H56" s="91">
        <v>250000000</v>
      </c>
      <c r="I56" s="91">
        <v>238981000</v>
      </c>
      <c r="J56" s="76"/>
      <c r="K56" s="91">
        <v>238981000</v>
      </c>
      <c r="M56" s="91">
        <v>250000000</v>
      </c>
    </row>
    <row r="57" spans="1:16" ht="22.5" thickTop="1">
      <c r="A57" s="73" t="s">
        <v>44</v>
      </c>
      <c r="B57" s="5">
        <v>19</v>
      </c>
      <c r="C57" s="16"/>
      <c r="D57" s="76">
        <v>208981000</v>
      </c>
      <c r="E57" s="76"/>
      <c r="F57" s="76">
        <v>208981000</v>
      </c>
      <c r="G57" s="76"/>
      <c r="H57" s="76">
        <v>220000000</v>
      </c>
      <c r="I57" s="76">
        <v>208981000</v>
      </c>
      <c r="J57" s="76"/>
      <c r="K57" s="76">
        <v>208981000</v>
      </c>
      <c r="M57" s="73">
        <v>220000000</v>
      </c>
    </row>
    <row r="58" spans="1:16" hidden="1">
      <c r="A58" s="73" t="s">
        <v>118</v>
      </c>
      <c r="B58" s="5">
        <v>24</v>
      </c>
      <c r="C58" s="16"/>
      <c r="D58" s="84"/>
      <c r="E58" s="76"/>
      <c r="F58" s="84"/>
      <c r="G58" s="76"/>
      <c r="H58" s="76">
        <v>-154818400</v>
      </c>
      <c r="I58" s="84"/>
      <c r="J58" s="76"/>
      <c r="K58" s="84"/>
      <c r="M58" s="73">
        <v>-154818400</v>
      </c>
    </row>
    <row r="59" spans="1:16">
      <c r="A59" s="73" t="s">
        <v>69</v>
      </c>
      <c r="B59" s="73"/>
    </row>
    <row r="60" spans="1:16">
      <c r="A60" s="73" t="s">
        <v>70</v>
      </c>
      <c r="B60" s="5">
        <v>20</v>
      </c>
      <c r="C60" s="16"/>
      <c r="D60" s="76">
        <v>653700000</v>
      </c>
      <c r="E60" s="76"/>
      <c r="F60" s="76">
        <v>653700000</v>
      </c>
      <c r="G60" s="76"/>
      <c r="H60" s="76">
        <v>653700000</v>
      </c>
      <c r="I60" s="76">
        <v>653700000</v>
      </c>
      <c r="J60" s="76"/>
      <c r="K60" s="76">
        <v>653700000</v>
      </c>
      <c r="M60" s="76">
        <v>653700000</v>
      </c>
    </row>
    <row r="61" spans="1:16">
      <c r="A61" s="73" t="s">
        <v>31</v>
      </c>
      <c r="B61" s="5"/>
      <c r="C61" s="16"/>
      <c r="D61" s="76"/>
      <c r="E61" s="76"/>
      <c r="F61" s="76"/>
      <c r="G61" s="76"/>
      <c r="H61" s="76"/>
      <c r="I61" s="76"/>
      <c r="J61" s="76"/>
      <c r="K61" s="76"/>
    </row>
    <row r="62" spans="1:16">
      <c r="A62" s="73" t="s">
        <v>58</v>
      </c>
      <c r="B62" s="5"/>
      <c r="C62" s="16"/>
      <c r="D62" s="76"/>
      <c r="E62" s="76"/>
      <c r="F62" s="76"/>
      <c r="G62" s="76"/>
      <c r="H62" s="76"/>
      <c r="I62" s="76"/>
      <c r="J62" s="76"/>
      <c r="K62" s="76"/>
    </row>
    <row r="63" spans="1:16" ht="21.75" customHeight="1">
      <c r="A63" s="73" t="s">
        <v>32</v>
      </c>
      <c r="B63" s="5">
        <v>20</v>
      </c>
      <c r="C63" s="16"/>
      <c r="D63" s="76">
        <v>25000000</v>
      </c>
      <c r="E63" s="76"/>
      <c r="F63" s="76">
        <v>25000000</v>
      </c>
      <c r="G63" s="76"/>
      <c r="H63" s="76">
        <v>55000000</v>
      </c>
      <c r="I63" s="76">
        <v>25000000</v>
      </c>
      <c r="J63" s="76"/>
      <c r="K63" s="76">
        <v>25000000</v>
      </c>
      <c r="M63" s="76">
        <v>25000000</v>
      </c>
    </row>
    <row r="64" spans="1:16" ht="21.75" customHeight="1">
      <c r="A64" s="73" t="s">
        <v>71</v>
      </c>
      <c r="B64" s="5"/>
      <c r="C64" s="16"/>
      <c r="D64" s="76">
        <f>'SH-Conso-10-11'!N51</f>
        <v>5093180306</v>
      </c>
      <c r="E64" s="76"/>
      <c r="F64" s="76">
        <v>5130804470</v>
      </c>
      <c r="G64" s="76"/>
      <c r="H64" s="76" t="e">
        <f>'SH-Conso-10-11'!#REF!</f>
        <v>#REF!</v>
      </c>
      <c r="I64" s="76">
        <f>'SH-Separate-12-13'!N46</f>
        <v>4045300820.8000002</v>
      </c>
      <c r="J64" s="76"/>
      <c r="K64" s="76">
        <f>'SH-Separate-12-13'!N23</f>
        <v>4158466331</v>
      </c>
      <c r="M64" s="73" t="e">
        <f>'SH-Conso-10-11'!#REF!</f>
        <v>#REF!</v>
      </c>
    </row>
    <row r="65" spans="1:13" ht="21.75" customHeight="1">
      <c r="A65" s="37" t="s">
        <v>33</v>
      </c>
      <c r="B65" s="14"/>
      <c r="C65" s="15"/>
      <c r="D65" s="79">
        <f>SUM(D57:D64)</f>
        <v>5980861306</v>
      </c>
      <c r="E65" s="80"/>
      <c r="F65" s="79">
        <f>SUM(F57:F64)</f>
        <v>6018485470</v>
      </c>
      <c r="G65" s="81"/>
      <c r="H65" s="79" t="e">
        <f>SUM(H57:H64)</f>
        <v>#REF!</v>
      </c>
      <c r="I65" s="79">
        <f>SUM(I57:I64)</f>
        <v>4932981820.8000002</v>
      </c>
      <c r="J65" s="80"/>
      <c r="K65" s="79">
        <f>SUM(K57:K64)</f>
        <v>5046147331</v>
      </c>
      <c r="M65" s="79" t="e">
        <f>SUM(M57:M64)</f>
        <v>#REF!</v>
      </c>
    </row>
    <row r="66" spans="1:13" ht="11.25" customHeight="1">
      <c r="A66" s="37"/>
      <c r="B66" s="14"/>
      <c r="C66" s="15"/>
      <c r="D66" s="80"/>
      <c r="E66" s="80"/>
      <c r="F66" s="80"/>
      <c r="G66" s="80"/>
      <c r="H66" s="80"/>
      <c r="I66" s="80"/>
      <c r="J66" s="80"/>
      <c r="K66" s="80"/>
    </row>
    <row r="67" spans="1:13" ht="22.5" thickBot="1">
      <c r="A67" s="37" t="s">
        <v>35</v>
      </c>
      <c r="B67" s="14"/>
      <c r="C67" s="15"/>
      <c r="D67" s="82">
        <f>SUM(D52+D65)</f>
        <v>8020506205</v>
      </c>
      <c r="E67" s="80"/>
      <c r="F67" s="82">
        <f>SUM(F52+F65)</f>
        <v>8455065657</v>
      </c>
      <c r="G67" s="81"/>
      <c r="H67" s="82" t="e">
        <f>SUM(H52+H65)</f>
        <v>#REF!</v>
      </c>
      <c r="I67" s="82">
        <f>SUM(I52+I65)</f>
        <v>6507669811.8000002</v>
      </c>
      <c r="J67" s="80"/>
      <c r="K67" s="82">
        <f>SUM(K52+K65)</f>
        <v>6987094726</v>
      </c>
      <c r="M67" s="82" t="e">
        <f>SUM(M52+M65)</f>
        <v>#REF!</v>
      </c>
    </row>
    <row r="68" spans="1:13" ht="22.5" thickTop="1">
      <c r="D68" s="73">
        <f>D29-D67</f>
        <v>0.46000003814697266</v>
      </c>
      <c r="F68" s="73">
        <f>F29-F67</f>
        <v>0</v>
      </c>
      <c r="I68" s="73">
        <f>I29-I67</f>
        <v>0.19999980926513672</v>
      </c>
      <c r="K68" s="73">
        <f>K29-K67</f>
        <v>0</v>
      </c>
    </row>
  </sheetData>
  <mergeCells count="6">
    <mergeCell ref="D37:M37"/>
    <mergeCell ref="D7:M7"/>
    <mergeCell ref="D4:F4"/>
    <mergeCell ref="I4:K4"/>
    <mergeCell ref="D34:F34"/>
    <mergeCell ref="I34:K34"/>
  </mergeCells>
  <phoneticPr fontId="4" type="noConversion"/>
  <pageMargins left="0.8" right="0.55000000000000004" top="0.48" bottom="0.5" header="0.5" footer="0.5"/>
  <pageSetup paperSize="9" scale="95" firstPageNumber="6" fitToHeight="0" orientation="portrait" useFirstPageNumber="1" r:id="rId1"/>
  <headerFooter alignWithMargins="0">
    <oddFooter>&amp;L&amp;16หมายเหตุประกอบงบการเงินเป็นส่วนหนึ่งของงบการเงินนี้
&amp;C&amp;16&amp;P</oddFooter>
  </headerFooter>
  <rowBreaks count="1" manualBreakCount="1">
    <brk id="30" max="16383" man="1"/>
  </rowBreaks>
  <ignoredErrors>
    <ignoredError sqref="K65 F65" formulaRange="1"/>
    <ignoredError sqref="M6 E6 G6:H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view="pageBreakPreview" zoomScale="70" zoomScaleNormal="70" zoomScaleSheetLayoutView="70" workbookViewId="0">
      <selection sqref="A1:IV65536"/>
    </sheetView>
  </sheetViews>
  <sheetFormatPr defaultRowHeight="24" customHeight="1"/>
  <cols>
    <col min="1" max="1" width="41.28515625" style="53" customWidth="1"/>
    <col min="2" max="2" width="8.5703125" style="53" customWidth="1"/>
    <col min="3" max="3" width="14.28515625" style="53" customWidth="1"/>
    <col min="4" max="4" width="0.85546875" style="53" customWidth="1"/>
    <col min="5" max="5" width="14.28515625" style="53" customWidth="1"/>
    <col min="6" max="6" width="0.85546875" style="53" customWidth="1"/>
    <col min="7" max="7" width="15.28515625" style="53" customWidth="1"/>
    <col min="8" max="8" width="0.85546875" style="53" customWidth="1"/>
    <col min="9" max="9" width="14.42578125" style="53" customWidth="1"/>
    <col min="10" max="10" width="9.140625" style="53"/>
    <col min="11" max="11" width="11.42578125" style="53" bestFit="1" customWidth="1"/>
    <col min="12" max="12" width="13.140625" style="53" bestFit="1" customWidth="1"/>
    <col min="13" max="16384" width="9.140625" style="53"/>
  </cols>
  <sheetData>
    <row r="1" spans="1:9" s="27" customFormat="1" ht="24" customHeight="1">
      <c r="A1" s="1" t="s">
        <v>26</v>
      </c>
      <c r="B1" s="36"/>
    </row>
    <row r="2" spans="1:9" s="27" customFormat="1" ht="24" customHeight="1">
      <c r="A2" s="1" t="s">
        <v>84</v>
      </c>
      <c r="B2" s="36"/>
    </row>
    <row r="3" spans="1:9" s="27" customFormat="1" ht="24" customHeight="1">
      <c r="A3" s="1"/>
      <c r="B3" s="36"/>
    </row>
    <row r="4" spans="1:9" s="28" customFormat="1" ht="24" customHeight="1">
      <c r="A4" s="38"/>
      <c r="B4" s="27"/>
      <c r="C4" s="125" t="s">
        <v>17</v>
      </c>
      <c r="D4" s="125"/>
      <c r="E4" s="125"/>
      <c r="F4" s="3"/>
      <c r="G4" s="125" t="s">
        <v>54</v>
      </c>
      <c r="H4" s="125"/>
      <c r="I4" s="125"/>
    </row>
    <row r="5" spans="1:9" s="28" customFormat="1" ht="24" customHeight="1">
      <c r="A5" s="38"/>
      <c r="B5" s="27"/>
      <c r="C5" s="123" t="s">
        <v>104</v>
      </c>
      <c r="D5" s="123"/>
      <c r="E5" s="123"/>
      <c r="F5" s="3"/>
      <c r="G5" s="123" t="s">
        <v>104</v>
      </c>
      <c r="H5" s="123"/>
      <c r="I5" s="123"/>
    </row>
    <row r="6" spans="1:9" s="27" customFormat="1" ht="24" customHeight="1">
      <c r="A6" s="39"/>
      <c r="B6" s="40" t="s">
        <v>7</v>
      </c>
      <c r="C6" s="41">
        <v>2560</v>
      </c>
      <c r="D6" s="41"/>
      <c r="E6" s="41">
        <v>2559</v>
      </c>
      <c r="F6" s="41"/>
      <c r="G6" s="41">
        <v>2560</v>
      </c>
      <c r="H6" s="41"/>
      <c r="I6" s="41">
        <v>2559</v>
      </c>
    </row>
    <row r="7" spans="1:9" s="27" customFormat="1" ht="24" customHeight="1">
      <c r="A7" s="38"/>
      <c r="B7" s="40"/>
      <c r="C7" s="124" t="s">
        <v>45</v>
      </c>
      <c r="D7" s="124"/>
      <c r="E7" s="124"/>
      <c r="F7" s="124"/>
      <c r="G7" s="124"/>
      <c r="H7" s="124"/>
      <c r="I7" s="124"/>
    </row>
    <row r="8" spans="1:9" s="27" customFormat="1" ht="24" customHeight="1">
      <c r="A8" s="42" t="s">
        <v>11</v>
      </c>
      <c r="B8" s="43"/>
      <c r="C8" s="44"/>
      <c r="D8" s="44"/>
      <c r="E8" s="44"/>
      <c r="F8" s="44"/>
      <c r="G8" s="44"/>
      <c r="H8" s="44"/>
      <c r="I8" s="44"/>
    </row>
    <row r="9" spans="1:9" s="27" customFormat="1" ht="24" customHeight="1">
      <c r="A9" s="90" t="s">
        <v>36</v>
      </c>
      <c r="B9" s="110" t="s">
        <v>134</v>
      </c>
      <c r="C9" s="77">
        <v>14068690948</v>
      </c>
      <c r="D9" s="77"/>
      <c r="E9" s="77">
        <v>16046266525</v>
      </c>
      <c r="F9" s="77"/>
      <c r="G9" s="77">
        <v>11353266364</v>
      </c>
      <c r="H9" s="77"/>
      <c r="I9" s="77">
        <v>13805452931</v>
      </c>
    </row>
    <row r="10" spans="1:9" s="27" customFormat="1" ht="24" customHeight="1">
      <c r="A10" s="90" t="s">
        <v>12</v>
      </c>
      <c r="B10" s="110" t="s">
        <v>135</v>
      </c>
      <c r="C10" s="77">
        <v>188307480</v>
      </c>
      <c r="D10" s="77"/>
      <c r="E10" s="77">
        <v>161676213</v>
      </c>
      <c r="F10" s="77"/>
      <c r="G10" s="77">
        <v>162714811</v>
      </c>
      <c r="H10" s="77"/>
      <c r="I10" s="77">
        <v>146928988</v>
      </c>
    </row>
    <row r="11" spans="1:9" s="27" customFormat="1" ht="24" customHeight="1">
      <c r="A11" s="90" t="s">
        <v>140</v>
      </c>
      <c r="B11" s="110">
        <v>21</v>
      </c>
      <c r="C11" s="78" t="s">
        <v>18</v>
      </c>
      <c r="D11" s="77"/>
      <c r="E11" s="77">
        <v>11021096</v>
      </c>
      <c r="F11" s="77"/>
      <c r="G11" s="78" t="s">
        <v>18</v>
      </c>
      <c r="H11" s="77"/>
      <c r="I11" s="77">
        <v>11021096</v>
      </c>
    </row>
    <row r="12" spans="1:9" s="27" customFormat="1" ht="24" customHeight="1">
      <c r="A12" s="90" t="s">
        <v>57</v>
      </c>
      <c r="B12" s="43"/>
      <c r="C12" s="96" t="s">
        <v>18</v>
      </c>
      <c r="D12" s="69"/>
      <c r="E12" s="69">
        <v>13694724</v>
      </c>
      <c r="F12" s="69"/>
      <c r="G12" s="78" t="s">
        <v>18</v>
      </c>
      <c r="H12" s="69"/>
      <c r="I12" s="77">
        <v>19558306</v>
      </c>
    </row>
    <row r="13" spans="1:9" s="28" customFormat="1" ht="24" customHeight="1">
      <c r="A13" s="46" t="s">
        <v>13</v>
      </c>
      <c r="B13" s="43"/>
      <c r="C13" s="47">
        <f>SUM(C9:C12)</f>
        <v>14256998428</v>
      </c>
      <c r="D13" s="48"/>
      <c r="E13" s="47">
        <f>SUM(E9:E12)</f>
        <v>16232658558</v>
      </c>
      <c r="F13" s="48"/>
      <c r="G13" s="47">
        <f>SUM(G9:G12)</f>
        <v>11515981175</v>
      </c>
      <c r="H13" s="48"/>
      <c r="I13" s="47">
        <f>SUM(I9:I12)</f>
        <v>13982961321</v>
      </c>
    </row>
    <row r="14" spans="1:9" s="27" customFormat="1" ht="15.75" customHeight="1">
      <c r="A14" s="46"/>
      <c r="B14" s="43"/>
      <c r="C14" s="45"/>
      <c r="D14" s="45"/>
      <c r="E14" s="45"/>
      <c r="F14" s="45"/>
      <c r="G14" s="45"/>
      <c r="H14" s="45"/>
      <c r="I14" s="45"/>
    </row>
    <row r="15" spans="1:9" s="27" customFormat="1" ht="24" customHeight="1">
      <c r="A15" s="42" t="s">
        <v>14</v>
      </c>
      <c r="C15" s="45"/>
      <c r="D15" s="45"/>
      <c r="E15" s="45"/>
      <c r="F15" s="45"/>
      <c r="G15" s="45"/>
      <c r="H15" s="45"/>
      <c r="I15" s="45"/>
    </row>
    <row r="16" spans="1:9" s="27" customFormat="1" ht="24" customHeight="1">
      <c r="A16" s="90" t="s">
        <v>37</v>
      </c>
      <c r="B16" s="43">
        <v>25</v>
      </c>
      <c r="C16" s="106">
        <v>13452527822</v>
      </c>
      <c r="D16" s="77"/>
      <c r="E16" s="106">
        <v>15061203353</v>
      </c>
      <c r="F16" s="77"/>
      <c r="G16" s="77">
        <v>10839420505</v>
      </c>
      <c r="H16" s="77"/>
      <c r="I16" s="77">
        <v>12959927509</v>
      </c>
    </row>
    <row r="17" spans="1:11" s="27" customFormat="1" ht="24" customHeight="1">
      <c r="A17" s="90" t="s">
        <v>63</v>
      </c>
      <c r="B17" s="43">
        <v>25</v>
      </c>
      <c r="C17" s="77">
        <v>227624205</v>
      </c>
      <c r="D17" s="77"/>
      <c r="E17" s="77">
        <v>249415865</v>
      </c>
      <c r="F17" s="92"/>
      <c r="G17" s="77">
        <v>200908914</v>
      </c>
      <c r="H17" s="77"/>
      <c r="I17" s="77">
        <v>229853727</v>
      </c>
    </row>
    <row r="18" spans="1:11" s="27" customFormat="1" ht="24" customHeight="1">
      <c r="A18" s="90" t="s">
        <v>62</v>
      </c>
      <c r="B18" s="43">
        <v>25</v>
      </c>
      <c r="C18" s="77">
        <v>277505103</v>
      </c>
      <c r="D18" s="92"/>
      <c r="E18" s="77">
        <v>271094489</v>
      </c>
      <c r="F18" s="92"/>
      <c r="G18" s="77">
        <v>233681756</v>
      </c>
      <c r="H18" s="92"/>
      <c r="I18" s="77">
        <v>229616878</v>
      </c>
    </row>
    <row r="19" spans="1:11" s="27" customFormat="1" ht="24" customHeight="1">
      <c r="A19" s="90" t="s">
        <v>68</v>
      </c>
      <c r="B19" s="73"/>
      <c r="C19" s="106">
        <v>4117075</v>
      </c>
      <c r="D19" s="107"/>
      <c r="E19" s="106">
        <v>6948236</v>
      </c>
      <c r="F19" s="107"/>
      <c r="G19" s="77">
        <v>186679</v>
      </c>
      <c r="H19" s="107"/>
      <c r="I19" s="77">
        <v>1014862</v>
      </c>
    </row>
    <row r="20" spans="1:11" s="27" customFormat="1" ht="24" customHeight="1">
      <c r="A20" s="90" t="s">
        <v>162</v>
      </c>
      <c r="B20" s="73"/>
      <c r="C20" s="106">
        <v>14228762</v>
      </c>
      <c r="D20" s="107"/>
      <c r="E20" s="78" t="s">
        <v>18</v>
      </c>
      <c r="F20" s="107"/>
      <c r="G20" s="77">
        <v>23022704</v>
      </c>
      <c r="H20" s="107"/>
      <c r="I20" s="78" t="s">
        <v>18</v>
      </c>
    </row>
    <row r="21" spans="1:11" s="28" customFormat="1" ht="24" customHeight="1">
      <c r="A21" s="46" t="s">
        <v>15</v>
      </c>
      <c r="B21" s="43"/>
      <c r="C21" s="47">
        <f>SUM(C16:C20)</f>
        <v>13976002967</v>
      </c>
      <c r="D21" s="49"/>
      <c r="E21" s="47">
        <f>SUM(E16:E20)</f>
        <v>15588661943</v>
      </c>
      <c r="F21" s="49"/>
      <c r="G21" s="47">
        <f>SUM(G16:G20)</f>
        <v>11297220558</v>
      </c>
      <c r="H21" s="49"/>
      <c r="I21" s="47">
        <f>SUM(I16:I20)</f>
        <v>13420412976</v>
      </c>
    </row>
    <row r="22" spans="1:11" s="27" customFormat="1" ht="15.75" customHeight="1">
      <c r="A22" s="46"/>
      <c r="B22" s="43"/>
      <c r="C22" s="50"/>
      <c r="D22" s="50"/>
      <c r="E22" s="50"/>
      <c r="F22" s="50"/>
      <c r="G22" s="50"/>
      <c r="H22" s="50"/>
      <c r="I22" s="50"/>
    </row>
    <row r="23" spans="1:11" s="28" customFormat="1" ht="24" customHeight="1">
      <c r="A23" s="46" t="s">
        <v>124</v>
      </c>
      <c r="B23" s="43"/>
      <c r="C23" s="109">
        <f>C13-C21</f>
        <v>280995461</v>
      </c>
      <c r="D23" s="49"/>
      <c r="E23" s="109">
        <f>E13-E21</f>
        <v>643996615</v>
      </c>
      <c r="F23" s="48"/>
      <c r="G23" s="109">
        <f>G13-G21</f>
        <v>218760617</v>
      </c>
      <c r="H23" s="48"/>
      <c r="I23" s="109">
        <f>I13-I21</f>
        <v>562548345</v>
      </c>
      <c r="J23" s="73"/>
      <c r="K23" s="73"/>
    </row>
    <row r="24" spans="1:11" s="27" customFormat="1" ht="24" customHeight="1">
      <c r="A24" s="90" t="s">
        <v>121</v>
      </c>
      <c r="B24" s="43">
        <v>26</v>
      </c>
      <c r="C24" s="95">
        <v>23345490</v>
      </c>
      <c r="D24" s="92"/>
      <c r="E24" s="95">
        <v>149741374</v>
      </c>
      <c r="F24" s="92"/>
      <c r="G24" s="95">
        <v>36242720</v>
      </c>
      <c r="H24" s="92"/>
      <c r="I24" s="95">
        <v>142135073</v>
      </c>
      <c r="J24" s="73"/>
      <c r="K24" s="73"/>
    </row>
    <row r="25" spans="1:11" s="27" customFormat="1" ht="15.75" customHeight="1">
      <c r="A25" s="38"/>
      <c r="B25" s="43"/>
      <c r="C25" s="50"/>
      <c r="D25" s="60"/>
      <c r="E25" s="50"/>
      <c r="F25" s="60"/>
      <c r="G25" s="60"/>
      <c r="H25" s="60"/>
      <c r="I25" s="60"/>
      <c r="J25" s="73"/>
      <c r="K25" s="73"/>
    </row>
    <row r="26" spans="1:11" s="28" customFormat="1" ht="24" customHeight="1" thickBot="1">
      <c r="A26" s="46" t="s">
        <v>125</v>
      </c>
      <c r="B26" s="43"/>
      <c r="C26" s="51">
        <f>C23-C24</f>
        <v>257649971</v>
      </c>
      <c r="D26" s="49"/>
      <c r="E26" s="51">
        <f>E23-E24</f>
        <v>494255241</v>
      </c>
      <c r="F26" s="49"/>
      <c r="G26" s="51">
        <f>G23-G24</f>
        <v>182517897</v>
      </c>
      <c r="H26" s="49"/>
      <c r="I26" s="51">
        <f>I23-I24</f>
        <v>420413272</v>
      </c>
      <c r="J26" s="52"/>
    </row>
    <row r="27" spans="1:11" s="28" customFormat="1" ht="15.75" customHeight="1" thickTop="1">
      <c r="A27" s="46"/>
      <c r="B27" s="43"/>
      <c r="C27" s="49"/>
      <c r="D27" s="49"/>
      <c r="E27" s="49"/>
      <c r="F27" s="49"/>
      <c r="G27" s="49"/>
      <c r="H27" s="49"/>
      <c r="I27" s="49"/>
      <c r="J27" s="52"/>
    </row>
    <row r="28" spans="1:11" s="27" customFormat="1" ht="24" customHeight="1">
      <c r="A28" s="1" t="s">
        <v>26</v>
      </c>
      <c r="B28" s="36"/>
    </row>
    <row r="29" spans="1:11" s="27" customFormat="1" ht="24" customHeight="1">
      <c r="A29" s="1" t="s">
        <v>84</v>
      </c>
      <c r="B29" s="36"/>
    </row>
    <row r="30" spans="1:11" s="27" customFormat="1" ht="24" customHeight="1">
      <c r="A30" s="1"/>
      <c r="B30" s="36"/>
    </row>
    <row r="31" spans="1:11" s="28" customFormat="1" ht="24" customHeight="1">
      <c r="A31" s="38"/>
      <c r="B31" s="27"/>
      <c r="C31" s="125" t="s">
        <v>17</v>
      </c>
      <c r="D31" s="125"/>
      <c r="E31" s="125"/>
      <c r="F31" s="3"/>
      <c r="G31" s="125" t="s">
        <v>54</v>
      </c>
      <c r="H31" s="125"/>
      <c r="I31" s="125"/>
    </row>
    <row r="32" spans="1:11" s="28" customFormat="1" ht="24" customHeight="1">
      <c r="A32" s="38"/>
      <c r="B32" s="27"/>
      <c r="C32" s="123" t="s">
        <v>104</v>
      </c>
      <c r="D32" s="123"/>
      <c r="E32" s="123"/>
      <c r="F32" s="3"/>
      <c r="G32" s="123" t="s">
        <v>104</v>
      </c>
      <c r="H32" s="123"/>
      <c r="I32" s="123"/>
    </row>
    <row r="33" spans="1:10" s="27" customFormat="1" ht="24" customHeight="1">
      <c r="A33" s="39"/>
      <c r="B33" s="40" t="s">
        <v>7</v>
      </c>
      <c r="C33" s="41">
        <v>2560</v>
      </c>
      <c r="D33" s="41"/>
      <c r="E33" s="41">
        <v>2559</v>
      </c>
      <c r="F33" s="41"/>
      <c r="G33" s="41">
        <v>2560</v>
      </c>
      <c r="H33" s="41"/>
      <c r="I33" s="41">
        <v>2559</v>
      </c>
    </row>
    <row r="34" spans="1:10" s="27" customFormat="1" ht="24" customHeight="1">
      <c r="A34" s="38"/>
      <c r="B34" s="40"/>
      <c r="C34" s="124" t="s">
        <v>45</v>
      </c>
      <c r="D34" s="124"/>
      <c r="E34" s="124"/>
      <c r="F34" s="124"/>
      <c r="G34" s="124"/>
      <c r="H34" s="124"/>
      <c r="I34" s="124"/>
    </row>
    <row r="35" spans="1:10" s="28" customFormat="1" ht="24" customHeight="1">
      <c r="A35" s="46" t="s">
        <v>99</v>
      </c>
      <c r="B35" s="43"/>
      <c r="C35" s="58"/>
      <c r="D35" s="49"/>
      <c r="E35" s="58"/>
      <c r="F35" s="49"/>
      <c r="G35" s="58"/>
      <c r="H35" s="49"/>
      <c r="I35" s="58"/>
      <c r="J35" s="52"/>
    </row>
    <row r="36" spans="1:10" s="28" customFormat="1" ht="24" customHeight="1">
      <c r="A36" s="42" t="s">
        <v>152</v>
      </c>
      <c r="B36" s="43"/>
      <c r="C36" s="58"/>
      <c r="D36" s="49"/>
      <c r="E36" s="58"/>
      <c r="F36" s="49"/>
      <c r="G36" s="58"/>
      <c r="H36" s="49"/>
      <c r="I36" s="58"/>
      <c r="J36" s="52"/>
    </row>
    <row r="37" spans="1:10" s="28" customFormat="1" ht="24" customHeight="1">
      <c r="A37" s="90" t="s">
        <v>105</v>
      </c>
      <c r="J37" s="52"/>
    </row>
    <row r="38" spans="1:10" s="28" customFormat="1" ht="24" customHeight="1">
      <c r="A38" s="90" t="s">
        <v>144</v>
      </c>
      <c r="B38" s="43">
        <v>18</v>
      </c>
      <c r="C38" s="71">
        <v>-3681330</v>
      </c>
      <c r="D38" s="60"/>
      <c r="E38" s="71">
        <v>-17914334</v>
      </c>
      <c r="F38" s="60"/>
      <c r="G38" s="71">
        <v>-3887509</v>
      </c>
      <c r="H38" s="60"/>
      <c r="I38" s="71">
        <v>-25929058</v>
      </c>
      <c r="J38" s="52"/>
    </row>
    <row r="39" spans="1:10" s="28" customFormat="1" ht="24" customHeight="1">
      <c r="A39" s="90" t="s">
        <v>112</v>
      </c>
      <c r="B39" s="43"/>
      <c r="C39" s="71"/>
      <c r="D39" s="60"/>
      <c r="E39" s="71"/>
      <c r="F39" s="60"/>
      <c r="G39" s="71"/>
      <c r="H39" s="60"/>
      <c r="I39" s="71"/>
      <c r="J39" s="52"/>
    </row>
    <row r="40" spans="1:10" s="28" customFormat="1" ht="24" customHeight="1">
      <c r="A40" s="90" t="s">
        <v>113</v>
      </c>
      <c r="B40" s="43"/>
      <c r="C40" s="114">
        <v>980595</v>
      </c>
      <c r="D40" s="60"/>
      <c r="E40" s="59">
        <v>5185812</v>
      </c>
      <c r="F40" s="60"/>
      <c r="G40" s="114">
        <v>777501.799999999</v>
      </c>
      <c r="H40" s="60"/>
      <c r="I40" s="59">
        <v>5185812</v>
      </c>
      <c r="J40" s="52"/>
    </row>
    <row r="41" spans="1:10" s="28" customFormat="1" ht="24" customHeight="1">
      <c r="A41" s="115" t="s">
        <v>146</v>
      </c>
      <c r="B41" s="105"/>
      <c r="C41" s="113">
        <f>SUM(C38:C40)</f>
        <v>-2700735</v>
      </c>
      <c r="D41" s="49"/>
      <c r="E41" s="113">
        <f>SUM(E38:E40)</f>
        <v>-12728522</v>
      </c>
      <c r="F41" s="49"/>
      <c r="G41" s="113">
        <f>SUM(G38:G40)</f>
        <v>-3110007.2000000011</v>
      </c>
      <c r="H41" s="49"/>
      <c r="I41" s="113">
        <f>SUM(I38:I40)</f>
        <v>-20743246</v>
      </c>
      <c r="J41" s="52"/>
    </row>
    <row r="42" spans="1:10" s="120" customFormat="1" ht="24" customHeight="1" thickBot="1">
      <c r="A42" s="115" t="s">
        <v>120</v>
      </c>
      <c r="B42" s="116"/>
      <c r="C42" s="117">
        <f>C26+C41</f>
        <v>254949236</v>
      </c>
      <c r="D42" s="118"/>
      <c r="E42" s="117">
        <f>E26+E41</f>
        <v>481526719</v>
      </c>
      <c r="F42" s="118"/>
      <c r="G42" s="117">
        <f>G26+G41</f>
        <v>179407889.80000001</v>
      </c>
      <c r="H42" s="118"/>
      <c r="I42" s="117">
        <f>I26+I41</f>
        <v>399670026</v>
      </c>
      <c r="J42" s="119"/>
    </row>
    <row r="43" spans="1:10" s="28" customFormat="1" ht="15.75" customHeight="1" thickTop="1">
      <c r="A43" s="46"/>
      <c r="B43" s="43"/>
      <c r="C43" s="49"/>
      <c r="D43" s="49"/>
      <c r="E43" s="49"/>
      <c r="F43" s="49"/>
      <c r="G43" s="49"/>
      <c r="H43" s="49"/>
      <c r="I43" s="49"/>
    </row>
    <row r="44" spans="1:10" s="28" customFormat="1" ht="22.5" thickBot="1">
      <c r="A44" s="46" t="s">
        <v>145</v>
      </c>
      <c r="B44" s="61" t="s">
        <v>136</v>
      </c>
      <c r="C44" s="62">
        <f>C26/20898000</f>
        <v>12.328929610489043</v>
      </c>
      <c r="D44" s="63"/>
      <c r="E44" s="62">
        <f>E26/20898000</f>
        <v>23.650839362618431</v>
      </c>
      <c r="F44" s="63"/>
      <c r="G44" s="62">
        <f>G26/20898000</f>
        <v>8.7337494975595753</v>
      </c>
      <c r="H44" s="63"/>
      <c r="I44" s="62">
        <f>I26/20898000</f>
        <v>20.117392669154942</v>
      </c>
    </row>
    <row r="45" spans="1:10" ht="24" customHeight="1" thickTop="1"/>
    <row r="57" spans="6:11" ht="24" customHeight="1">
      <c r="F57" s="19"/>
      <c r="G57" s="19"/>
      <c r="H57" s="19"/>
      <c r="I57" s="19"/>
      <c r="J57" s="19"/>
      <c r="K57" s="19"/>
    </row>
    <row r="58" spans="6:11" ht="24" customHeight="1">
      <c r="F58" s="19"/>
      <c r="G58" s="19"/>
      <c r="H58" s="19"/>
      <c r="I58" s="19"/>
      <c r="J58" s="19"/>
      <c r="K58" s="19"/>
    </row>
    <row r="63" spans="6:11" ht="24" customHeight="1">
      <c r="F63" s="19"/>
      <c r="G63" s="19"/>
      <c r="H63" s="19"/>
      <c r="I63" s="19"/>
      <c r="J63" s="19"/>
      <c r="K63" s="19"/>
    </row>
  </sheetData>
  <mergeCells count="10">
    <mergeCell ref="C32:E32"/>
    <mergeCell ref="G32:I32"/>
    <mergeCell ref="C34:I34"/>
    <mergeCell ref="C4:E4"/>
    <mergeCell ref="G4:I4"/>
    <mergeCell ref="C7:I7"/>
    <mergeCell ref="C5:E5"/>
    <mergeCell ref="G5:I5"/>
    <mergeCell ref="C31:E31"/>
    <mergeCell ref="G31:I31"/>
  </mergeCells>
  <phoneticPr fontId="4" type="noConversion"/>
  <pageMargins left="0.8" right="0.55000000000000004" top="0.48" bottom="0.5" header="0.5" footer="0.5"/>
  <pageSetup paperSize="9" scale="91" firstPageNumber="8" orientation="portrait" useFirstPageNumber="1" r:id="rId1"/>
  <headerFooter alignWithMargins="0">
    <oddFooter>&amp;L&amp;16หมายเหตุประกอบงบการเงินเป็นส่วนหนึ่งของงบการเงินนี้
&amp;C&amp;P</oddFooter>
  </headerFooter>
  <rowBreaks count="1" manualBreakCount="1">
    <brk id="2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R52"/>
  <sheetViews>
    <sheetView view="pageBreakPreview" zoomScale="90" zoomScaleNormal="80" zoomScaleSheetLayoutView="90" workbookViewId="0">
      <selection sqref="A1:IV65536"/>
    </sheetView>
  </sheetViews>
  <sheetFormatPr defaultRowHeight="24" customHeight="1"/>
  <cols>
    <col min="1" max="1" width="53.85546875" style="10" customWidth="1"/>
    <col min="2" max="2" width="10.5703125" style="11" customWidth="1"/>
    <col min="3" max="3" width="1.7109375" style="11" customWidth="1"/>
    <col min="4" max="4" width="13.140625" style="11" customWidth="1"/>
    <col min="5" max="5" width="1.7109375" style="11" customWidth="1"/>
    <col min="6" max="6" width="11.85546875" style="11" hidden="1" customWidth="1"/>
    <col min="7" max="7" width="1" style="10" hidden="1" customWidth="1"/>
    <col min="8" max="8" width="13.42578125" style="10" customWidth="1"/>
    <col min="9" max="9" width="1.7109375" style="10" customWidth="1"/>
    <col min="10" max="10" width="15.7109375" style="10" customWidth="1"/>
    <col min="11" max="11" width="1.7109375" style="10" customWidth="1"/>
    <col min="12" max="12" width="11.42578125" style="10" hidden="1" customWidth="1"/>
    <col min="13" max="13" width="1" style="10" hidden="1" customWidth="1"/>
    <col min="14" max="14" width="15.7109375" style="10" customWidth="1"/>
    <col min="15" max="15" width="1.7109375" style="10" customWidth="1"/>
    <col min="16" max="16" width="15.7109375" style="10" customWidth="1"/>
    <col min="17" max="17" width="9.140625" style="10"/>
    <col min="18" max="18" width="12" style="10" bestFit="1" customWidth="1"/>
    <col min="19" max="16384" width="9.140625" style="10"/>
  </cols>
  <sheetData>
    <row r="1" spans="1:16" s="12" customFormat="1" ht="22.5" customHeight="1">
      <c r="A1" s="6" t="s">
        <v>26</v>
      </c>
      <c r="B1" s="11"/>
      <c r="C1" s="11"/>
      <c r="D1" s="11"/>
      <c r="E1" s="11"/>
      <c r="F1" s="11"/>
      <c r="G1" s="10"/>
      <c r="H1" s="10"/>
      <c r="I1" s="10"/>
      <c r="J1" s="10"/>
      <c r="K1" s="10"/>
      <c r="L1" s="10"/>
      <c r="M1" s="10"/>
      <c r="N1" s="10"/>
      <c r="O1" s="10"/>
      <c r="P1" s="7"/>
    </row>
    <row r="2" spans="1:16" s="12" customFormat="1" ht="22.5" customHeight="1">
      <c r="A2" s="6" t="s">
        <v>42</v>
      </c>
      <c r="B2" s="11"/>
      <c r="C2" s="11"/>
      <c r="D2" s="11"/>
      <c r="E2" s="11"/>
      <c r="F2" s="11"/>
      <c r="G2" s="10"/>
      <c r="H2" s="10"/>
      <c r="I2" s="10"/>
      <c r="J2" s="10"/>
      <c r="K2" s="10"/>
      <c r="L2" s="10"/>
      <c r="M2" s="10"/>
      <c r="N2" s="10"/>
      <c r="O2" s="10"/>
      <c r="P2" s="7"/>
    </row>
    <row r="3" spans="1:16" ht="21.75" customHeight="1">
      <c r="A3" s="8"/>
      <c r="B3" s="5"/>
      <c r="C3" s="5"/>
      <c r="D3" s="126" t="s">
        <v>17</v>
      </c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</row>
    <row r="4" spans="1:16" ht="21.75" customHeight="1">
      <c r="A4" s="8"/>
      <c r="B4" s="5"/>
      <c r="C4" s="5"/>
      <c r="D4" s="5"/>
      <c r="E4" s="5"/>
      <c r="F4" s="127"/>
      <c r="G4" s="127"/>
      <c r="H4" s="127"/>
      <c r="I4" s="15"/>
      <c r="J4" s="128" t="s">
        <v>31</v>
      </c>
      <c r="K4" s="128"/>
      <c r="L4" s="128"/>
      <c r="M4" s="128"/>
      <c r="N4" s="128"/>
      <c r="O4" s="15"/>
      <c r="P4" s="15"/>
    </row>
    <row r="5" spans="1:16" ht="21.75" customHeight="1">
      <c r="A5" s="8"/>
      <c r="B5" s="5"/>
      <c r="C5" s="5"/>
      <c r="D5" s="16" t="s">
        <v>29</v>
      </c>
      <c r="E5" s="5"/>
      <c r="F5" s="5"/>
      <c r="G5" s="15"/>
      <c r="H5" s="16" t="s">
        <v>25</v>
      </c>
      <c r="I5" s="15"/>
      <c r="J5" s="17"/>
      <c r="K5" s="17"/>
      <c r="L5" s="17"/>
      <c r="M5" s="17"/>
      <c r="N5" s="17"/>
      <c r="O5" s="15"/>
      <c r="P5" s="15"/>
    </row>
    <row r="6" spans="1:16" ht="21.75" customHeight="1">
      <c r="A6" s="8"/>
      <c r="B6" s="5"/>
      <c r="C6" s="5"/>
      <c r="D6" s="16" t="s">
        <v>67</v>
      </c>
      <c r="E6" s="16"/>
      <c r="F6" s="16"/>
      <c r="G6" s="16"/>
      <c r="H6" s="16" t="s">
        <v>64</v>
      </c>
      <c r="I6" s="16"/>
      <c r="J6" s="16" t="s">
        <v>38</v>
      </c>
      <c r="K6" s="16"/>
      <c r="L6" s="16" t="s">
        <v>93</v>
      </c>
      <c r="M6" s="16"/>
      <c r="N6" s="16"/>
      <c r="O6" s="16"/>
      <c r="P6" s="66" t="s">
        <v>108</v>
      </c>
    </row>
    <row r="7" spans="1:16" ht="21.75" customHeight="1">
      <c r="B7" s="5" t="s">
        <v>7</v>
      </c>
      <c r="C7" s="5"/>
      <c r="D7" s="16" t="s">
        <v>66</v>
      </c>
      <c r="E7" s="16"/>
      <c r="F7" s="16" t="s">
        <v>59</v>
      </c>
      <c r="G7" s="16"/>
      <c r="H7" s="16" t="s">
        <v>65</v>
      </c>
      <c r="I7" s="16"/>
      <c r="J7" s="16" t="s">
        <v>39</v>
      </c>
      <c r="K7" s="16"/>
      <c r="L7" s="16" t="s">
        <v>94</v>
      </c>
      <c r="M7" s="16"/>
      <c r="N7" s="16" t="s">
        <v>40</v>
      </c>
      <c r="O7" s="16"/>
      <c r="P7" s="66" t="s">
        <v>109</v>
      </c>
    </row>
    <row r="8" spans="1:16" ht="21.75" customHeight="1">
      <c r="A8" s="8" t="s">
        <v>131</v>
      </c>
      <c r="B8" s="5"/>
      <c r="C8" s="5"/>
      <c r="D8" s="129" t="s">
        <v>45</v>
      </c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</row>
    <row r="9" spans="1:16" ht="23.25" hidden="1"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s="4" customFormat="1" ht="21.75" customHeight="1">
      <c r="A10" s="8" t="s">
        <v>132</v>
      </c>
      <c r="B10" s="14"/>
      <c r="C10" s="14"/>
      <c r="D10" s="9">
        <v>208981000</v>
      </c>
      <c r="E10" s="9"/>
      <c r="F10" s="30" t="s">
        <v>18</v>
      </c>
      <c r="G10" s="9"/>
      <c r="H10" s="9">
        <v>653700000</v>
      </c>
      <c r="I10" s="9"/>
      <c r="J10" s="9">
        <v>25000000</v>
      </c>
      <c r="K10" s="9"/>
      <c r="L10" s="30" t="s">
        <v>18</v>
      </c>
      <c r="M10" s="9"/>
      <c r="N10" s="9">
        <v>5025443551</v>
      </c>
      <c r="O10" s="9"/>
      <c r="P10" s="9">
        <f>SUM(D10:N10)</f>
        <v>5913124551</v>
      </c>
    </row>
    <row r="11" spans="1:16" s="4" customFormat="1" ht="21.75" hidden="1" customHeight="1">
      <c r="A11" s="19" t="s">
        <v>119</v>
      </c>
      <c r="B11" s="5">
        <v>4</v>
      </c>
      <c r="C11" s="5"/>
      <c r="D11" s="18" t="s">
        <v>18</v>
      </c>
      <c r="E11" s="26"/>
      <c r="F11" s="17" t="s">
        <v>18</v>
      </c>
      <c r="G11" s="22"/>
      <c r="H11" s="17" t="s">
        <v>18</v>
      </c>
      <c r="I11" s="22"/>
      <c r="J11" s="17" t="s">
        <v>18</v>
      </c>
      <c r="K11" s="22"/>
      <c r="L11" s="17" t="s">
        <v>18</v>
      </c>
      <c r="M11" s="22"/>
      <c r="N11" s="22"/>
      <c r="O11" s="26"/>
      <c r="P11" s="26">
        <f>SUM(D11:N11)</f>
        <v>0</v>
      </c>
    </row>
    <row r="12" spans="1:16" s="4" customFormat="1" ht="21.75" hidden="1" customHeight="1">
      <c r="A12" s="8" t="s">
        <v>122</v>
      </c>
      <c r="B12" s="5"/>
      <c r="C12" s="5"/>
      <c r="D12" s="25">
        <f>SUM(D10:D11)</f>
        <v>208981000</v>
      </c>
      <c r="E12" s="9"/>
      <c r="F12" s="23" t="s">
        <v>18</v>
      </c>
      <c r="G12" s="13"/>
      <c r="H12" s="24">
        <f>SUM(H10:H11)</f>
        <v>653700000</v>
      </c>
      <c r="I12" s="13"/>
      <c r="J12" s="24">
        <f>SUM(J10:J11)</f>
        <v>25000000</v>
      </c>
      <c r="K12" s="13"/>
      <c r="L12" s="23" t="s">
        <v>18</v>
      </c>
      <c r="M12" s="13"/>
      <c r="N12" s="24">
        <f>SUM(N10:N11)</f>
        <v>5025443551</v>
      </c>
      <c r="O12" s="9"/>
      <c r="P12" s="24">
        <f>SUM(P10:P11)</f>
        <v>5913124551</v>
      </c>
    </row>
    <row r="13" spans="1:16" s="4" customFormat="1" ht="12.75" customHeight="1">
      <c r="A13" s="8"/>
      <c r="B13" s="5"/>
      <c r="C13" s="5"/>
      <c r="D13" s="5"/>
      <c r="E13" s="5"/>
      <c r="F13" s="20"/>
      <c r="G13" s="20"/>
      <c r="H13" s="20"/>
      <c r="I13" s="20"/>
      <c r="J13" s="20"/>
      <c r="K13" s="20"/>
      <c r="L13" s="20"/>
      <c r="M13" s="20"/>
      <c r="N13" s="20"/>
      <c r="O13" s="5"/>
      <c r="P13" s="14"/>
    </row>
    <row r="14" spans="1:16" s="4" customFormat="1" ht="21.75" customHeight="1">
      <c r="A14" s="8" t="s">
        <v>86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14"/>
    </row>
    <row r="15" spans="1:16" s="4" customFormat="1" ht="21.75" customHeight="1">
      <c r="A15" s="29" t="s">
        <v>87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14"/>
    </row>
    <row r="16" spans="1:16" s="4" customFormat="1" ht="21.75" customHeight="1">
      <c r="A16" s="19" t="s">
        <v>88</v>
      </c>
      <c r="B16" s="5">
        <v>29</v>
      </c>
      <c r="C16" s="5"/>
      <c r="D16" s="18" t="s">
        <v>18</v>
      </c>
      <c r="E16" s="17"/>
      <c r="F16" s="18" t="s">
        <v>18</v>
      </c>
      <c r="G16" s="16"/>
      <c r="H16" s="18" t="s">
        <v>18</v>
      </c>
      <c r="I16" s="16"/>
      <c r="J16" s="18" t="s">
        <v>18</v>
      </c>
      <c r="K16" s="16"/>
      <c r="L16" s="18" t="s">
        <v>18</v>
      </c>
      <c r="M16" s="26"/>
      <c r="N16" s="31">
        <v>-376165800</v>
      </c>
      <c r="O16" s="26"/>
      <c r="P16" s="31">
        <f>SUM(D16:N16)</f>
        <v>-376165800</v>
      </c>
    </row>
    <row r="17" spans="1:16" s="4" customFormat="1" ht="21.75" customHeight="1">
      <c r="A17" s="29" t="s">
        <v>89</v>
      </c>
      <c r="B17" s="14"/>
      <c r="C17" s="14"/>
      <c r="D17" s="21" t="s">
        <v>18</v>
      </c>
      <c r="E17" s="30"/>
      <c r="F17" s="21" t="s">
        <v>18</v>
      </c>
      <c r="G17" s="9"/>
      <c r="H17" s="21" t="s">
        <v>18</v>
      </c>
      <c r="I17" s="15"/>
      <c r="J17" s="21" t="s">
        <v>18</v>
      </c>
      <c r="K17" s="9"/>
      <c r="L17" s="21" t="s">
        <v>18</v>
      </c>
      <c r="M17" s="32"/>
      <c r="N17" s="25">
        <v>-376165800</v>
      </c>
      <c r="O17" s="14"/>
      <c r="P17" s="25">
        <f>SUM(D17:N17)</f>
        <v>-376165800</v>
      </c>
    </row>
    <row r="18" spans="1:16" s="4" customFormat="1" ht="21.75" customHeight="1">
      <c r="A18" s="8" t="s">
        <v>90</v>
      </c>
      <c r="B18" s="14"/>
      <c r="C18" s="14"/>
      <c r="D18" s="21" t="s">
        <v>18</v>
      </c>
      <c r="E18" s="30"/>
      <c r="F18" s="21" t="s">
        <v>18</v>
      </c>
      <c r="G18" s="9"/>
      <c r="H18" s="21" t="s">
        <v>18</v>
      </c>
      <c r="I18" s="15"/>
      <c r="J18" s="21" t="str">
        <f>J17</f>
        <v>-</v>
      </c>
      <c r="K18" s="9"/>
      <c r="L18" s="21" t="s">
        <v>18</v>
      </c>
      <c r="M18" s="32"/>
      <c r="N18" s="24">
        <f>N17</f>
        <v>-376165800</v>
      </c>
      <c r="O18" s="14"/>
      <c r="P18" s="24">
        <f>SUM(D18:N18)</f>
        <v>-376165800</v>
      </c>
    </row>
    <row r="19" spans="1:16" s="4" customFormat="1" ht="12.75" customHeight="1">
      <c r="A19" s="8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14"/>
    </row>
    <row r="20" spans="1:16" s="4" customFormat="1" ht="21.75" customHeight="1">
      <c r="A20" s="8" t="s">
        <v>91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14"/>
    </row>
    <row r="21" spans="1:16" s="4" customFormat="1" ht="21.75" customHeight="1">
      <c r="A21" s="19" t="s">
        <v>115</v>
      </c>
      <c r="B21" s="5"/>
      <c r="C21" s="5"/>
      <c r="D21" s="16" t="s">
        <v>18</v>
      </c>
      <c r="E21" s="16"/>
      <c r="F21" s="16" t="s">
        <v>18</v>
      </c>
      <c r="G21" s="16"/>
      <c r="H21" s="16" t="s">
        <v>18</v>
      </c>
      <c r="I21" s="16"/>
      <c r="J21" s="16" t="s">
        <v>18</v>
      </c>
      <c r="K21" s="16"/>
      <c r="L21" s="16" t="s">
        <v>18</v>
      </c>
      <c r="M21" s="26"/>
      <c r="N21" s="22">
        <f>IN!E26</f>
        <v>494255241</v>
      </c>
      <c r="O21" s="26"/>
      <c r="P21" s="22">
        <f>N21</f>
        <v>494255241</v>
      </c>
    </row>
    <row r="22" spans="1:16" s="4" customFormat="1" ht="21.75" customHeight="1">
      <c r="A22" s="19" t="s">
        <v>92</v>
      </c>
      <c r="B22" s="5"/>
      <c r="C22" s="5"/>
      <c r="D22" s="18" t="s">
        <v>18</v>
      </c>
      <c r="E22" s="16"/>
      <c r="F22" s="18" t="s">
        <v>18</v>
      </c>
      <c r="G22" s="16"/>
      <c r="H22" s="18" t="s">
        <v>18</v>
      </c>
      <c r="I22" s="16"/>
      <c r="J22" s="18" t="s">
        <v>18</v>
      </c>
      <c r="K22" s="16"/>
      <c r="L22" s="18" t="s">
        <v>18</v>
      </c>
      <c r="M22" s="26"/>
      <c r="N22" s="31">
        <f>IN!E41</f>
        <v>-12728522</v>
      </c>
      <c r="O22" s="26"/>
      <c r="P22" s="31">
        <f>SUM(D22:N22)</f>
        <v>-12728522</v>
      </c>
    </row>
    <row r="23" spans="1:16" s="4" customFormat="1" ht="21.75" customHeight="1">
      <c r="A23" s="8" t="s">
        <v>95</v>
      </c>
      <c r="B23" s="14"/>
      <c r="C23" s="14"/>
      <c r="D23" s="23" t="s">
        <v>18</v>
      </c>
      <c r="E23" s="15"/>
      <c r="F23" s="23" t="s">
        <v>18</v>
      </c>
      <c r="G23" s="30"/>
      <c r="H23" s="23" t="s">
        <v>18</v>
      </c>
      <c r="I23" s="30"/>
      <c r="J23" s="23" t="s">
        <v>18</v>
      </c>
      <c r="K23" s="15"/>
      <c r="L23" s="23" t="s">
        <v>18</v>
      </c>
      <c r="M23" s="9"/>
      <c r="N23" s="24">
        <f>N21+N22</f>
        <v>481526719</v>
      </c>
      <c r="O23" s="9"/>
      <c r="P23" s="24">
        <f>SUM(P21:P22)</f>
        <v>481526719</v>
      </c>
    </row>
    <row r="24" spans="1:16" s="4" customFormat="1" ht="12.75" customHeight="1">
      <c r="A24" s="8"/>
      <c r="B24" s="14"/>
      <c r="C24" s="14"/>
      <c r="D24" s="30"/>
      <c r="E24" s="30"/>
      <c r="F24" s="30"/>
      <c r="G24" s="30"/>
      <c r="H24" s="30"/>
      <c r="I24" s="30"/>
      <c r="J24" s="30"/>
      <c r="K24" s="30"/>
      <c r="L24" s="30"/>
      <c r="M24" s="13"/>
      <c r="N24" s="13"/>
      <c r="O24" s="13"/>
      <c r="P24" s="13"/>
    </row>
    <row r="25" spans="1:16" s="4" customFormat="1" ht="21.75" customHeight="1" thickBot="1">
      <c r="A25" s="8" t="s">
        <v>133</v>
      </c>
      <c r="B25" s="14"/>
      <c r="C25" s="14"/>
      <c r="D25" s="33">
        <f>D10</f>
        <v>208981000</v>
      </c>
      <c r="E25" s="13"/>
      <c r="F25" s="34" t="s">
        <v>18</v>
      </c>
      <c r="G25" s="9"/>
      <c r="H25" s="33">
        <f>H10</f>
        <v>653700000</v>
      </c>
      <c r="I25" s="9"/>
      <c r="J25" s="33">
        <f>J10</f>
        <v>25000000</v>
      </c>
      <c r="K25" s="13"/>
      <c r="L25" s="34" t="s">
        <v>18</v>
      </c>
      <c r="M25" s="9"/>
      <c r="N25" s="33">
        <f>N23+N18+N12</f>
        <v>5130804470</v>
      </c>
      <c r="O25" s="9"/>
      <c r="P25" s="33">
        <f>P23+P18+P12</f>
        <v>6018485470</v>
      </c>
    </row>
    <row r="26" spans="1:16" ht="24" customHeight="1" thickTop="1"/>
    <row r="27" spans="1:16" s="12" customFormat="1" ht="22.5" customHeight="1">
      <c r="A27" s="6" t="s">
        <v>26</v>
      </c>
      <c r="B27" s="11"/>
      <c r="C27" s="11"/>
      <c r="D27" s="11"/>
      <c r="E27" s="11"/>
      <c r="F27" s="11"/>
      <c r="G27" s="10"/>
      <c r="H27" s="10"/>
      <c r="I27" s="10"/>
      <c r="J27" s="10"/>
      <c r="K27" s="10"/>
      <c r="L27" s="10"/>
      <c r="M27" s="10"/>
      <c r="N27" s="10"/>
      <c r="O27" s="10"/>
      <c r="P27" s="7"/>
    </row>
    <row r="28" spans="1:16" s="12" customFormat="1" ht="22.5" customHeight="1">
      <c r="A28" s="6" t="s">
        <v>42</v>
      </c>
      <c r="B28" s="11"/>
      <c r="C28" s="11"/>
      <c r="D28" s="11"/>
      <c r="E28" s="11"/>
      <c r="F28" s="11"/>
      <c r="G28" s="10"/>
      <c r="H28" s="10"/>
      <c r="I28" s="10"/>
      <c r="J28" s="10"/>
      <c r="K28" s="10"/>
      <c r="L28" s="10"/>
      <c r="M28" s="10"/>
      <c r="N28" s="10"/>
      <c r="O28" s="10"/>
      <c r="P28" s="7"/>
    </row>
    <row r="29" spans="1:16" ht="21.75" customHeight="1">
      <c r="A29" s="8"/>
      <c r="B29" s="5"/>
      <c r="C29" s="5"/>
      <c r="D29" s="126" t="s">
        <v>17</v>
      </c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</row>
    <row r="30" spans="1:16" ht="21.75" customHeight="1">
      <c r="A30" s="8"/>
      <c r="B30" s="5"/>
      <c r="C30" s="5"/>
      <c r="D30" s="5"/>
      <c r="E30" s="5"/>
      <c r="F30" s="127"/>
      <c r="G30" s="127"/>
      <c r="H30" s="127"/>
      <c r="I30" s="15"/>
      <c r="J30" s="128" t="s">
        <v>31</v>
      </c>
      <c r="K30" s="128"/>
      <c r="L30" s="128"/>
      <c r="M30" s="128"/>
      <c r="N30" s="128"/>
      <c r="O30" s="15"/>
      <c r="P30" s="15"/>
    </row>
    <row r="31" spans="1:16" ht="21.75" customHeight="1">
      <c r="A31" s="8"/>
      <c r="B31" s="5"/>
      <c r="C31" s="5"/>
      <c r="D31" s="16" t="s">
        <v>29</v>
      </c>
      <c r="E31" s="5"/>
      <c r="F31" s="5"/>
      <c r="G31" s="15"/>
      <c r="H31" s="16" t="s">
        <v>25</v>
      </c>
      <c r="I31" s="15"/>
      <c r="J31" s="17"/>
      <c r="K31" s="17"/>
      <c r="L31" s="17"/>
      <c r="M31" s="17"/>
      <c r="N31" s="17"/>
      <c r="O31" s="15"/>
      <c r="P31" s="15"/>
    </row>
    <row r="32" spans="1:16" ht="21.75" customHeight="1">
      <c r="A32" s="8"/>
      <c r="B32" s="5"/>
      <c r="C32" s="5"/>
      <c r="D32" s="16" t="s">
        <v>67</v>
      </c>
      <c r="E32" s="16"/>
      <c r="F32" s="16"/>
      <c r="G32" s="16"/>
      <c r="H32" s="16" t="s">
        <v>64</v>
      </c>
      <c r="I32" s="16"/>
      <c r="J32" s="16" t="s">
        <v>38</v>
      </c>
      <c r="K32" s="16"/>
      <c r="L32" s="16" t="s">
        <v>93</v>
      </c>
      <c r="M32" s="16"/>
      <c r="N32" s="16"/>
      <c r="O32" s="16"/>
      <c r="P32" s="66" t="s">
        <v>108</v>
      </c>
    </row>
    <row r="33" spans="1:16" ht="21.75" customHeight="1">
      <c r="B33" s="5" t="s">
        <v>7</v>
      </c>
      <c r="C33" s="5"/>
      <c r="D33" s="16" t="s">
        <v>66</v>
      </c>
      <c r="E33" s="16"/>
      <c r="F33" s="16" t="s">
        <v>59</v>
      </c>
      <c r="G33" s="16"/>
      <c r="H33" s="16" t="s">
        <v>65</v>
      </c>
      <c r="I33" s="16"/>
      <c r="J33" s="16" t="s">
        <v>39</v>
      </c>
      <c r="K33" s="16"/>
      <c r="L33" s="16" t="s">
        <v>94</v>
      </c>
      <c r="M33" s="16"/>
      <c r="N33" s="16" t="s">
        <v>40</v>
      </c>
      <c r="O33" s="16"/>
      <c r="P33" s="66" t="s">
        <v>109</v>
      </c>
    </row>
    <row r="34" spans="1:16" ht="21.75" customHeight="1">
      <c r="A34" s="8" t="s">
        <v>156</v>
      </c>
      <c r="B34" s="5"/>
      <c r="C34" s="5"/>
      <c r="D34" s="129" t="s">
        <v>45</v>
      </c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</row>
    <row r="35" spans="1:16" ht="23.25" hidden="1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s="4" customFormat="1" ht="21.75" customHeight="1">
      <c r="A36" s="8" t="s">
        <v>157</v>
      </c>
      <c r="B36" s="14"/>
      <c r="C36" s="14"/>
      <c r="D36" s="9">
        <f>D25</f>
        <v>208981000</v>
      </c>
      <c r="E36" s="9"/>
      <c r="F36" s="30"/>
      <c r="G36" s="9"/>
      <c r="H36" s="9">
        <f>H25</f>
        <v>653700000</v>
      </c>
      <c r="I36" s="9"/>
      <c r="J36" s="9">
        <f>J25</f>
        <v>25000000</v>
      </c>
      <c r="K36" s="9"/>
      <c r="L36" s="30"/>
      <c r="M36" s="9"/>
      <c r="N36" s="9">
        <f>N25</f>
        <v>5130804470</v>
      </c>
      <c r="O36" s="9"/>
      <c r="P36" s="13">
        <f>SUM(D36:N36)</f>
        <v>6018485470</v>
      </c>
    </row>
    <row r="37" spans="1:16" s="4" customFormat="1" ht="21.75" hidden="1" customHeight="1">
      <c r="A37" s="19" t="s">
        <v>119</v>
      </c>
      <c r="B37" s="5">
        <v>4</v>
      </c>
      <c r="C37" s="5"/>
      <c r="D37" s="18" t="s">
        <v>18</v>
      </c>
      <c r="E37" s="26"/>
      <c r="F37" s="17" t="s">
        <v>18</v>
      </c>
      <c r="G37" s="22"/>
      <c r="H37" s="17" t="s">
        <v>18</v>
      </c>
      <c r="I37" s="22"/>
      <c r="J37" s="17" t="s">
        <v>18</v>
      </c>
      <c r="K37" s="22"/>
      <c r="L37" s="17" t="s">
        <v>18</v>
      </c>
      <c r="M37" s="22"/>
      <c r="N37" s="22"/>
      <c r="O37" s="26"/>
      <c r="P37" s="26">
        <f>SUM(D37:N37)</f>
        <v>0</v>
      </c>
    </row>
    <row r="38" spans="1:16" s="4" customFormat="1" ht="21.75" hidden="1" customHeight="1">
      <c r="A38" s="8" t="s">
        <v>122</v>
      </c>
      <c r="B38" s="5"/>
      <c r="C38" s="5"/>
      <c r="D38" s="25">
        <f>SUM(D36:D37)</f>
        <v>208981000</v>
      </c>
      <c r="E38" s="9"/>
      <c r="F38" s="23" t="s">
        <v>18</v>
      </c>
      <c r="G38" s="13"/>
      <c r="H38" s="24">
        <f>SUM(H36:H37)</f>
        <v>653700000</v>
      </c>
      <c r="I38" s="13"/>
      <c r="J38" s="24">
        <f>SUM(J36:J37)</f>
        <v>25000000</v>
      </c>
      <c r="K38" s="13"/>
      <c r="L38" s="23" t="s">
        <v>18</v>
      </c>
      <c r="M38" s="13"/>
      <c r="N38" s="24">
        <f>SUM(N36:N37)</f>
        <v>5130804470</v>
      </c>
      <c r="O38" s="9"/>
      <c r="P38" s="24">
        <f>SUM(P36:P37)</f>
        <v>6018485470</v>
      </c>
    </row>
    <row r="39" spans="1:16" s="4" customFormat="1" ht="12.75" customHeight="1">
      <c r="A39" s="8"/>
      <c r="B39" s="5"/>
      <c r="C39" s="5"/>
      <c r="D39" s="5"/>
      <c r="E39" s="5"/>
      <c r="F39" s="20"/>
      <c r="G39" s="20"/>
      <c r="H39" s="20"/>
      <c r="I39" s="20"/>
      <c r="J39" s="20"/>
      <c r="K39" s="20"/>
      <c r="L39" s="20"/>
      <c r="M39" s="20"/>
      <c r="N39" s="20"/>
      <c r="O39" s="5"/>
      <c r="P39" s="14"/>
    </row>
    <row r="40" spans="1:16" s="4" customFormat="1" ht="21.75" customHeight="1">
      <c r="A40" s="8" t="s">
        <v>86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14"/>
    </row>
    <row r="41" spans="1:16" s="4" customFormat="1" ht="21.75" customHeight="1">
      <c r="A41" s="29" t="s">
        <v>87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14"/>
    </row>
    <row r="42" spans="1:16" s="4" customFormat="1" ht="21.75" customHeight="1">
      <c r="A42" s="19" t="s">
        <v>88</v>
      </c>
      <c r="B42" s="5">
        <v>29</v>
      </c>
      <c r="C42" s="5"/>
      <c r="D42" s="18" t="s">
        <v>18</v>
      </c>
      <c r="E42" s="17"/>
      <c r="F42" s="18" t="s">
        <v>18</v>
      </c>
      <c r="G42" s="16"/>
      <c r="H42" s="18" t="s">
        <v>18</v>
      </c>
      <c r="I42" s="16"/>
      <c r="J42" s="18" t="s">
        <v>18</v>
      </c>
      <c r="K42" s="16"/>
      <c r="L42" s="18" t="s">
        <v>18</v>
      </c>
      <c r="M42" s="26"/>
      <c r="N42" s="31">
        <v>-292573400</v>
      </c>
      <c r="O42" s="26"/>
      <c r="P42" s="22">
        <f>SUM(D42:N42)</f>
        <v>-292573400</v>
      </c>
    </row>
    <row r="43" spans="1:16" s="4" customFormat="1" ht="21.75" customHeight="1">
      <c r="A43" s="29" t="s">
        <v>89</v>
      </c>
      <c r="B43" s="14"/>
      <c r="C43" s="14"/>
      <c r="D43" s="21" t="s">
        <v>18</v>
      </c>
      <c r="E43" s="30"/>
      <c r="F43" s="21" t="s">
        <v>18</v>
      </c>
      <c r="G43" s="9"/>
      <c r="H43" s="21" t="s">
        <v>18</v>
      </c>
      <c r="I43" s="15"/>
      <c r="J43" s="21" t="s">
        <v>18</v>
      </c>
      <c r="K43" s="9"/>
      <c r="L43" s="21" t="s">
        <v>18</v>
      </c>
      <c r="M43" s="32"/>
      <c r="N43" s="25">
        <f>SUM(N42:N42)</f>
        <v>-292573400</v>
      </c>
      <c r="O43" s="14"/>
      <c r="P43" s="35">
        <f>SUM(D43:N43)</f>
        <v>-292573400</v>
      </c>
    </row>
    <row r="44" spans="1:16" s="4" customFormat="1" ht="21.75" customHeight="1">
      <c r="A44" s="8" t="s">
        <v>90</v>
      </c>
      <c r="B44" s="14"/>
      <c r="C44" s="14"/>
      <c r="D44" s="21" t="s">
        <v>18</v>
      </c>
      <c r="E44" s="30"/>
      <c r="F44" s="21" t="s">
        <v>18</v>
      </c>
      <c r="G44" s="9"/>
      <c r="H44" s="21" t="s">
        <v>18</v>
      </c>
      <c r="I44" s="15"/>
      <c r="J44" s="21" t="str">
        <f>J43</f>
        <v>-</v>
      </c>
      <c r="K44" s="9"/>
      <c r="L44" s="21" t="s">
        <v>18</v>
      </c>
      <c r="M44" s="32"/>
      <c r="N44" s="24">
        <f>N43</f>
        <v>-292573400</v>
      </c>
      <c r="O44" s="14"/>
      <c r="P44" s="35">
        <f>SUM(D44:N44)</f>
        <v>-292573400</v>
      </c>
    </row>
    <row r="45" spans="1:16" s="4" customFormat="1" ht="12.75" customHeight="1">
      <c r="A45" s="8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14"/>
    </row>
    <row r="46" spans="1:16" s="4" customFormat="1" ht="21.75" customHeight="1">
      <c r="A46" s="8" t="s">
        <v>91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14"/>
    </row>
    <row r="47" spans="1:16" s="4" customFormat="1" ht="21.75" customHeight="1">
      <c r="A47" s="19" t="s">
        <v>115</v>
      </c>
      <c r="B47" s="5"/>
      <c r="C47" s="5"/>
      <c r="D47" s="16" t="s">
        <v>18</v>
      </c>
      <c r="E47" s="16"/>
      <c r="F47" s="16" t="s">
        <v>18</v>
      </c>
      <c r="G47" s="16"/>
      <c r="H47" s="16" t="s">
        <v>18</v>
      </c>
      <c r="I47" s="16"/>
      <c r="J47" s="16" t="s">
        <v>18</v>
      </c>
      <c r="K47" s="16"/>
      <c r="L47" s="16" t="s">
        <v>18</v>
      </c>
      <c r="M47" s="26"/>
      <c r="N47" s="22">
        <f>IN!C26</f>
        <v>257649971</v>
      </c>
      <c r="O47" s="26"/>
      <c r="P47" s="22">
        <f>SUM(D47:N47)</f>
        <v>257649971</v>
      </c>
    </row>
    <row r="48" spans="1:16" s="4" customFormat="1" ht="21.75" customHeight="1">
      <c r="A48" s="19" t="s">
        <v>92</v>
      </c>
      <c r="B48" s="5"/>
      <c r="C48" s="5"/>
      <c r="D48" s="18" t="s">
        <v>18</v>
      </c>
      <c r="E48" s="16"/>
      <c r="F48" s="18" t="s">
        <v>18</v>
      </c>
      <c r="G48" s="16"/>
      <c r="H48" s="18" t="s">
        <v>18</v>
      </c>
      <c r="I48" s="16"/>
      <c r="J48" s="18" t="s">
        <v>18</v>
      </c>
      <c r="K48" s="16"/>
      <c r="L48" s="18" t="s">
        <v>18</v>
      </c>
      <c r="M48" s="26"/>
      <c r="N48" s="31">
        <f>IN!C41</f>
        <v>-2700735</v>
      </c>
      <c r="O48" s="26"/>
      <c r="P48" s="22">
        <f>SUM(D48:N48)</f>
        <v>-2700735</v>
      </c>
    </row>
    <row r="49" spans="1:18" s="4" customFormat="1" ht="21.75" customHeight="1">
      <c r="A49" s="8" t="s">
        <v>95</v>
      </c>
      <c r="B49" s="14"/>
      <c r="C49" s="14"/>
      <c r="D49" s="23" t="s">
        <v>18</v>
      </c>
      <c r="E49" s="15"/>
      <c r="F49" s="23" t="s">
        <v>18</v>
      </c>
      <c r="G49" s="30"/>
      <c r="H49" s="23" t="s">
        <v>18</v>
      </c>
      <c r="I49" s="30"/>
      <c r="J49" s="23" t="s">
        <v>18</v>
      </c>
      <c r="K49" s="15"/>
      <c r="L49" s="23" t="s">
        <v>18</v>
      </c>
      <c r="M49" s="9"/>
      <c r="N49" s="24">
        <f>N47+N48</f>
        <v>254949236</v>
      </c>
      <c r="O49" s="9"/>
      <c r="P49" s="35">
        <f>SUM(D49:N49)</f>
        <v>254949236</v>
      </c>
    </row>
    <row r="50" spans="1:18" s="4" customFormat="1" ht="12.75" customHeight="1">
      <c r="A50" s="8"/>
      <c r="B50" s="14"/>
      <c r="C50" s="14"/>
      <c r="D50" s="30"/>
      <c r="E50" s="30"/>
      <c r="F50" s="30"/>
      <c r="G50" s="30"/>
      <c r="H50" s="30"/>
      <c r="I50" s="30"/>
      <c r="J50" s="30"/>
      <c r="K50" s="30"/>
      <c r="L50" s="30"/>
      <c r="M50" s="13"/>
      <c r="N50" s="13"/>
      <c r="O50" s="13"/>
      <c r="P50" s="13"/>
      <c r="Q50" s="4" t="s">
        <v>123</v>
      </c>
    </row>
    <row r="51" spans="1:18" s="4" customFormat="1" ht="21.75" customHeight="1" thickBot="1">
      <c r="A51" s="8" t="s">
        <v>158</v>
      </c>
      <c r="B51" s="14"/>
      <c r="C51" s="14"/>
      <c r="D51" s="33">
        <f>D36</f>
        <v>208981000</v>
      </c>
      <c r="E51" s="13"/>
      <c r="F51" s="34" t="s">
        <v>18</v>
      </c>
      <c r="G51" s="9"/>
      <c r="H51" s="33">
        <f>H36</f>
        <v>653700000</v>
      </c>
      <c r="I51" s="9"/>
      <c r="J51" s="33">
        <f>J36</f>
        <v>25000000</v>
      </c>
      <c r="K51" s="13"/>
      <c r="L51" s="34" t="s">
        <v>18</v>
      </c>
      <c r="M51" s="9"/>
      <c r="N51" s="33">
        <f>N49+N44+N38</f>
        <v>5093180306</v>
      </c>
      <c r="O51" s="9"/>
      <c r="P51" s="33">
        <f>P49+P44+P38</f>
        <v>5980861306</v>
      </c>
      <c r="R51" s="4">
        <f>P51-BL!D88</f>
        <v>5980861306</v>
      </c>
    </row>
    <row r="52" spans="1:18" ht="24" customHeight="1" thickTop="1"/>
  </sheetData>
  <mergeCells count="8">
    <mergeCell ref="D29:P29"/>
    <mergeCell ref="F30:H30"/>
    <mergeCell ref="J30:N30"/>
    <mergeCell ref="D34:P34"/>
    <mergeCell ref="D8:P8"/>
    <mergeCell ref="D3:P3"/>
    <mergeCell ref="F4:H4"/>
    <mergeCell ref="J4:N4"/>
  </mergeCells>
  <phoneticPr fontId="4" type="noConversion"/>
  <pageMargins left="0.8" right="0.8" top="0.48" bottom="0.5" header="0.5" footer="0.5"/>
  <pageSetup paperSize="9" firstPageNumber="10" fitToHeight="4" orientation="landscape" useFirstPageNumber="1" r:id="rId1"/>
  <headerFooter alignWithMargins="0">
    <oddFooter>&amp;L&amp;16หมายเหตุประกอบงบการเงินเป็นส่วนหนึ่งของงบการเงินนี้
&amp;C&amp;P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P47"/>
  <sheetViews>
    <sheetView view="pageBreakPreview" zoomScaleNormal="90" zoomScaleSheetLayoutView="100" workbookViewId="0">
      <selection sqref="A1:IV65536"/>
    </sheetView>
  </sheetViews>
  <sheetFormatPr defaultRowHeight="24" customHeight="1"/>
  <cols>
    <col min="1" max="1" width="53" style="10" customWidth="1"/>
    <col min="2" max="2" width="9.5703125" style="11" customWidth="1"/>
    <col min="3" max="3" width="1.7109375" style="11" customWidth="1"/>
    <col min="4" max="4" width="13.85546875" style="11" customWidth="1"/>
    <col min="5" max="5" width="1.7109375" style="11" customWidth="1"/>
    <col min="6" max="6" width="11.140625" style="11" hidden="1" customWidth="1"/>
    <col min="7" max="7" width="1" style="10" hidden="1" customWidth="1"/>
    <col min="8" max="8" width="13.28515625" style="10" customWidth="1"/>
    <col min="9" max="9" width="1.7109375" style="10" customWidth="1"/>
    <col min="10" max="10" width="15.7109375" style="10" customWidth="1"/>
    <col min="11" max="11" width="1.7109375" style="10" customWidth="1"/>
    <col min="12" max="12" width="11.7109375" style="10" hidden="1" customWidth="1"/>
    <col min="13" max="13" width="1" style="10" hidden="1" customWidth="1"/>
    <col min="14" max="14" width="16.140625" style="10" customWidth="1"/>
    <col min="15" max="15" width="1.7109375" style="10" customWidth="1"/>
    <col min="16" max="16" width="16.140625" style="10" customWidth="1"/>
    <col min="17" max="17" width="9.140625" style="10"/>
    <col min="18" max="18" width="13.85546875" style="10" bestFit="1" customWidth="1"/>
    <col min="19" max="16384" width="9.140625" style="10"/>
  </cols>
  <sheetData>
    <row r="1" spans="1:16" ht="22.5" customHeight="1">
      <c r="A1" s="6" t="s">
        <v>26</v>
      </c>
      <c r="B1" s="5"/>
      <c r="C1" s="5"/>
      <c r="D1" s="13"/>
      <c r="E1" s="13"/>
      <c r="F1" s="13"/>
      <c r="G1" s="9"/>
      <c r="H1" s="13"/>
      <c r="I1" s="9"/>
      <c r="J1" s="13"/>
      <c r="K1" s="13"/>
      <c r="L1" s="13"/>
      <c r="M1" s="9"/>
      <c r="N1" s="13"/>
      <c r="O1" s="9"/>
      <c r="P1" s="13"/>
    </row>
    <row r="2" spans="1:16" ht="22.5" customHeight="1">
      <c r="A2" s="6" t="s">
        <v>42</v>
      </c>
      <c r="B2" s="5"/>
      <c r="C2" s="5"/>
      <c r="D2" s="13"/>
      <c r="E2" s="13"/>
      <c r="F2" s="13"/>
      <c r="G2" s="9"/>
      <c r="H2" s="13"/>
      <c r="I2" s="9"/>
      <c r="J2" s="13"/>
      <c r="K2" s="13"/>
      <c r="L2" s="13"/>
      <c r="M2" s="9"/>
      <c r="N2" s="13"/>
      <c r="O2" s="9"/>
      <c r="P2" s="13"/>
    </row>
    <row r="3" spans="1:16" ht="22.5" customHeight="1">
      <c r="A3" s="8"/>
      <c r="B3" s="14"/>
      <c r="C3" s="14"/>
      <c r="D3" s="126" t="s">
        <v>54</v>
      </c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</row>
    <row r="4" spans="1:16" ht="22.5" customHeight="1">
      <c r="A4" s="8"/>
      <c r="B4" s="5"/>
      <c r="C4" s="5"/>
      <c r="D4" s="5"/>
      <c r="E4" s="5"/>
      <c r="F4" s="127"/>
      <c r="G4" s="127"/>
      <c r="H4" s="127"/>
      <c r="I4" s="15"/>
      <c r="J4" s="128" t="s">
        <v>31</v>
      </c>
      <c r="K4" s="128"/>
      <c r="L4" s="128"/>
      <c r="M4" s="128"/>
      <c r="N4" s="128"/>
      <c r="O4" s="15"/>
      <c r="P4" s="15"/>
    </row>
    <row r="5" spans="1:16" ht="23.25">
      <c r="A5" s="8"/>
      <c r="B5" s="5"/>
      <c r="C5" s="5"/>
      <c r="D5" s="16" t="s">
        <v>29</v>
      </c>
      <c r="E5" s="5"/>
      <c r="F5" s="5"/>
      <c r="G5" s="15"/>
      <c r="H5" s="16" t="s">
        <v>25</v>
      </c>
      <c r="I5" s="15"/>
      <c r="J5" s="17"/>
      <c r="K5" s="17"/>
      <c r="L5" s="17"/>
      <c r="M5" s="17"/>
      <c r="N5" s="17"/>
      <c r="O5" s="15"/>
      <c r="P5" s="15"/>
    </row>
    <row r="6" spans="1:16" ht="23.25">
      <c r="A6" s="8"/>
      <c r="B6" s="5"/>
      <c r="C6" s="5"/>
      <c r="D6" s="16" t="s">
        <v>67</v>
      </c>
      <c r="E6" s="16"/>
      <c r="F6" s="16"/>
      <c r="G6" s="16"/>
      <c r="H6" s="16" t="s">
        <v>64</v>
      </c>
      <c r="I6" s="16"/>
      <c r="J6" s="16" t="s">
        <v>38</v>
      </c>
      <c r="K6" s="16"/>
      <c r="L6" s="16" t="s">
        <v>93</v>
      </c>
      <c r="M6" s="16"/>
      <c r="N6" s="16"/>
      <c r="O6" s="16"/>
      <c r="P6" s="66" t="s">
        <v>108</v>
      </c>
    </row>
    <row r="7" spans="1:16" ht="23.25">
      <c r="B7" s="5" t="s">
        <v>7</v>
      </c>
      <c r="C7" s="5"/>
      <c r="D7" s="16" t="s">
        <v>66</v>
      </c>
      <c r="E7" s="16"/>
      <c r="F7" s="16" t="s">
        <v>59</v>
      </c>
      <c r="G7" s="16"/>
      <c r="H7" s="16" t="s">
        <v>65</v>
      </c>
      <c r="I7" s="16"/>
      <c r="J7" s="16" t="s">
        <v>39</v>
      </c>
      <c r="K7" s="16"/>
      <c r="L7" s="16" t="s">
        <v>94</v>
      </c>
      <c r="M7" s="16"/>
      <c r="N7" s="16" t="s">
        <v>40</v>
      </c>
      <c r="O7" s="16"/>
      <c r="P7" s="66" t="s">
        <v>109</v>
      </c>
    </row>
    <row r="8" spans="1:16" ht="23.25">
      <c r="A8" s="8" t="s">
        <v>131</v>
      </c>
      <c r="B8" s="5"/>
      <c r="C8" s="5"/>
      <c r="D8" s="129" t="s">
        <v>45</v>
      </c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</row>
    <row r="9" spans="1:16" ht="23.25" hidden="1"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ht="23.25">
      <c r="A10" s="8" t="s">
        <v>132</v>
      </c>
      <c r="B10" s="15"/>
      <c r="C10" s="15"/>
      <c r="D10" s="9">
        <v>208981000</v>
      </c>
      <c r="E10" s="9"/>
      <c r="F10" s="15" t="s">
        <v>18</v>
      </c>
      <c r="G10" s="9"/>
      <c r="H10" s="9">
        <v>653700000</v>
      </c>
      <c r="I10" s="9"/>
      <c r="J10" s="9">
        <v>25000000</v>
      </c>
      <c r="K10" s="9"/>
      <c r="L10" s="15" t="s">
        <v>18</v>
      </c>
      <c r="M10" s="9"/>
      <c r="N10" s="9">
        <v>4134962105</v>
      </c>
      <c r="O10" s="9"/>
      <c r="P10" s="13">
        <f>SUM(D10:N10)</f>
        <v>5022643105</v>
      </c>
    </row>
    <row r="11" spans="1:16" ht="12.75" customHeight="1">
      <c r="A11" s="8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14"/>
    </row>
    <row r="12" spans="1:16" ht="23.25">
      <c r="A12" s="8" t="s">
        <v>86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20"/>
      <c r="N12" s="5"/>
      <c r="O12" s="20"/>
      <c r="P12" s="14"/>
    </row>
    <row r="13" spans="1:16" ht="23.25">
      <c r="A13" s="29" t="s">
        <v>87</v>
      </c>
      <c r="B13" s="5"/>
      <c r="C13" s="5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5"/>
      <c r="O13" s="20"/>
      <c r="P13" s="14"/>
    </row>
    <row r="14" spans="1:16" ht="23.25">
      <c r="A14" s="19" t="s">
        <v>88</v>
      </c>
      <c r="B14" s="5">
        <v>29</v>
      </c>
      <c r="C14" s="5"/>
      <c r="D14" s="18" t="s">
        <v>18</v>
      </c>
      <c r="E14" s="17"/>
      <c r="F14" s="18" t="s">
        <v>18</v>
      </c>
      <c r="G14" s="22"/>
      <c r="H14" s="18" t="s">
        <v>18</v>
      </c>
      <c r="I14" s="22"/>
      <c r="J14" s="18" t="s">
        <v>18</v>
      </c>
      <c r="K14" s="17"/>
      <c r="L14" s="18" t="s">
        <v>18</v>
      </c>
      <c r="M14" s="22"/>
      <c r="N14" s="26">
        <v>-376165800</v>
      </c>
      <c r="O14" s="22"/>
      <c r="P14" s="26">
        <f>SUM(D14:N14)</f>
        <v>-376165800</v>
      </c>
    </row>
    <row r="15" spans="1:16" ht="23.25">
      <c r="A15" s="29" t="s">
        <v>89</v>
      </c>
      <c r="B15" s="14"/>
      <c r="C15" s="14"/>
      <c r="D15" s="23" t="s">
        <v>18</v>
      </c>
      <c r="E15" s="13"/>
      <c r="F15" s="23" t="s">
        <v>18</v>
      </c>
      <c r="G15" s="13"/>
      <c r="H15" s="23" t="s">
        <v>18</v>
      </c>
      <c r="I15" s="30"/>
      <c r="J15" s="23" t="s">
        <v>18</v>
      </c>
      <c r="K15" s="13"/>
      <c r="L15" s="23" t="s">
        <v>18</v>
      </c>
      <c r="M15" s="13"/>
      <c r="N15" s="35">
        <v>-376165800</v>
      </c>
      <c r="O15" s="13"/>
      <c r="P15" s="35">
        <f>SUM(D15:N15)</f>
        <v>-376165800</v>
      </c>
    </row>
    <row r="16" spans="1:16" ht="23.25">
      <c r="A16" s="8" t="s">
        <v>90</v>
      </c>
      <c r="B16" s="14"/>
      <c r="C16" s="14"/>
      <c r="D16" s="23" t="s">
        <v>18</v>
      </c>
      <c r="E16" s="13"/>
      <c r="F16" s="67" t="s">
        <v>18</v>
      </c>
      <c r="G16" s="13"/>
      <c r="H16" s="67" t="s">
        <v>18</v>
      </c>
      <c r="I16" s="30"/>
      <c r="J16" s="68" t="s">
        <v>18</v>
      </c>
      <c r="K16" s="13"/>
      <c r="L16" s="23" t="s">
        <v>18</v>
      </c>
      <c r="M16" s="97"/>
      <c r="N16" s="24">
        <v>-376165800</v>
      </c>
      <c r="O16" s="97"/>
      <c r="P16" s="35">
        <f>SUM(D16:N16)</f>
        <v>-376165800</v>
      </c>
    </row>
    <row r="17" spans="1:16" ht="12.75" customHeight="1">
      <c r="A17" s="8"/>
      <c r="B17" s="5"/>
      <c r="C17" s="5"/>
      <c r="D17" s="5"/>
      <c r="E17" s="20"/>
      <c r="F17" s="5"/>
      <c r="G17" s="20"/>
      <c r="H17" s="5"/>
      <c r="I17" s="20"/>
      <c r="J17" s="5"/>
      <c r="K17" s="20"/>
      <c r="L17" s="5"/>
      <c r="M17" s="20"/>
      <c r="N17" s="5"/>
      <c r="O17" s="20"/>
      <c r="P17" s="14"/>
    </row>
    <row r="18" spans="1:16" ht="23.25">
      <c r="A18" s="8" t="s">
        <v>91</v>
      </c>
      <c r="B18" s="5"/>
      <c r="C18" s="5"/>
      <c r="D18" s="5"/>
      <c r="E18" s="20"/>
      <c r="F18" s="5"/>
      <c r="G18" s="5"/>
      <c r="H18" s="5"/>
      <c r="I18" s="5"/>
      <c r="J18" s="5"/>
      <c r="K18" s="5"/>
      <c r="L18" s="5"/>
      <c r="M18" s="5"/>
      <c r="N18" s="5"/>
      <c r="O18" s="5"/>
      <c r="P18" s="14"/>
    </row>
    <row r="19" spans="1:16" ht="23.25">
      <c r="A19" s="19" t="s">
        <v>115</v>
      </c>
      <c r="B19" s="5"/>
      <c r="C19" s="5"/>
      <c r="D19" s="17" t="s">
        <v>18</v>
      </c>
      <c r="E19" s="17"/>
      <c r="F19" s="17" t="s">
        <v>18</v>
      </c>
      <c r="G19" s="17"/>
      <c r="H19" s="17" t="s">
        <v>18</v>
      </c>
      <c r="I19" s="17"/>
      <c r="J19" s="17" t="s">
        <v>18</v>
      </c>
      <c r="K19" s="16"/>
      <c r="L19" s="72" t="s">
        <v>18</v>
      </c>
      <c r="M19" s="26"/>
      <c r="N19" s="22">
        <f>IN!I26</f>
        <v>420413272</v>
      </c>
      <c r="O19" s="22"/>
      <c r="P19" s="22">
        <f>SUM(D19:N19)</f>
        <v>420413272</v>
      </c>
    </row>
    <row r="20" spans="1:16" ht="23.25">
      <c r="A20" s="19" t="s">
        <v>92</v>
      </c>
      <c r="B20" s="5"/>
      <c r="C20" s="5"/>
      <c r="D20" s="18" t="s">
        <v>18</v>
      </c>
      <c r="E20" s="17"/>
      <c r="F20" s="18" t="s">
        <v>18</v>
      </c>
      <c r="G20" s="22"/>
      <c r="H20" s="18" t="s">
        <v>18</v>
      </c>
      <c r="I20" s="22"/>
      <c r="J20" s="18" t="s">
        <v>18</v>
      </c>
      <c r="K20" s="16"/>
      <c r="L20" s="72" t="s">
        <v>18</v>
      </c>
      <c r="M20" s="26"/>
      <c r="N20" s="31">
        <f>IN!I41</f>
        <v>-20743246</v>
      </c>
      <c r="O20" s="22"/>
      <c r="P20" s="31">
        <f>SUM(D20:N20)</f>
        <v>-20743246</v>
      </c>
    </row>
    <row r="21" spans="1:16" ht="23.25">
      <c r="A21" s="8" t="s">
        <v>95</v>
      </c>
      <c r="B21" s="14"/>
      <c r="C21" s="14"/>
      <c r="D21" s="23" t="s">
        <v>18</v>
      </c>
      <c r="E21" s="15"/>
      <c r="F21" s="23" t="s">
        <v>18</v>
      </c>
      <c r="G21" s="30"/>
      <c r="H21" s="23" t="s">
        <v>18</v>
      </c>
      <c r="I21" s="30"/>
      <c r="J21" s="23" t="s">
        <v>18</v>
      </c>
      <c r="K21" s="15"/>
      <c r="L21" s="23" t="s">
        <v>18</v>
      </c>
      <c r="M21" s="9"/>
      <c r="N21" s="24">
        <f>N19+N20</f>
        <v>399670026</v>
      </c>
      <c r="O21" s="13"/>
      <c r="P21" s="24">
        <f>SUM(P19:P20)</f>
        <v>399670026</v>
      </c>
    </row>
    <row r="22" spans="1:16" ht="12" customHeight="1">
      <c r="A22" s="8"/>
      <c r="B22" s="14"/>
      <c r="C22" s="14"/>
      <c r="D22" s="30"/>
      <c r="E22" s="30"/>
      <c r="F22" s="30"/>
      <c r="G22" s="30"/>
      <c r="H22" s="30"/>
      <c r="I22" s="30"/>
      <c r="J22" s="30"/>
      <c r="K22" s="30"/>
      <c r="L22" s="30"/>
      <c r="M22" s="13"/>
      <c r="N22" s="13"/>
      <c r="O22" s="13"/>
      <c r="P22" s="13"/>
    </row>
    <row r="23" spans="1:16" ht="22.5" customHeight="1" thickBot="1">
      <c r="A23" s="8" t="s">
        <v>133</v>
      </c>
      <c r="B23" s="14"/>
      <c r="C23" s="14"/>
      <c r="D23" s="33">
        <v>208981000</v>
      </c>
      <c r="E23" s="13"/>
      <c r="F23" s="34" t="s">
        <v>18</v>
      </c>
      <c r="G23" s="13"/>
      <c r="H23" s="33">
        <f>H10</f>
        <v>653700000</v>
      </c>
      <c r="I23" s="13"/>
      <c r="J23" s="33">
        <f>J10</f>
        <v>25000000</v>
      </c>
      <c r="K23" s="13"/>
      <c r="L23" s="34" t="s">
        <v>18</v>
      </c>
      <c r="M23" s="13"/>
      <c r="N23" s="33">
        <f>N10+N16+N21</f>
        <v>4158466331</v>
      </c>
      <c r="O23" s="13"/>
      <c r="P23" s="33">
        <f>P10+P16+P21</f>
        <v>5046147331</v>
      </c>
    </row>
    <row r="24" spans="1:16" ht="24" customHeight="1" thickTop="1"/>
    <row r="25" spans="1:16" ht="24" customHeight="1">
      <c r="A25" s="6" t="s">
        <v>26</v>
      </c>
      <c r="B25" s="5"/>
      <c r="C25" s="5"/>
      <c r="D25" s="13"/>
      <c r="E25" s="13"/>
      <c r="F25" s="13"/>
      <c r="G25" s="9"/>
      <c r="H25" s="13"/>
      <c r="I25" s="9"/>
      <c r="J25" s="13"/>
      <c r="K25" s="13"/>
      <c r="L25" s="13"/>
      <c r="M25" s="9"/>
      <c r="N25" s="13"/>
      <c r="O25" s="9"/>
      <c r="P25" s="13"/>
    </row>
    <row r="26" spans="1:16" ht="24" customHeight="1">
      <c r="A26" s="6" t="s">
        <v>42</v>
      </c>
      <c r="B26" s="5"/>
      <c r="C26" s="5"/>
      <c r="D26" s="13"/>
      <c r="E26" s="13"/>
      <c r="F26" s="13"/>
      <c r="G26" s="9"/>
      <c r="H26" s="13"/>
      <c r="I26" s="9"/>
      <c r="J26" s="13"/>
      <c r="K26" s="13"/>
      <c r="L26" s="13"/>
      <c r="M26" s="9"/>
      <c r="N26" s="13"/>
      <c r="O26" s="9"/>
      <c r="P26" s="13"/>
    </row>
    <row r="27" spans="1:16" ht="22.5" customHeight="1">
      <c r="A27" s="8"/>
      <c r="B27" s="14"/>
      <c r="C27" s="14"/>
      <c r="D27" s="126" t="s">
        <v>54</v>
      </c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</row>
    <row r="28" spans="1:16" ht="22.5" customHeight="1">
      <c r="A28" s="8"/>
      <c r="B28" s="5"/>
      <c r="C28" s="5"/>
      <c r="D28" s="5"/>
      <c r="E28" s="5"/>
      <c r="F28" s="127"/>
      <c r="G28" s="127"/>
      <c r="H28" s="127"/>
      <c r="I28" s="15"/>
      <c r="J28" s="128" t="s">
        <v>31</v>
      </c>
      <c r="K28" s="128"/>
      <c r="L28" s="128"/>
      <c r="M28" s="128"/>
      <c r="N28" s="128"/>
      <c r="O28" s="15"/>
      <c r="P28" s="15"/>
    </row>
    <row r="29" spans="1:16" ht="23.25">
      <c r="A29" s="8"/>
      <c r="B29" s="5"/>
      <c r="C29" s="5"/>
      <c r="D29" s="16" t="s">
        <v>29</v>
      </c>
      <c r="E29" s="5"/>
      <c r="F29" s="5"/>
      <c r="G29" s="15"/>
      <c r="H29" s="16" t="s">
        <v>25</v>
      </c>
      <c r="I29" s="15"/>
      <c r="J29" s="17"/>
      <c r="K29" s="17"/>
      <c r="L29" s="17"/>
      <c r="M29" s="17"/>
      <c r="N29" s="17"/>
      <c r="O29" s="15"/>
      <c r="P29" s="15"/>
    </row>
    <row r="30" spans="1:16" ht="23.25">
      <c r="A30" s="8"/>
      <c r="B30" s="5"/>
      <c r="C30" s="5"/>
      <c r="D30" s="16" t="s">
        <v>67</v>
      </c>
      <c r="E30" s="16"/>
      <c r="F30" s="16"/>
      <c r="G30" s="16"/>
      <c r="H30" s="16" t="s">
        <v>64</v>
      </c>
      <c r="I30" s="16"/>
      <c r="J30" s="16" t="s">
        <v>38</v>
      </c>
      <c r="K30" s="16"/>
      <c r="L30" s="16" t="s">
        <v>93</v>
      </c>
      <c r="M30" s="16"/>
      <c r="N30" s="16"/>
      <c r="O30" s="16"/>
      <c r="P30" s="66" t="s">
        <v>108</v>
      </c>
    </row>
    <row r="31" spans="1:16" ht="23.25">
      <c r="B31" s="5" t="s">
        <v>7</v>
      </c>
      <c r="C31" s="5"/>
      <c r="D31" s="16" t="s">
        <v>66</v>
      </c>
      <c r="E31" s="16"/>
      <c r="F31" s="16" t="s">
        <v>59</v>
      </c>
      <c r="G31" s="16"/>
      <c r="H31" s="16" t="s">
        <v>65</v>
      </c>
      <c r="I31" s="16"/>
      <c r="J31" s="16" t="s">
        <v>39</v>
      </c>
      <c r="K31" s="16"/>
      <c r="L31" s="16" t="s">
        <v>94</v>
      </c>
      <c r="M31" s="16"/>
      <c r="N31" s="16" t="s">
        <v>40</v>
      </c>
      <c r="O31" s="16"/>
      <c r="P31" s="66" t="s">
        <v>109</v>
      </c>
    </row>
    <row r="32" spans="1:16" ht="22.5" customHeight="1">
      <c r="A32" s="8" t="s">
        <v>156</v>
      </c>
      <c r="B32" s="5"/>
      <c r="C32" s="5"/>
      <c r="D32" s="129" t="s">
        <v>45</v>
      </c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</row>
    <row r="33" spans="1:16" ht="24" customHeight="1">
      <c r="A33" s="8" t="s">
        <v>157</v>
      </c>
      <c r="B33" s="15"/>
      <c r="C33" s="15"/>
      <c r="D33" s="9">
        <f>D23</f>
        <v>208981000</v>
      </c>
      <c r="E33" s="9"/>
      <c r="F33" s="15"/>
      <c r="G33" s="9"/>
      <c r="H33" s="9">
        <f>H23</f>
        <v>653700000</v>
      </c>
      <c r="I33" s="9"/>
      <c r="J33" s="9">
        <f>J23</f>
        <v>25000000</v>
      </c>
      <c r="K33" s="9"/>
      <c r="L33" s="15"/>
      <c r="M33" s="9"/>
      <c r="N33" s="9">
        <f>N23</f>
        <v>4158466331</v>
      </c>
      <c r="O33" s="9"/>
      <c r="P33" s="13">
        <f>SUM(D33:N33)</f>
        <v>5046147331</v>
      </c>
    </row>
    <row r="34" spans="1:16" ht="12.75" customHeight="1">
      <c r="A34" s="8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14"/>
    </row>
    <row r="35" spans="1:16" ht="24" customHeight="1">
      <c r="A35" s="8" t="s">
        <v>86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20"/>
      <c r="N35" s="5"/>
      <c r="O35" s="20"/>
      <c r="P35" s="14"/>
    </row>
    <row r="36" spans="1:16" ht="24" customHeight="1">
      <c r="A36" s="29" t="s">
        <v>87</v>
      </c>
      <c r="B36" s="5"/>
      <c r="C36" s="5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5"/>
      <c r="O36" s="20"/>
      <c r="P36" s="14"/>
    </row>
    <row r="37" spans="1:16" ht="24" customHeight="1">
      <c r="A37" s="19" t="s">
        <v>88</v>
      </c>
      <c r="B37" s="5">
        <v>29</v>
      </c>
      <c r="C37" s="5"/>
      <c r="D37" s="18" t="s">
        <v>18</v>
      </c>
      <c r="E37" s="17"/>
      <c r="F37" s="18" t="s">
        <v>18</v>
      </c>
      <c r="G37" s="22"/>
      <c r="H37" s="18" t="s">
        <v>18</v>
      </c>
      <c r="I37" s="22"/>
      <c r="J37" s="18" t="s">
        <v>18</v>
      </c>
      <c r="K37" s="17"/>
      <c r="L37" s="18" t="s">
        <v>18</v>
      </c>
      <c r="M37" s="22"/>
      <c r="N37" s="26">
        <v>-292573400</v>
      </c>
      <c r="O37" s="22"/>
      <c r="P37" s="26">
        <f>SUM(D37:N37)</f>
        <v>-292573400</v>
      </c>
    </row>
    <row r="38" spans="1:16" ht="24" customHeight="1">
      <c r="A38" s="29" t="s">
        <v>89</v>
      </c>
      <c r="B38" s="14"/>
      <c r="C38" s="14"/>
      <c r="D38" s="23" t="s">
        <v>18</v>
      </c>
      <c r="E38" s="13"/>
      <c r="F38" s="23" t="s">
        <v>18</v>
      </c>
      <c r="G38" s="13"/>
      <c r="H38" s="23" t="s">
        <v>18</v>
      </c>
      <c r="I38" s="30"/>
      <c r="J38" s="23" t="s">
        <v>18</v>
      </c>
      <c r="K38" s="13"/>
      <c r="L38" s="23" t="s">
        <v>18</v>
      </c>
      <c r="M38" s="13"/>
      <c r="N38" s="35">
        <v>-292573400</v>
      </c>
      <c r="O38" s="13"/>
      <c r="P38" s="35">
        <f>SUM(D38:N38)</f>
        <v>-292573400</v>
      </c>
    </row>
    <row r="39" spans="1:16" ht="24" customHeight="1">
      <c r="A39" s="8" t="s">
        <v>90</v>
      </c>
      <c r="B39" s="14"/>
      <c r="C39" s="14"/>
      <c r="D39" s="23" t="s">
        <v>18</v>
      </c>
      <c r="E39" s="13"/>
      <c r="F39" s="67" t="s">
        <v>18</v>
      </c>
      <c r="G39" s="13"/>
      <c r="H39" s="67" t="s">
        <v>18</v>
      </c>
      <c r="I39" s="30"/>
      <c r="J39" s="68" t="s">
        <v>18</v>
      </c>
      <c r="K39" s="13"/>
      <c r="L39" s="23" t="s">
        <v>18</v>
      </c>
      <c r="M39" s="97"/>
      <c r="N39" s="24">
        <v>-292573400</v>
      </c>
      <c r="O39" s="97"/>
      <c r="P39" s="24">
        <f>SUM(D39:N39)</f>
        <v>-292573400</v>
      </c>
    </row>
    <row r="40" spans="1:16" ht="12.75" customHeight="1">
      <c r="A40" s="8"/>
      <c r="B40" s="5"/>
      <c r="C40" s="5"/>
      <c r="D40" s="5"/>
      <c r="E40" s="20"/>
      <c r="F40" s="5"/>
      <c r="G40" s="20"/>
      <c r="H40" s="5"/>
      <c r="I40" s="20"/>
      <c r="J40" s="5"/>
      <c r="K40" s="20"/>
      <c r="L40" s="5"/>
      <c r="M40" s="20"/>
      <c r="N40" s="5"/>
      <c r="O40" s="20"/>
      <c r="P40" s="14"/>
    </row>
    <row r="41" spans="1:16" ht="24" customHeight="1">
      <c r="A41" s="8" t="s">
        <v>91</v>
      </c>
      <c r="B41" s="5"/>
      <c r="C41" s="5"/>
      <c r="D41" s="5"/>
      <c r="E41" s="20"/>
      <c r="F41" s="5"/>
      <c r="G41" s="5"/>
      <c r="H41" s="5"/>
      <c r="I41" s="5"/>
      <c r="J41" s="5"/>
      <c r="K41" s="5"/>
      <c r="L41" s="5"/>
      <c r="M41" s="5"/>
      <c r="N41" s="5"/>
      <c r="O41" s="5"/>
      <c r="P41" s="14"/>
    </row>
    <row r="42" spans="1:16" ht="24" customHeight="1">
      <c r="A42" s="19" t="s">
        <v>115</v>
      </c>
      <c r="B42" s="5"/>
      <c r="C42" s="5"/>
      <c r="D42" s="111" t="s">
        <v>18</v>
      </c>
      <c r="E42" s="112"/>
      <c r="F42" s="111" t="s">
        <v>18</v>
      </c>
      <c r="G42" s="112"/>
      <c r="H42" s="111" t="s">
        <v>18</v>
      </c>
      <c r="I42" s="112"/>
      <c r="J42" s="111" t="s">
        <v>18</v>
      </c>
      <c r="K42" s="16"/>
      <c r="L42" s="72" t="s">
        <v>18</v>
      </c>
      <c r="M42" s="26"/>
      <c r="N42" s="22">
        <f>IN!G26</f>
        <v>182517897</v>
      </c>
      <c r="O42" s="22"/>
      <c r="P42" s="22">
        <f>SUM(D42:N42)</f>
        <v>182517897</v>
      </c>
    </row>
    <row r="43" spans="1:16" ht="24" customHeight="1">
      <c r="A43" s="19" t="s">
        <v>92</v>
      </c>
      <c r="B43" s="5"/>
      <c r="C43" s="5"/>
      <c r="D43" s="111" t="s">
        <v>18</v>
      </c>
      <c r="E43" s="112"/>
      <c r="F43" s="111" t="s">
        <v>18</v>
      </c>
      <c r="G43" s="112"/>
      <c r="H43" s="111" t="s">
        <v>18</v>
      </c>
      <c r="I43" s="112"/>
      <c r="J43" s="111" t="s">
        <v>18</v>
      </c>
      <c r="K43" s="16"/>
      <c r="L43" s="72" t="s">
        <v>18</v>
      </c>
      <c r="M43" s="26"/>
      <c r="N43" s="31">
        <f>IN!G41</f>
        <v>-3110007.2000000011</v>
      </c>
      <c r="O43" s="22"/>
      <c r="P43" s="22">
        <f>SUM(D43:N43)</f>
        <v>-3110007.2000000011</v>
      </c>
    </row>
    <row r="44" spans="1:16" ht="24" customHeight="1">
      <c r="A44" s="8" t="s">
        <v>95</v>
      </c>
      <c r="B44" s="14"/>
      <c r="C44" s="14"/>
      <c r="D44" s="23" t="s">
        <v>18</v>
      </c>
      <c r="E44" s="15"/>
      <c r="F44" s="23" t="s">
        <v>18</v>
      </c>
      <c r="G44" s="30"/>
      <c r="H44" s="23" t="s">
        <v>18</v>
      </c>
      <c r="I44" s="30"/>
      <c r="J44" s="23" t="s">
        <v>18</v>
      </c>
      <c r="K44" s="15"/>
      <c r="L44" s="23" t="s">
        <v>18</v>
      </c>
      <c r="M44" s="9"/>
      <c r="N44" s="24">
        <f>N42+N43</f>
        <v>179407889.80000001</v>
      </c>
      <c r="O44" s="13"/>
      <c r="P44" s="24">
        <f>SUM(P42:P43)</f>
        <v>179407889.80000001</v>
      </c>
    </row>
    <row r="45" spans="1:16" ht="12" customHeight="1">
      <c r="A45" s="8"/>
      <c r="B45" s="14"/>
      <c r="C45" s="14"/>
      <c r="D45" s="30"/>
      <c r="E45" s="30"/>
      <c r="F45" s="30"/>
      <c r="G45" s="30"/>
      <c r="H45" s="30"/>
      <c r="I45" s="30"/>
      <c r="J45" s="30"/>
      <c r="K45" s="30"/>
      <c r="L45" s="30"/>
      <c r="M45" s="13"/>
      <c r="N45" s="13"/>
      <c r="O45" s="13"/>
      <c r="P45" s="13"/>
    </row>
    <row r="46" spans="1:16" ht="24" customHeight="1" thickBot="1">
      <c r="A46" s="8" t="s">
        <v>158</v>
      </c>
      <c r="B46" s="14"/>
      <c r="C46" s="14"/>
      <c r="D46" s="33">
        <f>D33</f>
        <v>208981000</v>
      </c>
      <c r="E46" s="13"/>
      <c r="F46" s="34" t="s">
        <v>18</v>
      </c>
      <c r="G46" s="13"/>
      <c r="H46" s="33">
        <f>H33</f>
        <v>653700000</v>
      </c>
      <c r="I46" s="13"/>
      <c r="J46" s="33">
        <f>J33</f>
        <v>25000000</v>
      </c>
      <c r="K46" s="13"/>
      <c r="L46" s="34" t="s">
        <v>18</v>
      </c>
      <c r="M46" s="13"/>
      <c r="N46" s="33">
        <f>N33+N39+N44</f>
        <v>4045300820.8000002</v>
      </c>
      <c r="O46" s="13"/>
      <c r="P46" s="33">
        <f>P33+P39+P44</f>
        <v>4932981820.8000002</v>
      </c>
    </row>
    <row r="47" spans="1:16" ht="24" customHeight="1" thickTop="1"/>
  </sheetData>
  <mergeCells count="8">
    <mergeCell ref="D27:P27"/>
    <mergeCell ref="F28:H28"/>
    <mergeCell ref="J28:N28"/>
    <mergeCell ref="D32:P32"/>
    <mergeCell ref="D8:P8"/>
    <mergeCell ref="D3:P3"/>
    <mergeCell ref="F4:H4"/>
    <mergeCell ref="J4:N4"/>
  </mergeCells>
  <pageMargins left="0.8" right="0.8" top="0.48" bottom="0.5" header="0.5" footer="0.5"/>
  <pageSetup paperSize="9" firstPageNumber="12" orientation="landscape" useFirstPageNumber="1" r:id="rId1"/>
  <headerFooter>
    <oddFooter>&amp;L&amp;14หมายเหตุประกอบงบการเงินเป็นส่วนหนึ่งของงบการเงินนี้
&amp;C&amp;P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83"/>
  <sheetViews>
    <sheetView tabSelected="1" view="pageBreakPreview" zoomScale="80" zoomScaleNormal="80" zoomScaleSheetLayoutView="80" workbookViewId="0">
      <selection activeCell="B13" sqref="B13"/>
    </sheetView>
  </sheetViews>
  <sheetFormatPr defaultRowHeight="22.5" customHeight="1"/>
  <cols>
    <col min="1" max="1" width="45.28515625" style="19" customWidth="1"/>
    <col min="2" max="2" width="7.42578125" style="5" customWidth="1"/>
    <col min="3" max="3" width="14.140625" style="19" customWidth="1"/>
    <col min="4" max="4" width="0.85546875" style="19" customWidth="1"/>
    <col min="5" max="5" width="13.140625" style="19" bestFit="1" customWidth="1"/>
    <col min="6" max="6" width="1" style="19" customWidth="1"/>
    <col min="7" max="7" width="13.140625" style="19" bestFit="1" customWidth="1"/>
    <col min="8" max="8" width="0.85546875" style="19" customWidth="1"/>
    <col min="9" max="9" width="14" style="19" customWidth="1"/>
    <col min="10" max="16384" width="9.140625" style="19"/>
  </cols>
  <sheetData>
    <row r="1" spans="1:9" s="73" customFormat="1" ht="23.25" customHeight="1">
      <c r="A1" s="6" t="s">
        <v>26</v>
      </c>
      <c r="B1" s="5"/>
      <c r="C1" s="19"/>
      <c r="D1" s="19"/>
      <c r="E1" s="19"/>
      <c r="F1" s="19"/>
      <c r="G1" s="19"/>
      <c r="H1" s="19"/>
      <c r="I1" s="19"/>
    </row>
    <row r="2" spans="1:9" s="73" customFormat="1" ht="23.25" customHeight="1">
      <c r="A2" s="6" t="s">
        <v>19</v>
      </c>
      <c r="B2" s="5"/>
      <c r="C2" s="19"/>
      <c r="D2" s="19"/>
      <c r="E2" s="19"/>
      <c r="F2" s="19"/>
      <c r="G2" s="19"/>
      <c r="H2" s="19"/>
      <c r="I2" s="19"/>
    </row>
    <row r="3" spans="1:9" s="73" customFormat="1" ht="22.5" customHeight="1">
      <c r="A3" s="1"/>
      <c r="B3" s="16"/>
      <c r="C3" s="125" t="s">
        <v>17</v>
      </c>
      <c r="D3" s="125"/>
      <c r="E3" s="125"/>
      <c r="F3" s="3"/>
      <c r="G3" s="125" t="s">
        <v>54</v>
      </c>
      <c r="H3" s="125"/>
      <c r="I3" s="125"/>
    </row>
    <row r="4" spans="1:9" s="73" customFormat="1" ht="22.5" customHeight="1">
      <c r="A4" s="1"/>
      <c r="B4" s="16"/>
      <c r="C4" s="123" t="s">
        <v>104</v>
      </c>
      <c r="D4" s="123"/>
      <c r="E4" s="123"/>
      <c r="F4" s="3"/>
      <c r="G4" s="123" t="s">
        <v>104</v>
      </c>
      <c r="H4" s="123"/>
      <c r="I4" s="123"/>
    </row>
    <row r="5" spans="1:9" s="73" customFormat="1" ht="22.5" customHeight="1">
      <c r="A5" s="1"/>
      <c r="B5" s="5" t="s">
        <v>7</v>
      </c>
      <c r="C5" s="98">
        <v>2560</v>
      </c>
      <c r="D5" s="98"/>
      <c r="E5" s="98">
        <v>2559</v>
      </c>
      <c r="F5" s="98"/>
      <c r="G5" s="98">
        <v>2560</v>
      </c>
      <c r="H5" s="98"/>
      <c r="I5" s="98">
        <v>2559</v>
      </c>
    </row>
    <row r="6" spans="1:9" s="73" customFormat="1" ht="22.15" customHeight="1">
      <c r="A6" s="1"/>
      <c r="B6" s="5"/>
      <c r="C6" s="124" t="s">
        <v>45</v>
      </c>
      <c r="D6" s="124"/>
      <c r="E6" s="124"/>
      <c r="F6" s="124"/>
      <c r="G6" s="124"/>
      <c r="H6" s="124"/>
      <c r="I6" s="124"/>
    </row>
    <row r="7" spans="1:9" s="73" customFormat="1" ht="22.5" customHeight="1">
      <c r="A7" s="42" t="s">
        <v>20</v>
      </c>
      <c r="B7" s="43"/>
      <c r="C7" s="69"/>
      <c r="D7" s="69"/>
      <c r="E7" s="69"/>
      <c r="F7" s="69"/>
      <c r="G7" s="69"/>
      <c r="H7" s="69"/>
      <c r="I7" s="69"/>
    </row>
    <row r="8" spans="1:9" s="73" customFormat="1" ht="22.5" customHeight="1">
      <c r="A8" s="90" t="s">
        <v>125</v>
      </c>
      <c r="B8" s="43"/>
      <c r="C8" s="69">
        <f>IN!C26</f>
        <v>257649971</v>
      </c>
      <c r="D8" s="64"/>
      <c r="E8" s="69">
        <f>IN!E26</f>
        <v>494255241</v>
      </c>
      <c r="F8" s="69"/>
      <c r="G8" s="69">
        <f>IN!G26</f>
        <v>182517897</v>
      </c>
      <c r="H8" s="64"/>
      <c r="I8" s="69">
        <f>IN!I26</f>
        <v>420413272</v>
      </c>
    </row>
    <row r="9" spans="1:9" s="73" customFormat="1" ht="22.5" customHeight="1">
      <c r="A9" s="54" t="s">
        <v>41</v>
      </c>
      <c r="B9" s="43"/>
      <c r="C9" s="69"/>
      <c r="D9" s="64"/>
      <c r="E9" s="69"/>
      <c r="F9" s="69"/>
      <c r="H9" s="64"/>
    </row>
    <row r="10" spans="1:9" s="73" customFormat="1" ht="22.5" customHeight="1">
      <c r="A10" s="90" t="s">
        <v>49</v>
      </c>
      <c r="B10" s="43"/>
      <c r="C10" s="69">
        <v>422756517</v>
      </c>
      <c r="D10" s="64"/>
      <c r="E10" s="69">
        <v>476264143</v>
      </c>
      <c r="F10" s="69"/>
      <c r="G10" s="69">
        <v>252502401</v>
      </c>
      <c r="H10" s="64"/>
      <c r="I10" s="69">
        <v>296302628</v>
      </c>
    </row>
    <row r="11" spans="1:9" s="73" customFormat="1" ht="22.5" customHeight="1">
      <c r="A11" s="90" t="s">
        <v>73</v>
      </c>
      <c r="B11" s="43"/>
      <c r="C11" s="96" t="s">
        <v>18</v>
      </c>
      <c r="D11" s="84"/>
      <c r="E11" s="96" t="s">
        <v>18</v>
      </c>
      <c r="F11" s="69"/>
      <c r="G11" s="69">
        <v>-9999934</v>
      </c>
      <c r="H11" s="64"/>
      <c r="I11" s="69">
        <v>-4499970</v>
      </c>
    </row>
    <row r="12" spans="1:9" s="73" customFormat="1" ht="22.5" customHeight="1">
      <c r="A12" s="90" t="s">
        <v>68</v>
      </c>
      <c r="B12" s="43"/>
      <c r="C12" s="69">
        <v>4117075</v>
      </c>
      <c r="D12" s="76"/>
      <c r="E12" s="69">
        <v>6948236</v>
      </c>
      <c r="F12" s="69"/>
      <c r="G12" s="69">
        <v>186679</v>
      </c>
      <c r="H12" s="76"/>
      <c r="I12" s="69">
        <v>1014862</v>
      </c>
    </row>
    <row r="13" spans="1:9" s="73" customFormat="1" ht="22.5" customHeight="1">
      <c r="A13" s="90" t="s">
        <v>166</v>
      </c>
      <c r="B13" s="43"/>
      <c r="C13" s="69">
        <v>46078652</v>
      </c>
      <c r="D13" s="64"/>
      <c r="E13" s="69">
        <v>40138051</v>
      </c>
      <c r="F13" s="69"/>
      <c r="G13" s="69">
        <v>42912974</v>
      </c>
      <c r="H13" s="76"/>
      <c r="I13" s="69">
        <v>11092201</v>
      </c>
    </row>
    <row r="14" spans="1:9" s="73" customFormat="1" ht="22.5" customHeight="1">
      <c r="A14" s="90" t="s">
        <v>100</v>
      </c>
      <c r="B14" s="43"/>
      <c r="C14" s="69">
        <v>13928699</v>
      </c>
      <c r="D14" s="64"/>
      <c r="E14" s="69">
        <v>-1567180</v>
      </c>
      <c r="F14" s="69"/>
      <c r="G14" s="69">
        <v>13928700</v>
      </c>
      <c r="H14" s="64"/>
      <c r="I14" s="69">
        <v>-1567180</v>
      </c>
    </row>
    <row r="15" spans="1:9" s="73" customFormat="1" ht="21.75" hidden="1">
      <c r="A15" s="90" t="s">
        <v>126</v>
      </c>
      <c r="B15" s="43"/>
      <c r="C15" s="96"/>
      <c r="D15" s="64"/>
      <c r="E15" s="96" t="s">
        <v>18</v>
      </c>
      <c r="F15" s="69"/>
      <c r="G15" s="96"/>
      <c r="H15" s="64"/>
      <c r="I15" s="96" t="s">
        <v>18</v>
      </c>
    </row>
    <row r="16" spans="1:9" s="73" customFormat="1" ht="22.5" customHeight="1">
      <c r="A16" s="99" t="s">
        <v>163</v>
      </c>
      <c r="B16" s="43"/>
      <c r="C16" s="69">
        <v>7042409</v>
      </c>
      <c r="D16" s="64"/>
      <c r="E16" s="69">
        <v>5117349</v>
      </c>
      <c r="F16" s="69"/>
      <c r="G16" s="69">
        <v>3674213</v>
      </c>
      <c r="H16" s="76"/>
      <c r="I16" s="69">
        <v>2700069</v>
      </c>
    </row>
    <row r="17" spans="1:9" s="73" customFormat="1" ht="22.5" customHeight="1">
      <c r="A17" s="99" t="s">
        <v>161</v>
      </c>
      <c r="B17" s="43"/>
      <c r="C17" s="69">
        <v>1200387</v>
      </c>
      <c r="D17" s="64"/>
      <c r="E17" s="96" t="s">
        <v>18</v>
      </c>
      <c r="F17" s="69"/>
      <c r="G17" s="96" t="s">
        <v>18</v>
      </c>
      <c r="H17" s="76"/>
      <c r="I17" s="96" t="s">
        <v>18</v>
      </c>
    </row>
    <row r="18" spans="1:9" s="73" customFormat="1" ht="22.5" customHeight="1">
      <c r="A18" s="90" t="s">
        <v>81</v>
      </c>
      <c r="B18" s="43"/>
      <c r="C18" s="93">
        <v>49932157</v>
      </c>
      <c r="D18" s="76"/>
      <c r="E18" s="93">
        <v>24582625</v>
      </c>
      <c r="F18" s="69"/>
      <c r="G18" s="69">
        <v>45145675</v>
      </c>
      <c r="H18" s="76"/>
      <c r="I18" s="69">
        <v>14282090.940000951</v>
      </c>
    </row>
    <row r="19" spans="1:9" s="73" customFormat="1" ht="22.5" customHeight="1">
      <c r="A19" s="90" t="s">
        <v>121</v>
      </c>
      <c r="B19" s="43"/>
      <c r="C19" s="94">
        <v>23345490</v>
      </c>
      <c r="D19" s="76"/>
      <c r="E19" s="94">
        <v>149741374</v>
      </c>
      <c r="F19" s="69"/>
      <c r="G19" s="94">
        <v>36242720</v>
      </c>
      <c r="H19" s="76"/>
      <c r="I19" s="94">
        <v>142135073</v>
      </c>
    </row>
    <row r="20" spans="1:9" s="73" customFormat="1" ht="22.5" customHeight="1">
      <c r="A20" s="90"/>
      <c r="B20" s="43"/>
      <c r="C20" s="69">
        <f>SUM(C8:C19)</f>
        <v>826051357</v>
      </c>
      <c r="D20" s="76"/>
      <c r="E20" s="69">
        <f>SUM(E8:E19)</f>
        <v>1195479839</v>
      </c>
      <c r="F20" s="69"/>
      <c r="G20" s="69">
        <f>SUM(G8:G19)</f>
        <v>567111325</v>
      </c>
      <c r="H20" s="76"/>
      <c r="I20" s="69">
        <f>SUM(I8:I19)</f>
        <v>881873045.94000101</v>
      </c>
    </row>
    <row r="21" spans="1:9" s="73" customFormat="1" ht="22.5" customHeight="1">
      <c r="A21" s="54" t="s">
        <v>50</v>
      </c>
      <c r="B21" s="43"/>
      <c r="C21" s="69"/>
      <c r="D21" s="76"/>
      <c r="E21" s="69"/>
      <c r="F21" s="69"/>
      <c r="G21" s="69"/>
      <c r="H21" s="76"/>
      <c r="I21" s="69"/>
    </row>
    <row r="22" spans="1:9" s="73" customFormat="1" ht="22.5" customHeight="1">
      <c r="A22" s="90" t="s">
        <v>21</v>
      </c>
      <c r="B22" s="43"/>
      <c r="C22" s="69">
        <v>316058199</v>
      </c>
      <c r="D22" s="76"/>
      <c r="E22" s="69">
        <v>138983222</v>
      </c>
      <c r="F22" s="69"/>
      <c r="G22" s="69">
        <v>345068532</v>
      </c>
      <c r="H22" s="76"/>
      <c r="I22" s="69">
        <v>107886560</v>
      </c>
    </row>
    <row r="23" spans="1:9" s="73" customFormat="1" ht="22.5" customHeight="1">
      <c r="A23" s="90" t="s">
        <v>102</v>
      </c>
      <c r="B23" s="43"/>
      <c r="C23" s="60">
        <v>16591758</v>
      </c>
      <c r="D23" s="76"/>
      <c r="E23" s="60">
        <v>-28111998</v>
      </c>
      <c r="F23" s="69"/>
      <c r="G23" s="60">
        <v>13627975</v>
      </c>
      <c r="H23" s="76"/>
      <c r="I23" s="60">
        <v>-19448480.174098294</v>
      </c>
    </row>
    <row r="24" spans="1:9" s="73" customFormat="1" ht="22.5" customHeight="1">
      <c r="A24" s="90" t="s">
        <v>2</v>
      </c>
      <c r="B24" s="43"/>
      <c r="C24" s="60">
        <v>135780334</v>
      </c>
      <c r="D24" s="71"/>
      <c r="E24" s="60">
        <v>65095740</v>
      </c>
      <c r="F24" s="60"/>
      <c r="G24" s="60">
        <v>155657408</v>
      </c>
      <c r="H24" s="71"/>
      <c r="I24" s="60">
        <v>75392335</v>
      </c>
    </row>
    <row r="25" spans="1:9" s="73" customFormat="1" ht="22.5" customHeight="1">
      <c r="A25" s="90" t="s">
        <v>22</v>
      </c>
      <c r="B25" s="43"/>
      <c r="C25" s="69">
        <v>37539478</v>
      </c>
      <c r="D25" s="76"/>
      <c r="E25" s="69">
        <v>2442578</v>
      </c>
      <c r="F25" s="69"/>
      <c r="G25" s="69">
        <v>25764156</v>
      </c>
      <c r="H25" s="76"/>
      <c r="I25" s="69">
        <v>1665385</v>
      </c>
    </row>
    <row r="26" spans="1:9" s="73" customFormat="1" ht="22.5" customHeight="1">
      <c r="A26" s="90" t="s">
        <v>137</v>
      </c>
      <c r="B26" s="43"/>
      <c r="C26" s="69">
        <v>11981119</v>
      </c>
      <c r="D26" s="76"/>
      <c r="E26" s="69">
        <v>17444078</v>
      </c>
      <c r="F26" s="69"/>
      <c r="G26" s="69">
        <v>11981119</v>
      </c>
      <c r="H26" s="76"/>
      <c r="I26" s="69">
        <v>17444078</v>
      </c>
    </row>
    <row r="27" spans="1:9" s="73" customFormat="1" ht="22.5" customHeight="1">
      <c r="A27" s="90" t="s">
        <v>43</v>
      </c>
      <c r="B27" s="43"/>
      <c r="C27" s="69">
        <v>700440</v>
      </c>
      <c r="D27" s="76"/>
      <c r="E27" s="69">
        <v>-5266000</v>
      </c>
      <c r="F27" s="69"/>
      <c r="G27" s="69">
        <v>809440</v>
      </c>
      <c r="H27" s="76"/>
      <c r="I27" s="69">
        <v>2140000.0000000005</v>
      </c>
    </row>
    <row r="28" spans="1:9" s="73" customFormat="1" ht="22.5" customHeight="1">
      <c r="A28" s="90" t="s">
        <v>107</v>
      </c>
      <c r="B28" s="43"/>
      <c r="C28" s="69">
        <v>-285036042</v>
      </c>
      <c r="D28" s="76"/>
      <c r="E28" s="69">
        <v>27895184</v>
      </c>
      <c r="F28" s="69"/>
      <c r="G28" s="69">
        <v>-298793135</v>
      </c>
      <c r="H28" s="76"/>
      <c r="I28" s="69">
        <v>17014579</v>
      </c>
    </row>
    <row r="29" spans="1:9" s="73" customFormat="1" ht="22.5" customHeight="1">
      <c r="A29" s="90" t="s">
        <v>103</v>
      </c>
      <c r="B29" s="43"/>
      <c r="C29" s="69">
        <v>-39713416</v>
      </c>
      <c r="D29" s="76"/>
      <c r="E29" s="69">
        <v>14601432</v>
      </c>
      <c r="F29" s="69"/>
      <c r="G29" s="69">
        <v>-43514281</v>
      </c>
      <c r="H29" s="76"/>
      <c r="I29" s="69">
        <v>8626822</v>
      </c>
    </row>
    <row r="30" spans="1:9" s="73" customFormat="1" ht="22.5" customHeight="1">
      <c r="A30" s="90" t="s">
        <v>9</v>
      </c>
      <c r="B30" s="43"/>
      <c r="C30" s="69">
        <v>-2385703</v>
      </c>
      <c r="D30" s="76"/>
      <c r="E30" s="69">
        <v>2048433</v>
      </c>
      <c r="F30" s="69"/>
      <c r="G30" s="69">
        <v>-2425140</v>
      </c>
      <c r="H30" s="76"/>
      <c r="I30" s="69">
        <v>1383129</v>
      </c>
    </row>
    <row r="31" spans="1:9" s="73" customFormat="1" ht="22.5" customHeight="1">
      <c r="A31" s="90" t="s">
        <v>97</v>
      </c>
      <c r="B31" s="43"/>
      <c r="C31" s="69">
        <v>-7294211</v>
      </c>
      <c r="D31" s="76"/>
      <c r="E31" s="69">
        <v>-1165597</v>
      </c>
      <c r="F31" s="69"/>
      <c r="G31" s="69">
        <v>-6666199</v>
      </c>
      <c r="H31" s="76"/>
      <c r="I31" s="69">
        <v>-1055296.1800000072</v>
      </c>
    </row>
    <row r="32" spans="1:9" s="73" customFormat="1" ht="22.5" customHeight="1">
      <c r="A32" s="108" t="s">
        <v>164</v>
      </c>
      <c r="B32" s="43"/>
      <c r="C32" s="69">
        <v>-86362884</v>
      </c>
      <c r="D32" s="76"/>
      <c r="E32" s="69">
        <v>-114095357</v>
      </c>
      <c r="F32" s="69"/>
      <c r="G32" s="69">
        <v>-78865562</v>
      </c>
      <c r="H32" s="76"/>
      <c r="I32" s="69">
        <v>-107935010</v>
      </c>
    </row>
    <row r="33" spans="1:9" s="73" customFormat="1" ht="22.5" customHeight="1">
      <c r="A33" s="46" t="s">
        <v>127</v>
      </c>
      <c r="B33" s="105"/>
      <c r="C33" s="47">
        <f>SUM(C20:C32)</f>
        <v>923910429</v>
      </c>
      <c r="D33" s="49"/>
      <c r="E33" s="47">
        <f>SUM(E20:E32)</f>
        <v>1315351554</v>
      </c>
      <c r="F33" s="48"/>
      <c r="G33" s="47">
        <f>SUM(G20:G32)</f>
        <v>689755638</v>
      </c>
      <c r="H33" s="49"/>
      <c r="I33" s="47">
        <f>SUM(I20:I32)</f>
        <v>984987147.58590269</v>
      </c>
    </row>
    <row r="34" spans="1:9" s="73" customFormat="1" ht="22.5" customHeight="1">
      <c r="B34" s="5"/>
    </row>
    <row r="35" spans="1:9" s="73" customFormat="1" ht="23.25" customHeight="1">
      <c r="A35" s="6" t="s">
        <v>26</v>
      </c>
      <c r="B35" s="5"/>
      <c r="C35" s="19"/>
      <c r="D35" s="19"/>
      <c r="E35" s="19"/>
      <c r="F35" s="19"/>
      <c r="G35" s="19"/>
      <c r="H35" s="19"/>
      <c r="I35" s="19"/>
    </row>
    <row r="36" spans="1:9" s="73" customFormat="1" ht="23.25" customHeight="1">
      <c r="A36" s="6" t="s">
        <v>19</v>
      </c>
      <c r="B36" s="5"/>
      <c r="C36" s="19"/>
      <c r="D36" s="19"/>
      <c r="E36" s="19"/>
      <c r="F36" s="19"/>
      <c r="G36" s="19"/>
      <c r="H36" s="19"/>
      <c r="I36" s="19"/>
    </row>
    <row r="37" spans="1:9" s="73" customFormat="1" ht="22.5" customHeight="1">
      <c r="A37" s="37"/>
      <c r="C37" s="125" t="s">
        <v>17</v>
      </c>
      <c r="D37" s="125"/>
      <c r="E37" s="125"/>
      <c r="F37" s="3"/>
      <c r="G37" s="125" t="s">
        <v>54</v>
      </c>
      <c r="H37" s="125"/>
      <c r="I37" s="125"/>
    </row>
    <row r="38" spans="1:9" s="73" customFormat="1" ht="22.5" customHeight="1">
      <c r="A38" s="37"/>
      <c r="C38" s="123" t="s">
        <v>104</v>
      </c>
      <c r="D38" s="123"/>
      <c r="E38" s="123"/>
      <c r="F38" s="3"/>
      <c r="G38" s="123" t="s">
        <v>104</v>
      </c>
      <c r="H38" s="123"/>
      <c r="I38" s="123"/>
    </row>
    <row r="39" spans="1:9" s="73" customFormat="1" ht="22.5" customHeight="1">
      <c r="A39" s="1"/>
      <c r="B39" s="5" t="s">
        <v>7</v>
      </c>
      <c r="C39" s="98">
        <v>2560</v>
      </c>
      <c r="D39" s="98"/>
      <c r="E39" s="98">
        <v>2559</v>
      </c>
      <c r="F39" s="98"/>
      <c r="G39" s="98">
        <v>2560</v>
      </c>
      <c r="H39" s="98"/>
      <c r="I39" s="98">
        <v>2559</v>
      </c>
    </row>
    <row r="40" spans="1:9" s="73" customFormat="1" ht="18.75" customHeight="1">
      <c r="A40" s="37"/>
      <c r="B40" s="5"/>
      <c r="C40" s="124" t="s">
        <v>45</v>
      </c>
      <c r="D40" s="124"/>
      <c r="E40" s="124"/>
      <c r="F40" s="124"/>
      <c r="G40" s="124"/>
      <c r="H40" s="124"/>
      <c r="I40" s="124"/>
    </row>
    <row r="41" spans="1:9" s="73" customFormat="1" ht="22.5" customHeight="1">
      <c r="A41" s="42" t="s">
        <v>23</v>
      </c>
      <c r="B41" s="43"/>
      <c r="C41" s="69"/>
      <c r="D41" s="64"/>
      <c r="E41" s="69"/>
      <c r="F41" s="69"/>
      <c r="G41" s="69"/>
      <c r="H41" s="64"/>
      <c r="I41" s="69"/>
    </row>
    <row r="42" spans="1:9" s="73" customFormat="1" ht="22.5" customHeight="1">
      <c r="A42" s="90" t="s">
        <v>128</v>
      </c>
      <c r="B42" s="43"/>
      <c r="C42" s="100" t="s">
        <v>18</v>
      </c>
      <c r="D42" s="84"/>
      <c r="E42" s="100" t="s">
        <v>18</v>
      </c>
      <c r="F42" s="69"/>
      <c r="G42" s="100" t="s">
        <v>18</v>
      </c>
      <c r="H42" s="76"/>
      <c r="I42" s="69">
        <v>50000000</v>
      </c>
    </row>
    <row r="43" spans="1:9" s="73" customFormat="1" ht="22.5" hidden="1" customHeight="1">
      <c r="A43" s="73" t="s">
        <v>98</v>
      </c>
      <c r="B43" s="43"/>
      <c r="C43" s="101"/>
      <c r="D43" s="84"/>
      <c r="E43" s="101"/>
      <c r="F43" s="96"/>
      <c r="G43" s="93"/>
      <c r="H43" s="76"/>
      <c r="I43" s="93"/>
    </row>
    <row r="44" spans="1:9" s="73" customFormat="1" ht="22.5" customHeight="1">
      <c r="A44" s="90" t="s">
        <v>51</v>
      </c>
      <c r="B44" s="43"/>
      <c r="C44" s="93">
        <v>-187476685</v>
      </c>
      <c r="D44" s="76"/>
      <c r="E44" s="93">
        <v>-311324060</v>
      </c>
      <c r="F44" s="69"/>
      <c r="G44" s="69">
        <v>-125954295.06000108</v>
      </c>
      <c r="H44" s="76"/>
      <c r="I44" s="69">
        <v>-230574320</v>
      </c>
    </row>
    <row r="45" spans="1:9" s="73" customFormat="1" ht="22.5" customHeight="1">
      <c r="A45" s="73" t="s">
        <v>60</v>
      </c>
      <c r="B45" s="5"/>
      <c r="C45" s="93">
        <v>8407551</v>
      </c>
      <c r="D45" s="76"/>
      <c r="E45" s="93">
        <v>3019309</v>
      </c>
      <c r="F45" s="69"/>
      <c r="G45" s="69">
        <v>8321995</v>
      </c>
      <c r="H45" s="76"/>
      <c r="I45" s="69">
        <v>217651</v>
      </c>
    </row>
    <row r="46" spans="1:9" s="73" customFormat="1" ht="22.5" customHeight="1">
      <c r="A46" s="90" t="s">
        <v>53</v>
      </c>
      <c r="B46" s="5"/>
      <c r="C46" s="69">
        <v>-2664935</v>
      </c>
      <c r="D46" s="76"/>
      <c r="E46" s="69">
        <v>-4452270</v>
      </c>
      <c r="F46" s="96"/>
      <c r="G46" s="93">
        <v>-2470045.200000003</v>
      </c>
      <c r="H46" s="84"/>
      <c r="I46" s="93">
        <v>-4452269.9999999963</v>
      </c>
    </row>
    <row r="47" spans="1:9" s="73" customFormat="1" ht="22.5" customHeight="1">
      <c r="A47" s="90" t="s">
        <v>138</v>
      </c>
      <c r="B47" s="5"/>
      <c r="C47" s="100" t="s">
        <v>18</v>
      </c>
      <c r="D47" s="76"/>
      <c r="E47" s="100" t="s">
        <v>18</v>
      </c>
      <c r="F47" s="96"/>
      <c r="G47" s="69">
        <v>9999934</v>
      </c>
      <c r="H47" s="84"/>
      <c r="I47" s="69">
        <v>4499970</v>
      </c>
    </row>
    <row r="48" spans="1:9" s="73" customFormat="1" ht="22.5" customHeight="1">
      <c r="A48" s="46" t="s">
        <v>151</v>
      </c>
      <c r="B48" s="105"/>
      <c r="C48" s="47">
        <f>SUM(C42:C47)</f>
        <v>-181734069</v>
      </c>
      <c r="D48" s="49"/>
      <c r="E48" s="47">
        <f>SUM(E42:E47)</f>
        <v>-312757021</v>
      </c>
      <c r="F48" s="49"/>
      <c r="G48" s="47">
        <f>SUM(G42:G47)</f>
        <v>-110102411.26000108</v>
      </c>
      <c r="H48" s="65"/>
      <c r="I48" s="47">
        <f>SUM(I42:I47)</f>
        <v>-180308969</v>
      </c>
    </row>
    <row r="49" spans="1:9" s="73" customFormat="1" ht="9" customHeight="1">
      <c r="A49" s="37"/>
      <c r="B49" s="5"/>
      <c r="C49" s="40"/>
      <c r="D49" s="40"/>
      <c r="E49" s="40"/>
      <c r="F49" s="40"/>
      <c r="G49" s="40"/>
      <c r="H49" s="40"/>
      <c r="I49" s="40"/>
    </row>
    <row r="50" spans="1:9" s="73" customFormat="1" ht="22.5" customHeight="1">
      <c r="A50" s="42" t="s">
        <v>24</v>
      </c>
      <c r="B50" s="43"/>
      <c r="C50" s="102"/>
      <c r="D50" s="64"/>
      <c r="E50" s="102"/>
      <c r="F50" s="102"/>
      <c r="G50" s="102"/>
      <c r="H50" s="64"/>
      <c r="I50" s="102"/>
    </row>
    <row r="51" spans="1:9" s="73" customFormat="1" ht="22.5" customHeight="1">
      <c r="A51" s="90" t="s">
        <v>139</v>
      </c>
      <c r="B51" s="43"/>
      <c r="C51" s="60">
        <v>-4117075</v>
      </c>
      <c r="D51" s="103"/>
      <c r="E51" s="60">
        <v>-7240795</v>
      </c>
      <c r="F51" s="60"/>
      <c r="G51" s="60">
        <v>-186679</v>
      </c>
      <c r="H51" s="71"/>
      <c r="I51" s="60">
        <v>-1014862</v>
      </c>
    </row>
    <row r="52" spans="1:9" s="73" customFormat="1" ht="22.5" customHeight="1">
      <c r="A52" s="90" t="s">
        <v>106</v>
      </c>
      <c r="B52" s="43"/>
      <c r="C52" s="101" t="s">
        <v>18</v>
      </c>
      <c r="D52" s="103"/>
      <c r="E52" s="101">
        <v>30000000</v>
      </c>
      <c r="F52" s="60"/>
      <c r="G52" s="100" t="s">
        <v>18</v>
      </c>
      <c r="H52" s="104"/>
      <c r="I52" s="100" t="s">
        <v>18</v>
      </c>
    </row>
    <row r="53" spans="1:9" s="73" customFormat="1" ht="22.5" customHeight="1">
      <c r="A53" s="90" t="s">
        <v>114</v>
      </c>
      <c r="B53" s="43"/>
      <c r="C53" s="101" t="s">
        <v>18</v>
      </c>
      <c r="D53" s="103"/>
      <c r="E53" s="101">
        <v>-30000000</v>
      </c>
      <c r="F53" s="60"/>
      <c r="G53" s="100" t="s">
        <v>18</v>
      </c>
      <c r="H53" s="104"/>
      <c r="I53" s="100" t="s">
        <v>18</v>
      </c>
    </row>
    <row r="54" spans="1:9" s="73" customFormat="1" ht="22.5" customHeight="1">
      <c r="A54" s="2" t="s">
        <v>85</v>
      </c>
      <c r="B54" s="43"/>
      <c r="C54" s="60">
        <v>-95532726</v>
      </c>
      <c r="D54" s="103"/>
      <c r="E54" s="60">
        <v>-86821886</v>
      </c>
      <c r="F54" s="60"/>
      <c r="G54" s="60">
        <v>-11228112</v>
      </c>
      <c r="H54" s="71"/>
      <c r="I54" s="60">
        <v>-18539618</v>
      </c>
    </row>
    <row r="55" spans="1:9" s="73" customFormat="1" ht="22.5" customHeight="1">
      <c r="A55" s="90" t="s">
        <v>74</v>
      </c>
      <c r="B55" s="43">
        <v>29</v>
      </c>
      <c r="C55" s="69">
        <v>-292573400</v>
      </c>
      <c r="D55" s="103"/>
      <c r="E55" s="69">
        <v>-376165800</v>
      </c>
      <c r="F55" s="69"/>
      <c r="G55" s="60">
        <v>-292573400</v>
      </c>
      <c r="H55" s="76"/>
      <c r="I55" s="60">
        <v>-376165800</v>
      </c>
    </row>
    <row r="56" spans="1:9" s="73" customFormat="1" ht="22.5" customHeight="1">
      <c r="A56" s="46" t="s">
        <v>110</v>
      </c>
      <c r="B56" s="105"/>
      <c r="C56" s="70">
        <f>SUM(C51:C55)</f>
        <v>-392223201</v>
      </c>
      <c r="D56" s="55"/>
      <c r="E56" s="70">
        <f>SUM(E51:E55)</f>
        <v>-470228481</v>
      </c>
      <c r="F56" s="56"/>
      <c r="G56" s="70">
        <f>SUM(G51:G55)</f>
        <v>-303988191</v>
      </c>
      <c r="H56" s="65"/>
      <c r="I56" s="70">
        <f>SUM(I51:I55)</f>
        <v>-395720280</v>
      </c>
    </row>
    <row r="57" spans="1:9" s="73" customFormat="1" ht="10.5" customHeight="1">
      <c r="A57" s="37"/>
      <c r="B57" s="5"/>
      <c r="C57" s="124"/>
      <c r="D57" s="124"/>
      <c r="E57" s="124"/>
      <c r="F57" s="124"/>
      <c r="G57" s="124"/>
      <c r="H57" s="124"/>
      <c r="I57" s="124"/>
    </row>
    <row r="58" spans="1:9" s="73" customFormat="1" ht="22.5" customHeight="1">
      <c r="A58" s="3" t="s">
        <v>147</v>
      </c>
      <c r="B58" s="105"/>
      <c r="C58" s="49">
        <f>C33+C48+C56</f>
        <v>349953159</v>
      </c>
      <c r="D58" s="57"/>
      <c r="E58" s="49">
        <f>E33+E48+E56</f>
        <v>532366052</v>
      </c>
      <c r="F58" s="49"/>
      <c r="G58" s="49">
        <f>G33+G48+G56</f>
        <v>275665035.73999894</v>
      </c>
      <c r="H58" s="57"/>
      <c r="I58" s="49">
        <f>I33+I48+I56</f>
        <v>408957898.58590269</v>
      </c>
    </row>
    <row r="59" spans="1:9" s="73" customFormat="1" ht="22.5" customHeight="1">
      <c r="A59" s="90" t="s">
        <v>148</v>
      </c>
      <c r="B59" s="43"/>
      <c r="C59" s="60">
        <v>2159742606</v>
      </c>
      <c r="D59" s="103"/>
      <c r="E59" s="60">
        <v>1641659567</v>
      </c>
      <c r="F59" s="60"/>
      <c r="G59" s="60">
        <v>1944445012</v>
      </c>
      <c r="H59" s="103"/>
      <c r="I59" s="60">
        <v>1549770126</v>
      </c>
    </row>
    <row r="60" spans="1:9" s="73" customFormat="1" ht="22.5" customHeight="1">
      <c r="A60" s="90" t="s">
        <v>61</v>
      </c>
      <c r="B60" s="43"/>
      <c r="C60" s="60"/>
      <c r="D60" s="103"/>
      <c r="E60" s="60"/>
      <c r="F60" s="60"/>
      <c r="G60" s="60"/>
      <c r="H60" s="103"/>
      <c r="I60" s="60"/>
    </row>
    <row r="61" spans="1:9" s="73" customFormat="1" ht="22.5" customHeight="1">
      <c r="A61" s="90" t="s">
        <v>72</v>
      </c>
      <c r="B61" s="43"/>
      <c r="C61" s="94">
        <v>-38216549</v>
      </c>
      <c r="D61" s="103"/>
      <c r="E61" s="94">
        <v>-14283013</v>
      </c>
      <c r="F61" s="60"/>
      <c r="G61" s="94">
        <v>-38211183</v>
      </c>
      <c r="H61" s="103"/>
      <c r="I61" s="94">
        <v>-14283013</v>
      </c>
    </row>
    <row r="62" spans="1:9" s="73" customFormat="1" ht="22.5" customHeight="1" thickBot="1">
      <c r="A62" s="46" t="s">
        <v>149</v>
      </c>
      <c r="B62" s="43">
        <v>5</v>
      </c>
      <c r="C62" s="51">
        <f>SUM(C58:C61)</f>
        <v>2471479216</v>
      </c>
      <c r="D62" s="57"/>
      <c r="E62" s="51">
        <f>SUM(E58:E61)</f>
        <v>2159742606</v>
      </c>
      <c r="F62" s="49"/>
      <c r="G62" s="51">
        <f>SUM(G58:G61)</f>
        <v>2181898864.7399988</v>
      </c>
      <c r="H62" s="57"/>
      <c r="I62" s="51">
        <f>SUM(I58:I61)</f>
        <v>1944445011.5859027</v>
      </c>
    </row>
    <row r="63" spans="1:9" s="73" customFormat="1" ht="22.5" customHeight="1" thickTop="1">
      <c r="B63" s="5"/>
    </row>
    <row r="64" spans="1:9" s="73" customFormat="1" ht="23.25" customHeight="1">
      <c r="A64" s="6" t="s">
        <v>26</v>
      </c>
      <c r="B64" s="5"/>
      <c r="C64" s="19"/>
      <c r="D64" s="19"/>
      <c r="E64" s="19"/>
      <c r="F64" s="19"/>
      <c r="G64" s="19"/>
      <c r="H64" s="19"/>
      <c r="I64" s="19"/>
    </row>
    <row r="65" spans="1:9" s="73" customFormat="1" ht="23.25" customHeight="1">
      <c r="A65" s="6" t="s">
        <v>19</v>
      </c>
      <c r="B65" s="5"/>
      <c r="C65" s="19"/>
      <c r="D65" s="19"/>
      <c r="E65" s="19"/>
      <c r="F65" s="19"/>
      <c r="G65" s="19"/>
      <c r="H65" s="19"/>
      <c r="I65" s="19"/>
    </row>
    <row r="66" spans="1:9" s="73" customFormat="1" ht="22.5" customHeight="1">
      <c r="A66" s="37"/>
      <c r="C66" s="125" t="s">
        <v>17</v>
      </c>
      <c r="D66" s="125"/>
      <c r="E66" s="125"/>
      <c r="F66" s="3"/>
      <c r="G66" s="125" t="s">
        <v>54</v>
      </c>
      <c r="H66" s="125"/>
      <c r="I66" s="125"/>
    </row>
    <row r="67" spans="1:9" s="73" customFormat="1" ht="22.5" customHeight="1">
      <c r="A67" s="37"/>
      <c r="C67" s="123" t="s">
        <v>104</v>
      </c>
      <c r="D67" s="123"/>
      <c r="E67" s="123"/>
      <c r="F67" s="3"/>
      <c r="G67" s="123" t="s">
        <v>104</v>
      </c>
      <c r="H67" s="123"/>
      <c r="I67" s="123"/>
    </row>
    <row r="68" spans="1:9" s="73" customFormat="1" ht="22.5" customHeight="1">
      <c r="A68" s="1"/>
      <c r="B68" s="5" t="s">
        <v>7</v>
      </c>
      <c r="C68" s="98">
        <v>2560</v>
      </c>
      <c r="D68" s="98"/>
      <c r="E68" s="98">
        <v>2559</v>
      </c>
      <c r="F68" s="98"/>
      <c r="G68" s="98">
        <v>2560</v>
      </c>
      <c r="H68" s="98"/>
      <c r="I68" s="98">
        <v>2559</v>
      </c>
    </row>
    <row r="69" spans="1:9" s="73" customFormat="1" ht="18.75" customHeight="1">
      <c r="A69" s="37"/>
      <c r="B69" s="5"/>
      <c r="C69" s="124" t="s">
        <v>45</v>
      </c>
      <c r="D69" s="124"/>
      <c r="E69" s="124"/>
      <c r="F69" s="124"/>
      <c r="G69" s="124"/>
      <c r="H69" s="124"/>
      <c r="I69" s="124"/>
    </row>
    <row r="70" spans="1:9" s="73" customFormat="1" ht="21.75">
      <c r="A70" s="3" t="s">
        <v>141</v>
      </c>
      <c r="B70" s="43"/>
      <c r="C70" s="60"/>
      <c r="D70" s="103"/>
      <c r="E70" s="60"/>
      <c r="F70" s="60"/>
      <c r="G70" s="60"/>
      <c r="H70" s="103"/>
      <c r="I70" s="60"/>
    </row>
    <row r="71" spans="1:9" s="73" customFormat="1" ht="21.75">
      <c r="A71" s="2" t="s">
        <v>167</v>
      </c>
      <c r="B71" s="43"/>
      <c r="C71" s="60"/>
      <c r="D71" s="103"/>
      <c r="E71" s="60"/>
      <c r="F71" s="60"/>
      <c r="G71" s="60"/>
      <c r="H71" s="103"/>
      <c r="I71" s="60"/>
    </row>
    <row r="72" spans="1:9" s="73" customFormat="1" ht="21.75">
      <c r="A72" s="2" t="s">
        <v>168</v>
      </c>
      <c r="B72" s="43"/>
      <c r="C72" s="60"/>
      <c r="D72" s="103"/>
      <c r="E72" s="60"/>
      <c r="F72" s="60"/>
      <c r="G72" s="60"/>
      <c r="H72" s="103"/>
      <c r="I72" s="60"/>
    </row>
    <row r="73" spans="1:9" s="73" customFormat="1" ht="21.75">
      <c r="A73" s="2" t="s">
        <v>150</v>
      </c>
      <c r="B73" s="43"/>
      <c r="C73" s="60">
        <v>204714451</v>
      </c>
      <c r="D73" s="103"/>
      <c r="E73" s="60">
        <v>349246999</v>
      </c>
      <c r="F73" s="60"/>
      <c r="G73" s="60">
        <v>110567745</v>
      </c>
      <c r="H73" s="103"/>
      <c r="I73" s="60">
        <v>239989688</v>
      </c>
    </row>
    <row r="74" spans="1:9" s="73" customFormat="1" ht="21.75">
      <c r="A74" s="2" t="s">
        <v>165</v>
      </c>
      <c r="B74" s="43"/>
      <c r="C74" s="60">
        <v>-35856007</v>
      </c>
      <c r="D74" s="103"/>
      <c r="E74" s="60">
        <v>-23919203</v>
      </c>
      <c r="F74" s="60"/>
      <c r="G74" s="100" t="s">
        <v>18</v>
      </c>
      <c r="H74" s="84"/>
      <c r="I74" s="100" t="s">
        <v>18</v>
      </c>
    </row>
    <row r="75" spans="1:9" s="73" customFormat="1" ht="21.75">
      <c r="A75" s="2" t="s">
        <v>154</v>
      </c>
      <c r="B75" s="43"/>
      <c r="C75" s="94">
        <v>18618241</v>
      </c>
      <c r="D75" s="103"/>
      <c r="E75" s="94">
        <v>-14003736</v>
      </c>
      <c r="F75" s="60"/>
      <c r="G75" s="94">
        <v>15386550.000000004</v>
      </c>
      <c r="H75" s="103"/>
      <c r="I75" s="94">
        <v>-9415368</v>
      </c>
    </row>
    <row r="76" spans="1:9" s="73" customFormat="1" ht="21.75">
      <c r="A76" s="3" t="s">
        <v>142</v>
      </c>
      <c r="B76" s="43"/>
      <c r="D76" s="103"/>
      <c r="F76" s="60"/>
      <c r="H76" s="103"/>
    </row>
    <row r="77" spans="1:9" s="73" customFormat="1" thickBot="1">
      <c r="A77" s="46" t="s">
        <v>143</v>
      </c>
      <c r="B77" s="43"/>
      <c r="C77" s="51">
        <f>SUM(C73:C75)</f>
        <v>187476685</v>
      </c>
      <c r="D77" s="103"/>
      <c r="E77" s="51">
        <f>SUM(E73:E75)</f>
        <v>311324060</v>
      </c>
      <c r="F77" s="60"/>
      <c r="G77" s="51">
        <f>SUM(G73:G75)</f>
        <v>125954295</v>
      </c>
      <c r="H77" s="103"/>
      <c r="I77" s="51">
        <f>SUM(I73:I75)</f>
        <v>230574320</v>
      </c>
    </row>
    <row r="78" spans="1:9" s="73" customFormat="1" ht="44.1" customHeight="1" thickTop="1">
      <c r="A78" s="46"/>
      <c r="B78" s="43"/>
      <c r="C78" s="60"/>
      <c r="D78" s="103"/>
      <c r="E78" s="60"/>
      <c r="F78" s="60"/>
      <c r="G78" s="60"/>
      <c r="H78" s="103"/>
      <c r="I78" s="60"/>
    </row>
    <row r="79" spans="1:9" s="73" customFormat="1" ht="21.75">
      <c r="A79" s="46"/>
      <c r="B79" s="43"/>
      <c r="C79" s="60">
        <f>C62-BL!D9</f>
        <v>0</v>
      </c>
      <c r="D79" s="103"/>
      <c r="E79" s="60">
        <f>E62-BL!F9</f>
        <v>0</v>
      </c>
      <c r="F79" s="60"/>
      <c r="G79" s="60">
        <f>G62-BL!I9</f>
        <v>-0.26000118255615234</v>
      </c>
      <c r="H79" s="103"/>
      <c r="I79" s="60">
        <f>I62-BL!K9</f>
        <v>-0.41409730911254883</v>
      </c>
    </row>
    <row r="80" spans="1:9" s="73" customFormat="1" ht="21.75">
      <c r="A80" s="46"/>
      <c r="B80" s="43"/>
      <c r="C80" s="60"/>
      <c r="D80" s="103"/>
      <c r="E80" s="60"/>
      <c r="F80" s="60"/>
      <c r="G80" s="60"/>
      <c r="H80" s="103"/>
      <c r="I80" s="60"/>
    </row>
    <row r="81" spans="1:9" s="73" customFormat="1" ht="21.75">
      <c r="A81" s="46"/>
      <c r="B81" s="43"/>
      <c r="C81" s="60">
        <f>C77+C44</f>
        <v>0</v>
      </c>
      <c r="D81" s="103"/>
      <c r="E81" s="60">
        <f>E77+E44</f>
        <v>0</v>
      </c>
      <c r="F81" s="60"/>
      <c r="G81" s="60">
        <f>G77+G44</f>
        <v>-6.0001075267791748E-2</v>
      </c>
      <c r="H81" s="103"/>
      <c r="I81" s="60">
        <f>I77+I44</f>
        <v>0</v>
      </c>
    </row>
    <row r="82" spans="1:9" ht="21.75">
      <c r="A82" s="90"/>
      <c r="B82" s="43"/>
    </row>
    <row r="83" spans="1:9" ht="21.75"/>
  </sheetData>
  <mergeCells count="16">
    <mergeCell ref="C66:E66"/>
    <mergeCell ref="G66:I66"/>
    <mergeCell ref="C67:E67"/>
    <mergeCell ref="G67:I67"/>
    <mergeCell ref="C69:I69"/>
    <mergeCell ref="C38:E38"/>
    <mergeCell ref="G38:I38"/>
    <mergeCell ref="C40:I40"/>
    <mergeCell ref="C57:I57"/>
    <mergeCell ref="C3:E3"/>
    <mergeCell ref="G3:I3"/>
    <mergeCell ref="C6:I6"/>
    <mergeCell ref="C37:E37"/>
    <mergeCell ref="G37:I37"/>
    <mergeCell ref="C4:E4"/>
    <mergeCell ref="G4:I4"/>
  </mergeCells>
  <phoneticPr fontId="4" type="noConversion"/>
  <pageMargins left="0.8" right="0.8" top="0.48" bottom="0.5" header="0.5" footer="0.5"/>
  <pageSetup paperSize="9" scale="88" firstPageNumber="14" orientation="portrait" useFirstPageNumber="1" r:id="rId1"/>
  <headerFooter alignWithMargins="0">
    <oddFooter>&amp;L&amp;16หมายเหตุประกอบงบการเงินเป็นส่วนหนึ่งของงบการเงินนี้
&amp;C&amp;P</oddFooter>
  </headerFooter>
  <rowBreaks count="2" manualBreakCount="2">
    <brk id="34" max="16383" man="1"/>
    <brk id="6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BL</vt:lpstr>
      <vt:lpstr>IN</vt:lpstr>
      <vt:lpstr>SH-Conso-10-11</vt:lpstr>
      <vt:lpstr>SH-Separate-12-13</vt:lpstr>
      <vt:lpstr>CF-14-16</vt:lpstr>
      <vt:lpstr>BL!Print_Area</vt:lpstr>
      <vt:lpstr>'CF-14-16'!Print_Area</vt:lpstr>
      <vt:lpstr>IN!Print_Area</vt:lpstr>
      <vt:lpstr>'SH-Conso-10-11'!Print_Area</vt:lpstr>
      <vt:lpstr>'SH-Separate-12-13'!Print_Area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asornlum</dc:creator>
  <cp:lastModifiedBy>nareenard</cp:lastModifiedBy>
  <cp:lastPrinted>2017-11-24T09:33:43Z</cp:lastPrinted>
  <dcterms:created xsi:type="dcterms:W3CDTF">2004-12-30T01:51:22Z</dcterms:created>
  <dcterms:modified xsi:type="dcterms:W3CDTF">2017-11-24T11:45:19Z</dcterms:modified>
</cp:coreProperties>
</file>