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560" yWindow="1200" windowWidth="12360" windowHeight="9105"/>
  </bookViews>
  <sheets>
    <sheet name="BL" sheetId="1" r:id="rId1"/>
    <sheet name="PL" sheetId="6" r:id="rId2"/>
    <sheet name="SH-8-11" sheetId="2" r:id="rId3"/>
    <sheet name="CF" sheetId="3" r:id="rId4"/>
  </sheets>
  <definedNames>
    <definedName name="_xlnm.Print_Area" localSheetId="0">BL!$A$1:$L$73</definedName>
    <definedName name="_xlnm.Print_Area" localSheetId="3">CF!$A$1:$I$99</definedName>
    <definedName name="_xlnm.Print_Area" localSheetId="1">PL!$A$1:$I$39</definedName>
    <definedName name="_xlnm.Print_Area" localSheetId="2">'SH-8-11'!$A$1:$P$102</definedName>
    <definedName name="Z_6BEF8423_74F9_4D99_82F7_04256B5BC165_.wvu.PrintArea" localSheetId="0" hidden="1">BL!$A$1:$K$74</definedName>
    <definedName name="Z_6BEF8423_74F9_4D99_82F7_04256B5BC165_.wvu.PrintArea" localSheetId="3" hidden="1">CF!$A$1:$I$99</definedName>
    <definedName name="Z_6BEF8423_74F9_4D99_82F7_04256B5BC165_.wvu.PrintArea" localSheetId="1" hidden="1">PL!$A$1:$I$38</definedName>
    <definedName name="Z_6BEF8423_74F9_4D99_82F7_04256B5BC165_.wvu.PrintArea" localSheetId="2" hidden="1">'SH-8-11'!$A$1:$P$78</definedName>
    <definedName name="Z_7DE45B3A_DF12_4DA0_B790_58F2D8497273_.wvu.PrintArea" localSheetId="0" hidden="1">BL!$A$1:$K$74</definedName>
    <definedName name="Z_7DE45B3A_DF12_4DA0_B790_58F2D8497273_.wvu.PrintArea" localSheetId="3" hidden="1">CF!$A$1:$I$99</definedName>
    <definedName name="Z_7DE45B3A_DF12_4DA0_B790_58F2D8497273_.wvu.PrintArea" localSheetId="1" hidden="1">PL!$A$1:$I$38</definedName>
    <definedName name="Z_7DE45B3A_DF12_4DA0_B790_58F2D8497273_.wvu.PrintArea" localSheetId="2" hidden="1">'SH-8-11'!$A$1:$P$78</definedName>
    <definedName name="Z_869EA13B_68D2_4055_9107_5E33C3CEED68_.wvu.PrintArea" localSheetId="0" hidden="1">BL!$A$1:$K$74</definedName>
    <definedName name="Z_869EA13B_68D2_4055_9107_5E33C3CEED68_.wvu.PrintArea" localSheetId="3" hidden="1">CF!$A$1:$I$99</definedName>
    <definedName name="Z_869EA13B_68D2_4055_9107_5E33C3CEED68_.wvu.PrintArea" localSheetId="1" hidden="1">PL!$A$1:$I$38</definedName>
    <definedName name="Z_869EA13B_68D2_4055_9107_5E33C3CEED68_.wvu.PrintArea" localSheetId="2" hidden="1">'SH-8-11'!$A$1:$P$78</definedName>
    <definedName name="Z_9DFA7A7A_70E2_4CF4_BA03_6E08742C3ED3_.wvu.PrintArea" localSheetId="0" hidden="1">BL!$A$1:$K$74</definedName>
    <definedName name="Z_9DFA7A7A_70E2_4CF4_BA03_6E08742C3ED3_.wvu.PrintArea" localSheetId="3" hidden="1">CF!$A$1:$I$99</definedName>
    <definedName name="Z_9DFA7A7A_70E2_4CF4_BA03_6E08742C3ED3_.wvu.PrintArea" localSheetId="1" hidden="1">PL!$A$1:$I$38</definedName>
  </definedNames>
  <calcPr calcId="124519"/>
  <customWorkbookViews>
    <customWorkbookView name="kratanabunterng - Personal View" guid="{9DFA7A7A-70E2-4CF4-BA03-6E08742C3ED3}" mergeInterval="0" personalView="1" maximized="1" xWindow="1" yWindow="1" windowWidth="1596" windowHeight="670" activeSheetId="1"/>
    <customWorkbookView name="cchuneura - Personal View" guid="{869EA13B-68D2-4055-9107-5E33C3CEED68}" mergeInterval="0" personalView="1" maximized="1" xWindow="1" yWindow="1" windowWidth="1276" windowHeight="570" activeSheetId="1"/>
    <customWorkbookView name="osangpaung - Personal View" guid="{6BEF8423-74F9-4D99-82F7-04256B5BC165}" mergeInterval="0" personalView="1" maximized="1" xWindow="1" yWindow="1" windowWidth="1362" windowHeight="548" activeSheetId="1"/>
    <customWorkbookView name="dchaiprasat - Personal View" guid="{7DE45B3A-DF12-4DA0-B790-58F2D8497273}" mergeInterval="0" personalView="1" maximized="1" xWindow="1" yWindow="1" windowWidth="1596" windowHeight="624" activeSheetId="3"/>
  </customWorkbookViews>
</workbook>
</file>

<file path=xl/calcChain.xml><?xml version="1.0" encoding="utf-8"?>
<calcChain xmlns="http://schemas.openxmlformats.org/spreadsheetml/2006/main">
  <c r="P44" i="2"/>
  <c r="P43"/>
  <c r="P42"/>
  <c r="I10" i="3"/>
  <c r="I24"/>
  <c r="I39" s="1"/>
  <c r="I68" s="1"/>
  <c r="I73" s="1"/>
  <c r="I100" s="1"/>
  <c r="G10"/>
  <c r="G24" s="1"/>
  <c r="G39" s="1"/>
  <c r="G68" s="1"/>
  <c r="G73" s="1"/>
  <c r="G100" s="1"/>
  <c r="N48" i="2"/>
  <c r="P48" s="1"/>
  <c r="N99"/>
  <c r="P99" s="1"/>
  <c r="I55" i="3"/>
  <c r="G55"/>
  <c r="E55"/>
  <c r="C55"/>
  <c r="I65"/>
  <c r="G65"/>
  <c r="E65"/>
  <c r="C65"/>
  <c r="G23" i="6"/>
  <c r="E23"/>
  <c r="C23"/>
  <c r="C25"/>
  <c r="C28"/>
  <c r="C38"/>
  <c r="C51" i="1"/>
  <c r="C57"/>
  <c r="G35" i="6"/>
  <c r="C35"/>
  <c r="N23" i="2"/>
  <c r="P23" s="1"/>
  <c r="N22"/>
  <c r="P22"/>
  <c r="P24" s="1"/>
  <c r="N72"/>
  <c r="N74" s="1"/>
  <c r="N76" s="1"/>
  <c r="N43"/>
  <c r="N44"/>
  <c r="I23" i="6"/>
  <c r="I25"/>
  <c r="I28"/>
  <c r="G25"/>
  <c r="G28"/>
  <c r="C56" i="1"/>
  <c r="K56"/>
  <c r="I56"/>
  <c r="E56"/>
  <c r="P63" i="2"/>
  <c r="N73"/>
  <c r="P73"/>
  <c r="F63"/>
  <c r="L63"/>
  <c r="H89"/>
  <c r="J76"/>
  <c r="J89"/>
  <c r="J102"/>
  <c r="F76"/>
  <c r="N13"/>
  <c r="L13"/>
  <c r="F13"/>
  <c r="P13"/>
  <c r="E25" i="6"/>
  <c r="I20" i="1"/>
  <c r="C20"/>
  <c r="E20"/>
  <c r="K20"/>
  <c r="K31"/>
  <c r="C94" i="3"/>
  <c r="I35" i="6"/>
  <c r="E94" i="3"/>
  <c r="I94"/>
  <c r="G94"/>
  <c r="N18" i="2"/>
  <c r="N19"/>
  <c r="P95"/>
  <c r="P94"/>
  <c r="P93"/>
  <c r="I29" i="1"/>
  <c r="I31"/>
  <c r="H76" i="2"/>
  <c r="D76"/>
  <c r="D89"/>
  <c r="D102"/>
  <c r="L74"/>
  <c r="J74"/>
  <c r="H74"/>
  <c r="F74"/>
  <c r="D74"/>
  <c r="N68"/>
  <c r="P68"/>
  <c r="P67"/>
  <c r="L76"/>
  <c r="J26"/>
  <c r="H26"/>
  <c r="D26"/>
  <c r="I99" i="3"/>
  <c r="E99"/>
  <c r="E23"/>
  <c r="K24" i="2"/>
  <c r="I24"/>
  <c r="G24"/>
  <c r="E24"/>
  <c r="F19"/>
  <c r="D19"/>
  <c r="P18"/>
  <c r="P19"/>
  <c r="L26"/>
  <c r="L38"/>
  <c r="L51"/>
  <c r="J51"/>
  <c r="H51"/>
  <c r="I14" i="6"/>
  <c r="E35"/>
  <c r="E14"/>
  <c r="K51" i="1"/>
  <c r="K57"/>
  <c r="E51"/>
  <c r="E57"/>
  <c r="K29"/>
  <c r="E29"/>
  <c r="E31"/>
  <c r="C14" i="6"/>
  <c r="C99" i="3"/>
  <c r="G14" i="6"/>
  <c r="D55" i="3"/>
  <c r="F55"/>
  <c r="H55"/>
  <c r="P11" i="2"/>
  <c r="N12"/>
  <c r="P12"/>
  <c r="D44"/>
  <c r="F44"/>
  <c r="E49"/>
  <c r="G49"/>
  <c r="I49"/>
  <c r="K49"/>
  <c r="M70" i="1"/>
  <c r="M71" s="1"/>
  <c r="M73" s="1"/>
  <c r="M75" s="1"/>
  <c r="F89" i="2"/>
  <c r="F102"/>
  <c r="L89"/>
  <c r="L102"/>
  <c r="D100"/>
  <c r="F100"/>
  <c r="H100"/>
  <c r="J100"/>
  <c r="L100"/>
  <c r="D25" i="6"/>
  <c r="F25"/>
  <c r="H25"/>
  <c r="G20" i="1"/>
  <c r="G31"/>
  <c r="M20"/>
  <c r="M31"/>
  <c r="C29"/>
  <c r="G29"/>
  <c r="M29"/>
  <c r="A34"/>
  <c r="G51"/>
  <c r="M51"/>
  <c r="M57"/>
  <c r="G56"/>
  <c r="G57"/>
  <c r="M56"/>
  <c r="G70"/>
  <c r="G71"/>
  <c r="G73" s="1"/>
  <c r="G75" s="1"/>
  <c r="D51" i="2"/>
  <c r="G99" i="3"/>
  <c r="I51" i="1"/>
  <c r="I57"/>
  <c r="N69" i="2"/>
  <c r="P69"/>
  <c r="H102"/>
  <c r="F26"/>
  <c r="E28" i="6"/>
  <c r="E38"/>
  <c r="E36"/>
  <c r="F38" i="2"/>
  <c r="E10" i="3"/>
  <c r="E24" s="1"/>
  <c r="E39" s="1"/>
  <c r="E68" s="1"/>
  <c r="E73" s="1"/>
  <c r="E100" s="1"/>
  <c r="F51" i="2"/>
  <c r="I38" i="6"/>
  <c r="I36"/>
  <c r="G38"/>
  <c r="N98" i="2"/>
  <c r="G36" i="6"/>
  <c r="P98" i="2"/>
  <c r="P100" s="1"/>
  <c r="C10" i="3"/>
  <c r="C24"/>
  <c r="C39" s="1"/>
  <c r="C68" s="1"/>
  <c r="C73" s="1"/>
  <c r="C100" s="1"/>
  <c r="N47" i="2"/>
  <c r="C36" i="6"/>
  <c r="C31" i="1"/>
  <c r="P47" i="2"/>
  <c r="P49" s="1"/>
  <c r="N49"/>
  <c r="K70" i="1" l="1"/>
  <c r="K71" s="1"/>
  <c r="K73" s="1"/>
  <c r="K75" s="1"/>
  <c r="P76" i="2"/>
  <c r="P89" s="1"/>
  <c r="P102" s="1"/>
  <c r="N89"/>
  <c r="N102" s="1"/>
  <c r="I70" i="1" s="1"/>
  <c r="I71" s="1"/>
  <c r="I73" s="1"/>
  <c r="I75" s="1"/>
  <c r="N100" i="2"/>
  <c r="N24"/>
  <c r="N26" s="1"/>
  <c r="P72"/>
  <c r="P74" s="1"/>
  <c r="N38" l="1"/>
  <c r="E70" i="1"/>
  <c r="E71" s="1"/>
  <c r="E73" s="1"/>
  <c r="E75" s="1"/>
  <c r="P26" i="2"/>
  <c r="N51" l="1"/>
  <c r="P38"/>
  <c r="C70" i="1" l="1"/>
  <c r="C71" s="1"/>
  <c r="C73" s="1"/>
  <c r="C75" s="1"/>
  <c r="P51" i="2"/>
</calcChain>
</file>

<file path=xl/comments1.xml><?xml version="1.0" encoding="utf-8"?>
<comments xmlns="http://schemas.openxmlformats.org/spreadsheetml/2006/main">
  <authors>
    <author>Sirikarn, Vanitchareon</author>
  </authors>
  <commentList>
    <comment ref="G12" authorId="0">
      <text>
        <r>
          <rPr>
            <b/>
            <sz val="9"/>
            <color indexed="81"/>
            <rFont val="Tahoma"/>
            <family val="2"/>
          </rPr>
          <t>Sirikarn, Vanitchareon:</t>
        </r>
        <r>
          <rPr>
            <sz val="9"/>
            <color indexed="81"/>
            <rFont val="Tahoma"/>
            <family val="2"/>
          </rPr>
          <t xml:space="preserve">
Include golf mebership
</t>
        </r>
      </text>
    </comment>
  </commentList>
</comments>
</file>

<file path=xl/sharedStrings.xml><?xml version="1.0" encoding="utf-8"?>
<sst xmlns="http://schemas.openxmlformats.org/spreadsheetml/2006/main" count="537" uniqueCount="193">
  <si>
    <t>-</t>
  </si>
  <si>
    <t>Muramoto Electron (Thailand) Public Company Limited and its Subsidiary</t>
  </si>
  <si>
    <t>Consolidated</t>
  </si>
  <si>
    <t>Assets</t>
  </si>
  <si>
    <t>Note</t>
  </si>
  <si>
    <t>Current assets</t>
  </si>
  <si>
    <t>Cash and cash equivalents</t>
  </si>
  <si>
    <t xml:space="preserve">Trade accounts receivable </t>
  </si>
  <si>
    <t xml:space="preserve">Other current assets </t>
  </si>
  <si>
    <t>Total current assets</t>
  </si>
  <si>
    <t>Non-current assets</t>
  </si>
  <si>
    <t xml:space="preserve">Other non-current assets </t>
  </si>
  <si>
    <t>Total non-current assets</t>
  </si>
  <si>
    <t>Total assets</t>
  </si>
  <si>
    <t>(in Baht)</t>
  </si>
  <si>
    <t>Current liabilities</t>
  </si>
  <si>
    <t>Other current liabilities</t>
  </si>
  <si>
    <t>Total current liabilities</t>
  </si>
  <si>
    <t>Share capital</t>
  </si>
  <si>
    <t xml:space="preserve">   Authorised share capital</t>
  </si>
  <si>
    <t xml:space="preserve">   Issued and paid-up share capital</t>
  </si>
  <si>
    <t xml:space="preserve">Retained earnings </t>
  </si>
  <si>
    <t>Other income</t>
  </si>
  <si>
    <t>Expenses</t>
  </si>
  <si>
    <t>Total expenses</t>
  </si>
  <si>
    <t>Issued and</t>
  </si>
  <si>
    <t>paid-up</t>
  </si>
  <si>
    <t>Share</t>
  </si>
  <si>
    <t>Retained earnings</t>
  </si>
  <si>
    <t>share capital</t>
  </si>
  <si>
    <t>premium</t>
  </si>
  <si>
    <t>Legal reserve</t>
  </si>
  <si>
    <t>Unappropriated</t>
  </si>
  <si>
    <t>Cash flows from operating activities</t>
  </si>
  <si>
    <t>Adjustments for</t>
  </si>
  <si>
    <t>Trade accounts receivable</t>
  </si>
  <si>
    <t>Inventories</t>
  </si>
  <si>
    <t>Other current assets</t>
  </si>
  <si>
    <t>Other non-current assets</t>
  </si>
  <si>
    <t>Cash flows from investing activities</t>
  </si>
  <si>
    <t>Cash flows from financing activities</t>
  </si>
  <si>
    <t xml:space="preserve">Cash and cash equivalents at </t>
  </si>
  <si>
    <t>Statements of cash flows</t>
  </si>
  <si>
    <t>Property, plant and equipment</t>
  </si>
  <si>
    <t>Income tax payable</t>
  </si>
  <si>
    <t>Purchases of intangible assets</t>
  </si>
  <si>
    <t>Depreciation and amortisation</t>
  </si>
  <si>
    <t>Intangible assets</t>
  </si>
  <si>
    <t>financial statements</t>
  </si>
  <si>
    <t>Investment in subsidiary</t>
  </si>
  <si>
    <t>Separate</t>
  </si>
  <si>
    <t>Net foreign exchange gain</t>
  </si>
  <si>
    <t>Consolidated financial statements</t>
  </si>
  <si>
    <t>Separate financial statements</t>
  </si>
  <si>
    <t>Equity</t>
  </si>
  <si>
    <t>Total liabilities and equity</t>
  </si>
  <si>
    <t>Total equity</t>
  </si>
  <si>
    <t>Treasury shares</t>
  </si>
  <si>
    <t>Additional paid-in capital</t>
  </si>
  <si>
    <t xml:space="preserve">   Premium on ordinary shares</t>
  </si>
  <si>
    <t xml:space="preserve">   Appropriated</t>
  </si>
  <si>
    <t xml:space="preserve">      Legal reserve</t>
  </si>
  <si>
    <t xml:space="preserve">   Treasury shares reserve</t>
  </si>
  <si>
    <t>Cost of sale of goods</t>
  </si>
  <si>
    <t>Revenue from sale of goods</t>
  </si>
  <si>
    <t>Sales of property, plant and equipment</t>
  </si>
  <si>
    <t>Administrative expenses</t>
  </si>
  <si>
    <t>Selling expenses</t>
  </si>
  <si>
    <t xml:space="preserve">   Treasury shares</t>
  </si>
  <si>
    <t>Liabilities and equity</t>
  </si>
  <si>
    <t>Finance costs</t>
  </si>
  <si>
    <t xml:space="preserve">   and equipment</t>
  </si>
  <si>
    <t xml:space="preserve">Changes in operating assets </t>
  </si>
  <si>
    <t xml:space="preserve">   and liabilities</t>
  </si>
  <si>
    <t>Income</t>
  </si>
  <si>
    <t>Total income</t>
  </si>
  <si>
    <t>Dividends paid</t>
  </si>
  <si>
    <t>Dividend income</t>
  </si>
  <si>
    <t>Investment properties</t>
  </si>
  <si>
    <t>Non-current liabilities</t>
  </si>
  <si>
    <t>Employee benefit obligations</t>
  </si>
  <si>
    <t>Total non-current liabilities</t>
  </si>
  <si>
    <t>Total liabilities</t>
  </si>
  <si>
    <t xml:space="preserve">Statements of changes in equity </t>
  </si>
  <si>
    <t>Treasury</t>
  </si>
  <si>
    <t>shares</t>
  </si>
  <si>
    <t>reserve</t>
  </si>
  <si>
    <t xml:space="preserve">    Contributions by and distributions to owners of the Company</t>
  </si>
  <si>
    <t xml:space="preserve">    Dividend to owners of the Company</t>
  </si>
  <si>
    <t xml:space="preserve">   Total contributions by and distributions to owners of the Company</t>
  </si>
  <si>
    <t xml:space="preserve">    Other comprehensive income</t>
  </si>
  <si>
    <t>Total transactions  with owners, recorded directly in equity</t>
  </si>
  <si>
    <t>Current portion of finance lease</t>
  </si>
  <si>
    <t>Statements of comprehensive income</t>
  </si>
  <si>
    <t>Statements of financial position</t>
  </si>
  <si>
    <t>Assets classified as held for sale</t>
  </si>
  <si>
    <t>Non-cash transactions</t>
  </si>
  <si>
    <t>Payable for property, plant and equipment</t>
  </si>
  <si>
    <t>Other comprehensive income for the year</t>
  </si>
  <si>
    <t>Total comprehensive income for the year</t>
  </si>
  <si>
    <t>Comprehensive income for the year</t>
  </si>
  <si>
    <t>Addition to investment properties</t>
  </si>
  <si>
    <t>Employee benefit obligations paid</t>
  </si>
  <si>
    <t xml:space="preserve">   receivable</t>
  </si>
  <si>
    <t>Assets acquired by means of finance lease</t>
  </si>
  <si>
    <t>Repayment under financial lease liabilities</t>
  </si>
  <si>
    <t xml:space="preserve">   and investment properties</t>
  </si>
  <si>
    <t>Finance lease receivable</t>
  </si>
  <si>
    <t>30 September</t>
  </si>
  <si>
    <t>For the year ended 
30 September</t>
  </si>
  <si>
    <t>Defined benefit plan actuarial losses</t>
  </si>
  <si>
    <t>Other receivable</t>
  </si>
  <si>
    <t xml:space="preserve">Short term loan from financial institution </t>
  </si>
  <si>
    <t xml:space="preserve"> </t>
  </si>
  <si>
    <t>Other receivables</t>
  </si>
  <si>
    <t>Other payables</t>
  </si>
  <si>
    <t>Trade accounts payable</t>
  </si>
  <si>
    <t>Net cash used in financing activities</t>
  </si>
  <si>
    <t>2012</t>
  </si>
  <si>
    <t>(Restated)</t>
  </si>
  <si>
    <t>1 October</t>
  </si>
  <si>
    <t>Impact of changes in accounting policies</t>
  </si>
  <si>
    <t xml:space="preserve">     Profit</t>
  </si>
  <si>
    <t>Income tax on other comprehensive income</t>
  </si>
  <si>
    <t>Deferred tax assets</t>
  </si>
  <si>
    <t xml:space="preserve">    Profit</t>
  </si>
  <si>
    <t>Impairment losses</t>
  </si>
  <si>
    <t>13, 16</t>
  </si>
  <si>
    <t>Repayment from loans to related parties</t>
  </si>
  <si>
    <t xml:space="preserve">  financial institution</t>
  </si>
  <si>
    <t xml:space="preserve">Proceeds from short-term loan from </t>
  </si>
  <si>
    <t xml:space="preserve">Repayment to short-term loan from </t>
  </si>
  <si>
    <t>Balance at 1 October 2013 - as reported</t>
  </si>
  <si>
    <t>Finance lease liabilities</t>
  </si>
  <si>
    <t xml:space="preserve">   liabilities</t>
  </si>
  <si>
    <t xml:space="preserve">   value of inventories (reversal of)</t>
  </si>
  <si>
    <t>Income tax expense</t>
  </si>
  <si>
    <t xml:space="preserve"> reverse Impairment </t>
  </si>
  <si>
    <t>Profit for the year</t>
  </si>
  <si>
    <t>Profit before income tax expense</t>
  </si>
  <si>
    <t>Transactions with owners, recorded directly in equity</t>
  </si>
  <si>
    <t>Net cash from operating activities</t>
  </si>
  <si>
    <t>2016</t>
  </si>
  <si>
    <t>Year ended 30 September 2016</t>
  </si>
  <si>
    <t>Balance at 1 October 2015</t>
  </si>
  <si>
    <t>Balance at 30 September 2016</t>
  </si>
  <si>
    <t>Insurance compensation income</t>
  </si>
  <si>
    <t>Allowance for obsolete and decline in</t>
  </si>
  <si>
    <t>Financial cost paid</t>
  </si>
  <si>
    <t>4, 22, 27</t>
  </si>
  <si>
    <t>4, 23</t>
  </si>
  <si>
    <t>28</t>
  </si>
  <si>
    <t>Dividends received</t>
  </si>
  <si>
    <t xml:space="preserve">Income tax expense </t>
  </si>
  <si>
    <t>Cash and cash equivalents at 1 October</t>
  </si>
  <si>
    <t xml:space="preserve">   30 September</t>
  </si>
  <si>
    <t xml:space="preserve">Property, plant and equipment purchased </t>
  </si>
  <si>
    <t xml:space="preserve">Change in payables for purchase of </t>
  </si>
  <si>
    <t>Purchased of property, plant and</t>
  </si>
  <si>
    <t xml:space="preserve">   equipment paid by cash</t>
  </si>
  <si>
    <t>Increase in property, plant and equipment</t>
  </si>
  <si>
    <t>Effects of exchange rate changes on</t>
  </si>
  <si>
    <t xml:space="preserve">   balances held in foreign currencies</t>
  </si>
  <si>
    <t>Net cash used in investing activities</t>
  </si>
  <si>
    <t>Purchases of property, plant and equipment</t>
  </si>
  <si>
    <t xml:space="preserve">Other comprehensive income for the year, </t>
  </si>
  <si>
    <t xml:space="preserve">   net of income tax</t>
  </si>
  <si>
    <t xml:space="preserve">Supplemental disclosures of cash flows </t>
  </si>
  <si>
    <t xml:space="preserve">    information: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</si>
  <si>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assets acquired by means of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</si>
  <si>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</si>
  <si>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cash equivalents</t>
  </si>
  <si>
    <t xml:space="preserve">Net increase in cash and </t>
  </si>
  <si>
    <t xml:space="preserve">   during the years are details as follows:</t>
  </si>
  <si>
    <t xml:space="preserve">   during the years</t>
  </si>
  <si>
    <t xml:space="preserve">   finance lease during the years</t>
  </si>
  <si>
    <t>Payable for plant and equipment</t>
  </si>
  <si>
    <t xml:space="preserve">   plant and equipment</t>
  </si>
  <si>
    <t>2017</t>
  </si>
  <si>
    <t>Balance at 30 September 2017</t>
  </si>
  <si>
    <t>Balance at 1 October 2016</t>
  </si>
  <si>
    <t>Year ended 30 September 2017</t>
  </si>
  <si>
    <t>Items that will not be reclassified to profit or loss</t>
  </si>
  <si>
    <t>4, 6</t>
  </si>
  <si>
    <t>4, 7</t>
  </si>
  <si>
    <t>4, 16</t>
  </si>
  <si>
    <t>Net foreign exchange loss</t>
  </si>
  <si>
    <t>Income tax paid</t>
  </si>
  <si>
    <t>Unrealised loss on exchange rate</t>
  </si>
  <si>
    <t>Loss on disposal of property, plant</t>
  </si>
  <si>
    <t xml:space="preserve">  on property, plant and equipment</t>
  </si>
  <si>
    <t>Provision for impairment loss</t>
  </si>
  <si>
    <t>Short-term loan to related party</t>
  </si>
</sst>
</file>

<file path=xl/styles.xml><?xml version="1.0" encoding="utf-8"?>
<styleSheet xmlns="http://schemas.openxmlformats.org/spreadsheetml/2006/main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&quot;฿&quot;* #,##0_);_(&quot;฿&quot;* \(#,##0\);_(&quot;฿&quot;* &quot;-&quot;_);_(@_)"/>
    <numFmt numFmtId="188" formatCode="_(* #,##0_);_(* \(#,##0\);_(* &quot;-&quot;??_);_(@_)"/>
    <numFmt numFmtId="189" formatCode="#,##0.0_);\(#,##0.0\)"/>
    <numFmt numFmtId="190" formatCode="#,##0.00\ ;\(#,##0.00\)"/>
    <numFmt numFmtId="191" formatCode="#,##0\ ;\(#,##0\)"/>
    <numFmt numFmtId="192" formatCode="_(* #,##0.0000_);_(* \(#,##0.0000\);_(* &quot;-&quot;??_);_(@_)"/>
    <numFmt numFmtId="193" formatCode="[$-409]d\-mmm\-yy;@"/>
    <numFmt numFmtId="194" formatCode="_ * #,##0_)\ _฿_ ;_ * \(#,##0\)\ _฿_ ;_ * &quot;-&quot;_)\ _฿_ ;_ @_ "/>
    <numFmt numFmtId="195" formatCode="_-&quot;Dfl.&quot;\ * #,##0.00_-;_-&quot;Dfl.&quot;\ * #,##0.00\-;_-&quot;Dfl.&quot;\ * &quot;-&quot;??_-;_-@_-"/>
    <numFmt numFmtId="196" formatCode="_-&quot;$&quot;* #,##0_-;\-&quot;$&quot;* #,##0_-;_-&quot;$&quot;* &quot;-&quot;_-;_-@_-"/>
    <numFmt numFmtId="197" formatCode="_-* #,##0.00_-;_-* #,##0.00\-;_-* &quot;-&quot;??_-;_-@_-"/>
    <numFmt numFmtId="198" formatCode="_-* #,##0_-;\-* #,##0_-;_-* &quot;-&quot;_-;_-@_-"/>
    <numFmt numFmtId="199" formatCode="_-&quot;?&quot;* #,##0_-;\-&quot;?&quot;* #,##0_-;_-&quot;?&quot;* &quot;-&quot;_-;_-@_-"/>
    <numFmt numFmtId="200" formatCode="_-&quot;?&quot;* #,##0.00_-;\-&quot;?&quot;* #,##0.00_-;_-&quot;?&quot;* &quot;-&quot;??_-;_-@_-"/>
    <numFmt numFmtId="201" formatCode="_-* #,##0_-;_-* #,##0\-;_-* &quot;-&quot;_-;_-@_-"/>
    <numFmt numFmtId="202" formatCode="_-&quot;Dfl.&quot;\ * #,##0_-;_-&quot;Dfl.&quot;\ * #,##0\-;_-&quot;Dfl.&quot;\ * &quot;-&quot;_-;_-@_-"/>
    <numFmt numFmtId="203" formatCode="General_)"/>
    <numFmt numFmtId="204" formatCode="&quot;\&quot;#,##0;[Red]&quot;\&quot;\-#,##0"/>
    <numFmt numFmtId="205" formatCode="&quot;\&quot;#,##0.00;[Red]&quot;\&quot;\-#,##0.00"/>
    <numFmt numFmtId="206" formatCode="_-&quot;฿&quot;* #,##0.00_-;\-&quot;฿&quot;* #,##0.00_-;_-&quot;฿&quot;* &quot;-&quot;??_-;_-@_-"/>
    <numFmt numFmtId="207" formatCode="_-&quot;฿&quot;* #,##0_-;\-&quot;฿&quot;* #,##0_-;_-&quot;฿&quot;* &quot;-&quot;_-;_-@_-"/>
    <numFmt numFmtId="208" formatCode="_-* #,##0.00_-;\-* #,##0.00_-;_-* &quot;-&quot;??_-;_-@_-"/>
    <numFmt numFmtId="209" formatCode="#,##0.0%;[Red]\(#,##0.0%\)"/>
    <numFmt numFmtId="210" formatCode="#.\ \ "/>
    <numFmt numFmtId="211" formatCode="##.\ \ "/>
    <numFmt numFmtId="212" formatCode="###0_);[Red]\(###0\)"/>
    <numFmt numFmtId="213" formatCode="_-&quot;$&quot;* #,##0.00_-;\-&quot;$&quot;* #,##0.00_-;_-&quot;$&quot;* &quot;-&quot;??_-;_-@_-"/>
    <numFmt numFmtId="214" formatCode="0.0%;\(0.0%\)"/>
    <numFmt numFmtId="215" formatCode="&quot;ฃ&quot;#,##0;\-&quot;ฃ&quot;#,##0"/>
    <numFmt numFmtId="216" formatCode="d\ \ด\ด\ด\ \b\b"/>
    <numFmt numFmtId="217" formatCode="* \(#,##0\);* #,##0_);&quot;-&quot;??_);@"/>
    <numFmt numFmtId="218" formatCode="&quot;$&quot;#,##0_);\(&quot;$&quot;#,##0.0\)"/>
    <numFmt numFmtId="219" formatCode="&quot;$&quot;#,##0\ ;\(&quot;$&quot;#,##0\)"/>
    <numFmt numFmtId="220" formatCode="#,##0.0000_);\(#,##0.0000\)"/>
    <numFmt numFmtId="221" formatCode="#,##0.00&quot; F&quot;_);\(#,##0.00&quot; F&quot;\)"/>
    <numFmt numFmtId="222" formatCode="* #,##0_);* \(#,##0\);&quot;-&quot;??_);@"/>
    <numFmt numFmtId="223" formatCode="#,##0.0000000_);\(#,##0.0000000\)"/>
    <numFmt numFmtId="224" formatCode="_-[$€]* #,##0.00_-;\-[$€]* #,##0.00_-;_-[$€]* &quot;-&quot;??_-;_-@_-"/>
    <numFmt numFmtId="225" formatCode="#,##0\ \ ;\(#,##0\)\ ;\—\ \ \ \ "/>
    <numFmt numFmtId="226" formatCode="0."/>
    <numFmt numFmtId="227" formatCode="&quot;?&quot;#,##0;[Red]\-&quot;?&quot;#,##0"/>
    <numFmt numFmtId="228" formatCode="0.0&quot;  &quot;"/>
    <numFmt numFmtId="229" formatCode="0.0%"/>
    <numFmt numFmtId="230" formatCode="&quot;฿&quot;\t#,##0_);[Red]\(&quot;฿&quot;\t#,##0\)"/>
    <numFmt numFmtId="231" formatCode="_-* #,##0\ _P_t_s_-;\-* #,##0\ _P_t_s_-;_-* &quot;-&quot;\ _P_t_s_-;_-@_-"/>
    <numFmt numFmtId="232" formatCode="_-* #,##0.00\ _P_t_s_-;\-* #,##0.00\ _P_t_s_-;_-* &quot;-&quot;??\ _P_t_s_-;_-@_-"/>
    <numFmt numFmtId="233" formatCode="_-* #,##0\ &quot;Pts&quot;_-;\-* #,##0\ &quot;Pts&quot;_-;_-* &quot;-&quot;\ &quot;Pts&quot;_-;_-@_-"/>
    <numFmt numFmtId="234" formatCode="_-* #,##0.00\ &quot;Pts&quot;_-;\-* #,##0.00\ &quot;Pts&quot;_-;_-* &quot;-&quot;??\ &quot;Pts&quot;_-;_-@_-"/>
    <numFmt numFmtId="235" formatCode="#,##0.00&quot; $&quot;;\-#,##0.00&quot; $&quot;"/>
    <numFmt numFmtId="236" formatCode="&quot;$&quot;#,##0;[Red]\-&quot;$&quot;#,##0"/>
    <numFmt numFmtId="237" formatCode="0.0"/>
    <numFmt numFmtId="238" formatCode="0.00_)"/>
    <numFmt numFmtId="239" formatCode="#,##0&quot; F&quot;_);[Red]\(#,##0&quot; F&quot;\)"/>
    <numFmt numFmtId="240" formatCode="_ * #,##0.00_ ;_ * \-#,##0.00_ ;_ * &quot;-&quot;??_ ;_ @_ "/>
    <numFmt numFmtId="241" formatCode="_ * #,##0_ ;_ * \-#,##0_ ;_ * &quot;-&quot;_ ;_ @_ "/>
    <numFmt numFmtId="242" formatCode="0%_);\(0%\)"/>
    <numFmt numFmtId="243" formatCode="#,##0&quot;£&quot;_);[Red]\(#,##0&quot;£&quot;\)"/>
    <numFmt numFmtId="244" formatCode="#,###\ ;\(#,###\);\-\ \ "/>
    <numFmt numFmtId="245" formatCode="_-&quot;\&quot;* #,##0_-;\-&quot;\&quot;* #,##0_-;_-&quot;\&quot;* &quot;-&quot;_-;_-@_-"/>
    <numFmt numFmtId="246" formatCode="_-&quot;\&quot;* #,##0.00_-;\-&quot;\&quot;* #,##0.00_-;_-&quot;\&quot;* &quot;-&quot;??_-;_-@_-"/>
    <numFmt numFmtId="247" formatCode="_-&quot;HK$&quot;* #,##0_-;\-&quot;HK$&quot;* #,##0_-;_-&quot;HK$&quot;* &quot;-&quot;_-;_-@_-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  <numFmt numFmtId="250" formatCode="&quot;0&quot;#.0"/>
    <numFmt numFmtId="251" formatCode="&quot;0&quot;#"/>
    <numFmt numFmtId="252" formatCode="_ &quot;\&quot;* #,##0_ ;_ &quot;\&quot;* \-#,##0_ ;_ &quot;\&quot;* &quot;-&quot;_ ;_ @_ "/>
    <numFmt numFmtId="253" formatCode="_ &quot;\&quot;* #,##0.00_ ;_ &quot;\&quot;* \-#,##0.00_ ;_ &quot;\&quot;* &quot;-&quot;??_ ;_ @_ "/>
    <numFmt numFmtId="254" formatCode="_(* #,##0.000_);_(* \(#,##0.000\);_(* &quot;-&quot;??_);_(@_)"/>
  </numFmts>
  <fonts count="168">
    <font>
      <sz val="11"/>
      <name val="Times New Roman"/>
      <family val="1"/>
    </font>
    <font>
      <sz val="10"/>
      <name val="Arial"/>
    </font>
    <font>
      <sz val="8"/>
      <name val="Angsana New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sz val="12"/>
      <name val="Times New Roman"/>
      <family val="1"/>
      <charset val="222"/>
    </font>
    <font>
      <b/>
      <i/>
      <sz val="12"/>
      <name val="Times New Roman"/>
      <family val="1"/>
    </font>
    <font>
      <b/>
      <sz val="16"/>
      <color indexed="10"/>
      <name val="Times New Roman"/>
      <family val="1"/>
    </font>
    <font>
      <sz val="14"/>
      <name val="Cordia New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</font>
    <font>
      <sz val="12"/>
      <name val="Courier"/>
      <family val="3"/>
    </font>
    <font>
      <sz val="10"/>
      <name val="Courier"/>
      <family val="3"/>
    </font>
    <font>
      <sz val="12"/>
      <name val="????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4"/>
      <name val="?? ??"/>
      <family val="2"/>
    </font>
    <font>
      <sz val="10"/>
      <color indexed="8"/>
      <name val="Arial"/>
      <family val="2"/>
    </font>
    <font>
      <sz val="10"/>
      <name val="Geneva"/>
      <family val="2"/>
    </font>
    <font>
      <sz val="10"/>
      <name val="Helv"/>
      <family val="2"/>
    </font>
    <font>
      <sz val="12"/>
      <name val="Helv"/>
    </font>
    <font>
      <sz val="10"/>
      <name val="Helv"/>
      <charset val="204"/>
    </font>
    <font>
      <sz val="11"/>
      <name val="?l?r ?o?S?V?b?N"/>
      <family val="1"/>
    </font>
    <font>
      <sz val="10"/>
      <name val="Moderne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name val="Helv"/>
      <family val="2"/>
    </font>
    <font>
      <sz val="14"/>
      <name val="FreesiaUPC"/>
      <family val="2"/>
    </font>
    <font>
      <sz val="10"/>
      <color indexed="8"/>
      <name val="Impact"/>
      <family val="2"/>
    </font>
    <font>
      <sz val="12"/>
      <name val="SWISS-1"/>
    </font>
    <font>
      <sz val="11"/>
      <name val="DUTCH-1"/>
      <charset val="222"/>
    </font>
    <font>
      <sz val="9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2"/>
      <name val="新細明體"/>
      <family val="1"/>
      <charset val="136"/>
    </font>
    <font>
      <sz val="14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b/>
      <sz val="11"/>
      <name val="Helv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color indexed="10"/>
      <name val="Arial"/>
      <family val="2"/>
    </font>
    <font>
      <u/>
      <sz val="10"/>
      <name val="Arial Condensed Bold"/>
      <family val="2"/>
    </font>
    <font>
      <sz val="11"/>
      <name val="Arial Narrow"/>
      <family val="2"/>
      <charset val="222"/>
    </font>
    <font>
      <sz val="14"/>
      <color indexed="8"/>
      <name val="Cordia New"/>
      <family val="2"/>
    </font>
    <font>
      <u/>
      <sz val="10"/>
      <color indexed="12"/>
      <name val="Arial"/>
      <family val="2"/>
    </font>
    <font>
      <sz val="12"/>
      <name val="ทsฒำฉ๚ล้"/>
      <charset val="136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0"/>
      <color indexed="8"/>
      <name val="MS Sans Serif"/>
      <family val="2"/>
      <charset val="22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바탕체"/>
      <family val="1"/>
      <charset val="129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4"/>
      <name val="Cordia New"/>
      <family val="2"/>
      <charset val="222"/>
    </font>
    <font>
      <sz val="12"/>
      <name val="ＭＳ 明朝"/>
      <family val="1"/>
      <charset val="128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sz val="16"/>
      <name val="AngsanaUPC"/>
      <family val="1"/>
    </font>
    <font>
      <b/>
      <sz val="8"/>
      <name val="Arial"/>
      <family val="2"/>
    </font>
    <font>
      <b/>
      <sz val="10"/>
      <name val="Helv"/>
    </font>
    <font>
      <b/>
      <i/>
      <sz val="11"/>
      <name val="Helv"/>
    </font>
    <font>
      <u/>
      <sz val="9"/>
      <name val="Helv"/>
    </font>
    <font>
      <sz val="11"/>
      <name val="Terminal"/>
      <family val="3"/>
      <charset val="255"/>
    </font>
    <font>
      <sz val="11"/>
      <name val="ตธฟ๒"/>
      <family val="3"/>
      <charset val="129"/>
    </font>
    <font>
      <sz val="10"/>
      <name val="Geneva"/>
      <family val="3"/>
      <charset val="12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8"/>
        <bgColor indexed="24"/>
      </patternFill>
    </fill>
    <fill>
      <patternFill patternType="solid">
        <fgColor indexed="8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21">
    <xf numFmtId="37" fontId="0" fillId="0" borderId="0"/>
    <xf numFmtId="0" fontId="35" fillId="0" borderId="0"/>
    <xf numFmtId="0" fontId="16" fillId="0" borderId="0"/>
    <xf numFmtId="0" fontId="16" fillId="0" borderId="0"/>
    <xf numFmtId="37" fontId="3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4" fontId="35" fillId="0" borderId="0" applyFont="0" applyFill="0" applyBorder="0" applyAlignment="0" applyProtection="0"/>
    <xf numFmtId="0" fontId="39" fillId="0" borderId="0"/>
    <xf numFmtId="195" fontId="35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1" fillId="0" borderId="0"/>
    <xf numFmtId="0" fontId="39" fillId="0" borderId="0"/>
    <xf numFmtId="197" fontId="35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8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200" fontId="37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01" fontId="35" fillId="0" borderId="0" applyFont="0" applyFill="0" applyBorder="0" applyAlignment="0" applyProtection="0"/>
    <xf numFmtId="198" fontId="40" fillId="0" borderId="0" applyFont="0" applyFill="0" applyBorder="0" applyAlignment="0" applyProtection="0"/>
    <xf numFmtId="0" fontId="44" fillId="0" borderId="0"/>
    <xf numFmtId="202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8" fontId="35" fillId="0" borderId="0" applyFont="0" applyFill="0" applyBorder="0" applyAlignment="0" applyProtection="0"/>
    <xf numFmtId="9" fontId="37" fillId="0" borderId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9" fontId="37" fillId="0" borderId="0"/>
    <xf numFmtId="9" fontId="37" fillId="0" borderId="0"/>
    <xf numFmtId="9" fontId="37" fillId="0" borderId="0"/>
    <xf numFmtId="9" fontId="37" fillId="0" borderId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45" fillId="0" borderId="0">
      <alignment vertical="top"/>
    </xf>
    <xf numFmtId="0" fontId="46" fillId="0" borderId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/>
    <xf numFmtId="9" fontId="37" fillId="0" borderId="0"/>
    <xf numFmtId="9" fontId="37" fillId="0" borderId="0"/>
    <xf numFmtId="0" fontId="10" fillId="0" borderId="0"/>
    <xf numFmtId="0" fontId="35" fillId="0" borderId="0" applyNumberFormat="0" applyFill="0" applyBorder="0" applyAlignment="0" applyProtection="0"/>
    <xf numFmtId="198" fontId="35" fillId="0" borderId="0" applyFont="0" applyFill="0" applyBorder="0" applyAlignment="0" applyProtection="0"/>
    <xf numFmtId="0" fontId="45" fillId="0" borderId="0">
      <alignment vertical="top"/>
    </xf>
    <xf numFmtId="198" fontId="35" fillId="0" borderId="0" applyFont="0" applyFill="0" applyBorder="0" applyAlignment="0" applyProtection="0"/>
    <xf numFmtId="0" fontId="45" fillId="0" borderId="0">
      <alignment vertical="top"/>
    </xf>
    <xf numFmtId="194" fontId="37" fillId="0" borderId="0" applyFont="0" applyFill="0" applyBorder="0" applyAlignment="0" applyProtection="0"/>
    <xf numFmtId="0" fontId="45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/>
    <xf numFmtId="198" fontId="3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47" fillId="0" borderId="0"/>
    <xf numFmtId="0" fontId="35" fillId="0" borderId="0"/>
    <xf numFmtId="9" fontId="37" fillId="0" borderId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45" fillId="0" borderId="0">
      <alignment vertical="top"/>
    </xf>
    <xf numFmtId="198" fontId="35" fillId="0" borderId="0" applyFont="0" applyFill="0" applyBorder="0" applyAlignment="0" applyProtection="0"/>
    <xf numFmtId="0" fontId="45" fillId="0" borderId="0">
      <alignment vertical="top"/>
    </xf>
    <xf numFmtId="0" fontId="35" fillId="0" borderId="0"/>
    <xf numFmtId="198" fontId="35" fillId="0" borderId="0" applyFont="0" applyFill="0" applyBorder="0" applyAlignment="0" applyProtection="0"/>
    <xf numFmtId="0" fontId="45" fillId="0" borderId="0">
      <alignment vertical="top"/>
    </xf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203" fontId="48" fillId="0" borderId="0"/>
    <xf numFmtId="0" fontId="35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5" fillId="0" borderId="0"/>
    <xf numFmtId="0" fontId="3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45" fillId="0" borderId="0">
      <alignment vertical="top"/>
    </xf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46" fillId="0" borderId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49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5" fillId="0" borderId="0">
      <alignment vertical="top"/>
    </xf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47" fillId="0" borderId="0"/>
    <xf numFmtId="0" fontId="35" fillId="0" borderId="0"/>
    <xf numFmtId="0" fontId="35" fillId="0" borderId="0"/>
    <xf numFmtId="0" fontId="45" fillId="0" borderId="0">
      <alignment vertical="top"/>
    </xf>
    <xf numFmtId="0" fontId="45" fillId="0" borderId="0">
      <alignment vertical="top"/>
    </xf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/>
    <xf numFmtId="0" fontId="35" fillId="0" borderId="0" applyNumberForma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5" fillId="0" borderId="0"/>
    <xf numFmtId="198" fontId="35" fillId="0" borderId="0" applyFont="0" applyFill="0" applyBorder="0" applyAlignment="0" applyProtection="0"/>
    <xf numFmtId="0" fontId="47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8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45" fillId="0" borderId="0">
      <alignment vertical="top"/>
    </xf>
    <xf numFmtId="0" fontId="35" fillId="0" borderId="0"/>
    <xf numFmtId="0" fontId="45" fillId="0" borderId="0">
      <alignment vertical="top"/>
    </xf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/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0" fontId="45" fillId="0" borderId="0">
      <alignment vertical="top"/>
    </xf>
    <xf numFmtId="194" fontId="37" fillId="0" borderId="0" applyFont="0" applyFill="0" applyBorder="0" applyAlignment="0" applyProtection="0"/>
    <xf numFmtId="0" fontId="45" fillId="0" borderId="0">
      <alignment vertical="top"/>
    </xf>
    <xf numFmtId="0" fontId="45" fillId="0" borderId="0">
      <alignment vertical="top"/>
    </xf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10" fillId="0" borderId="0"/>
    <xf numFmtId="194" fontId="37" fillId="0" borderId="0" applyFont="0" applyFill="0" applyBorder="0" applyAlignment="0" applyProtection="0"/>
    <xf numFmtId="0" fontId="45" fillId="0" borderId="0">
      <alignment vertical="top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94" fontId="37" fillId="0" borderId="0" applyFont="0" applyFill="0" applyBorder="0" applyAlignment="0" applyProtection="0"/>
    <xf numFmtId="0" fontId="45" fillId="0" borderId="0">
      <alignment vertical="top"/>
    </xf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47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5" fillId="0" borderId="0" applyFont="0" applyFill="0" applyBorder="0" applyAlignment="0" applyProtection="0"/>
    <xf numFmtId="0" fontId="126" fillId="0" borderId="0" applyFont="0" applyFill="0" applyBorder="0" applyAlignment="0" applyProtection="0"/>
    <xf numFmtId="204" fontId="50" fillId="0" borderId="0" applyFont="0" applyFill="0" applyBorder="0" applyAlignment="0" applyProtection="0"/>
    <xf numFmtId="205" fontId="50" fillId="0" borderId="0" applyFont="0" applyFill="0" applyBorder="0" applyAlignment="0" applyProtection="0"/>
    <xf numFmtId="44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206" fontId="51" fillId="0" borderId="0" applyFont="0" applyFill="0" applyBorder="0" applyAlignment="0" applyProtection="0"/>
    <xf numFmtId="207" fontId="51" fillId="0" borderId="0" applyFont="0" applyFill="0" applyBorder="0" applyAlignment="0" applyProtection="0"/>
    <xf numFmtId="0" fontId="50" fillId="0" borderId="0"/>
    <xf numFmtId="0" fontId="51" fillId="0" borderId="0"/>
    <xf numFmtId="0" fontId="50" fillId="0" borderId="0"/>
    <xf numFmtId="208" fontId="51" fillId="0" borderId="0" applyFont="0" applyFill="0" applyBorder="0" applyAlignment="0" applyProtection="0"/>
    <xf numFmtId="198" fontId="51" fillId="0" borderId="0" applyFont="0" applyFill="0" applyBorder="0" applyAlignment="0" applyProtection="0"/>
    <xf numFmtId="0" fontId="10" fillId="0" borderId="0"/>
    <xf numFmtId="0" fontId="37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52" fillId="2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52" fillId="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6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209" fontId="35" fillId="0" borderId="0" applyProtection="0">
      <protection locked="0"/>
    </xf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52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43" fontId="53" fillId="0" borderId="1">
      <alignment horizontal="right" vertical="center"/>
    </xf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54" fillId="12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9" fontId="37" fillId="0" borderId="0"/>
    <xf numFmtId="0" fontId="39" fillId="0" borderId="0"/>
    <xf numFmtId="0" fontId="39" fillId="0" borderId="0"/>
    <xf numFmtId="0" fontId="39" fillId="0" borderId="0"/>
    <xf numFmtId="9" fontId="37" fillId="0" borderId="0"/>
    <xf numFmtId="0" fontId="55" fillId="0" borderId="0" applyFont="0" applyFill="0" applyBorder="0" applyAlignment="0" applyProtection="0"/>
    <xf numFmtId="0" fontId="56" fillId="0" borderId="2">
      <alignment horizontal="center"/>
    </xf>
    <xf numFmtId="0" fontId="57" fillId="0" borderId="0"/>
    <xf numFmtId="0" fontId="57" fillId="0" borderId="3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6" borderId="0"/>
    <xf numFmtId="0" fontId="56" fillId="0" borderId="0">
      <protection locked="0"/>
    </xf>
    <xf numFmtId="0" fontId="56" fillId="0" borderId="0"/>
    <xf numFmtId="210" fontId="56" fillId="0" borderId="0"/>
    <xf numFmtId="211" fontId="56" fillId="0" borderId="0"/>
    <xf numFmtId="0" fontId="57" fillId="17" borderId="0">
      <alignment horizontal="right"/>
    </xf>
    <xf numFmtId="0" fontId="56" fillId="0" borderId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1" borderId="0" applyNumberFormat="0" applyBorder="0" applyAlignment="0" applyProtection="0"/>
    <xf numFmtId="0" fontId="10" fillId="0" borderId="0">
      <alignment horizontal="justify" vertical="top" wrapText="1"/>
      <protection locked="0"/>
    </xf>
    <xf numFmtId="203" fontId="48" fillId="0" borderId="0"/>
    <xf numFmtId="0" fontId="58" fillId="0" borderId="0">
      <alignment horizontal="center" wrapText="1"/>
      <protection locked="0"/>
    </xf>
    <xf numFmtId="0" fontId="19" fillId="3" borderId="0" applyNumberFormat="0" applyBorder="0" applyAlignment="0" applyProtection="0"/>
    <xf numFmtId="0" fontId="59" fillId="22" borderId="0">
      <alignment horizontal="center"/>
    </xf>
    <xf numFmtId="0" fontId="60" fillId="23" borderId="2">
      <alignment horizontal="center" vertical="center"/>
    </xf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5" fontId="64" fillId="0" borderId="4" applyAlignment="0" applyProtection="0"/>
    <xf numFmtId="212" fontId="35" fillId="0" borderId="0" applyFill="0" applyBorder="0" applyAlignment="0"/>
    <xf numFmtId="189" fontId="47" fillId="0" borderId="0" applyFill="0" applyBorder="0" applyAlignment="0"/>
    <xf numFmtId="192" fontId="47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213" fontId="47" fillId="0" borderId="0" applyFill="0" applyBorder="0" applyAlignment="0"/>
    <xf numFmtId="214" fontId="47" fillId="0" borderId="0" applyFill="0" applyBorder="0" applyAlignment="0"/>
    <xf numFmtId="189" fontId="47" fillId="0" borderId="0" applyFill="0" applyBorder="0" applyAlignment="0"/>
    <xf numFmtId="0" fontId="20" fillId="24" borderId="5" applyNumberFormat="0" applyAlignment="0" applyProtection="0"/>
    <xf numFmtId="0" fontId="65" fillId="0" borderId="0"/>
    <xf numFmtId="37" fontId="66" fillId="0" borderId="0"/>
    <xf numFmtId="0" fontId="21" fillId="25" borderId="6" applyNumberFormat="0" applyAlignment="0" applyProtection="0"/>
    <xf numFmtId="215" fontId="37" fillId="0" borderId="0" applyFont="0" applyFill="0" applyBorder="0" applyAlignment="0" applyProtection="0"/>
    <xf numFmtId="0" fontId="67" fillId="26" borderId="7">
      <alignment horizontal="center" wrapText="1"/>
    </xf>
    <xf numFmtId="0" fontId="159" fillId="0" borderId="8">
      <alignment horizontal="center"/>
    </xf>
    <xf numFmtId="43" fontId="1" fillId="0" borderId="0" applyFont="0" applyFill="0" applyBorder="0" applyAlignment="0" applyProtection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203" fontId="68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21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0" fillId="0" borderId="0" applyFont="0" applyFill="0" applyBorder="0" applyAlignment="0" applyProtection="0"/>
    <xf numFmtId="208" fontId="154" fillId="0" borderId="0" applyFont="0" applyFill="0" applyBorder="0" applyAlignment="0" applyProtection="0"/>
    <xf numFmtId="208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6" fontId="37" fillId="0" borderId="0"/>
    <xf numFmtId="3" fontId="35" fillId="0" borderId="0" applyFont="0" applyFill="0" applyBorder="0" applyAlignment="0" applyProtection="0"/>
    <xf numFmtId="0" fontId="71" fillId="0" borderId="0" applyNumberFormat="0" applyAlignment="0">
      <alignment horizontal="left"/>
    </xf>
    <xf numFmtId="217" fontId="16" fillId="0" borderId="0" applyFill="0" applyBorder="0" applyProtection="0"/>
    <xf numFmtId="0" fontId="72" fillId="0" borderId="0"/>
    <xf numFmtId="0" fontId="72" fillId="0" borderId="0"/>
    <xf numFmtId="196" fontId="73" fillId="0" borderId="9" applyBorder="0"/>
    <xf numFmtId="189" fontId="47" fillId="0" borderId="0" applyFont="0" applyFill="0" applyBorder="0" applyAlignment="0" applyProtection="0"/>
    <xf numFmtId="42" fontId="35" fillId="0" borderId="0" applyFont="0" applyFill="0" applyBorder="0" applyAlignment="0" applyProtection="0"/>
    <xf numFmtId="218" fontId="35" fillId="0" borderId="0">
      <protection locked="0"/>
    </xf>
    <xf numFmtId="219" fontId="35" fillId="0" borderId="0" applyFont="0" applyFill="0" applyBorder="0" applyAlignment="0" applyProtection="0"/>
    <xf numFmtId="220" fontId="37" fillId="0" borderId="0"/>
    <xf numFmtId="221" fontId="35" fillId="0" borderId="0"/>
    <xf numFmtId="0" fontId="35" fillId="27" borderId="0" applyFont="0" applyBorder="0"/>
    <xf numFmtId="44" fontId="35" fillId="0" borderId="0" applyFont="0" applyFill="0" applyBorder="0" applyAlignment="0" applyProtection="0"/>
    <xf numFmtId="0" fontId="36" fillId="27" borderId="0" applyNumberFormat="0" applyFont="0" applyFill="0" applyBorder="0" applyProtection="0">
      <alignment horizontal="left"/>
    </xf>
    <xf numFmtId="0" fontId="35" fillId="0" borderId="0" applyFont="0" applyFill="0" applyBorder="0" applyAlignment="0" applyProtection="0"/>
    <xf numFmtId="14" fontId="45" fillId="0" borderId="0" applyFill="0" applyBorder="0" applyAlignment="0"/>
    <xf numFmtId="0" fontId="98" fillId="0" borderId="0" applyProtection="0"/>
    <xf numFmtId="222" fontId="16" fillId="0" borderId="0" applyFill="0" applyBorder="0" applyProtection="0"/>
    <xf numFmtId="38" fontId="74" fillId="0" borderId="10">
      <alignment vertical="center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223" fontId="37" fillId="0" borderId="0"/>
    <xf numFmtId="0" fontId="62" fillId="0" borderId="0" applyNumberFormat="0" applyFill="0" applyBorder="0" applyAlignment="0" applyProtection="0"/>
    <xf numFmtId="213" fontId="47" fillId="0" borderId="0" applyFill="0" applyBorder="0" applyAlignment="0"/>
    <xf numFmtId="189" fontId="47" fillId="0" borderId="0" applyFill="0" applyBorder="0" applyAlignment="0"/>
    <xf numFmtId="213" fontId="47" fillId="0" borderId="0" applyFill="0" applyBorder="0" applyAlignment="0"/>
    <xf numFmtId="214" fontId="47" fillId="0" borderId="0" applyFill="0" applyBorder="0" applyAlignment="0"/>
    <xf numFmtId="189" fontId="47" fillId="0" borderId="0" applyFill="0" applyBorder="0" applyAlignment="0"/>
    <xf numFmtId="0" fontId="75" fillId="0" borderId="0" applyNumberFormat="0" applyAlignment="0">
      <alignment horizontal="left"/>
    </xf>
    <xf numFmtId="224" fontId="6" fillId="0" borderId="0" applyFont="0" applyFill="0" applyBorder="0" applyAlignment="0" applyProtection="0"/>
    <xf numFmtId="43" fontId="158" fillId="0" borderId="0" applyFont="0" applyFill="0" applyBorder="0" applyAlignment="0" applyProtection="0"/>
    <xf numFmtId="0" fontId="22" fillId="0" borderId="0" applyNumberFormat="0" applyFill="0" applyBorder="0" applyAlignment="0" applyProtection="0"/>
    <xf numFmtId="2" fontId="35" fillId="0" borderId="0" applyFont="0" applyFill="0" applyBorder="0" applyAlignment="0" applyProtection="0"/>
    <xf numFmtId="225" fontId="6" fillId="0" borderId="0">
      <alignment horizontal="right"/>
    </xf>
    <xf numFmtId="0" fontId="23" fillId="4" borderId="0" applyNumberFormat="0" applyBorder="0" applyAlignment="0" applyProtection="0"/>
    <xf numFmtId="38" fontId="76" fillId="27" borderId="0" applyNumberFormat="0" applyBorder="0" applyAlignment="0" applyProtection="0"/>
    <xf numFmtId="0" fontId="35" fillId="0" borderId="0"/>
    <xf numFmtId="0" fontId="77" fillId="16" borderId="0"/>
    <xf numFmtId="0" fontId="78" fillId="0" borderId="0">
      <alignment horizontal="left"/>
    </xf>
    <xf numFmtId="0" fontId="79" fillId="0" borderId="11" applyNumberFormat="0" applyAlignment="0" applyProtection="0">
      <alignment horizontal="left" vertical="center"/>
    </xf>
    <xf numFmtId="0" fontId="79" fillId="0" borderId="12">
      <alignment horizontal="left" vertical="center"/>
    </xf>
    <xf numFmtId="226" fontId="80" fillId="26" borderId="0">
      <alignment horizontal="left" vertical="top"/>
    </xf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6" fillId="0" borderId="0" applyNumberFormat="0" applyFill="0" applyBorder="0" applyAlignment="0" applyProtection="0"/>
    <xf numFmtId="250" fontId="63" fillId="0" borderId="16">
      <alignment horizontal="left"/>
    </xf>
    <xf numFmtId="251" fontId="160" fillId="0" borderId="17">
      <alignment horizontal="left"/>
    </xf>
    <xf numFmtId="0" fontId="161" fillId="0" borderId="18">
      <alignment horizontal="right"/>
    </xf>
    <xf numFmtId="0" fontId="63" fillId="1" borderId="17">
      <alignment horizontal="left"/>
    </xf>
    <xf numFmtId="0" fontId="81" fillId="0" borderId="0" applyProtection="0"/>
    <xf numFmtId="0" fontId="82" fillId="0" borderId="0" applyProtection="0"/>
    <xf numFmtId="0" fontId="83" fillId="0" borderId="3">
      <alignment horizontal="center"/>
    </xf>
    <xf numFmtId="0" fontId="83" fillId="0" borderId="0">
      <alignment horizontal="center"/>
    </xf>
    <xf numFmtId="0" fontId="84" fillId="26" borderId="0">
      <alignment horizontal="left" wrapText="1" indent="2"/>
    </xf>
    <xf numFmtId="227" fontId="35" fillId="0" borderId="0" applyBorder="0" applyAlignment="0"/>
    <xf numFmtId="10" fontId="76" fillId="26" borderId="2" applyNumberFormat="0" applyBorder="0" applyAlignment="0" applyProtection="0"/>
    <xf numFmtId="0" fontId="27" fillId="7" borderId="5" applyNumberFormat="0" applyAlignment="0" applyProtection="0"/>
    <xf numFmtId="0" fontId="27" fillId="7" borderId="5" applyNumberFormat="0" applyAlignment="0" applyProtection="0"/>
    <xf numFmtId="0" fontId="27" fillId="7" borderId="5" applyNumberFormat="0" applyAlignment="0" applyProtection="0"/>
    <xf numFmtId="0" fontId="27" fillId="7" borderId="5" applyNumberFormat="0" applyAlignment="0" applyProtection="0"/>
    <xf numFmtId="0" fontId="27" fillId="7" borderId="5" applyNumberFormat="0" applyAlignment="0" applyProtection="0"/>
    <xf numFmtId="0" fontId="27" fillId="7" borderId="5" applyNumberFormat="0" applyAlignment="0" applyProtection="0"/>
    <xf numFmtId="0" fontId="27" fillId="7" borderId="5" applyNumberFormat="0" applyAlignment="0" applyProtection="0"/>
    <xf numFmtId="228" fontId="35" fillId="0" borderId="0"/>
    <xf numFmtId="229" fontId="85" fillId="0" borderId="0"/>
    <xf numFmtId="1" fontId="35" fillId="0" borderId="0" applyFont="0" applyFill="0" applyBorder="0" applyAlignment="0" applyProtection="0"/>
    <xf numFmtId="38" fontId="86" fillId="0" borderId="0"/>
    <xf numFmtId="38" fontId="87" fillId="0" borderId="0"/>
    <xf numFmtId="38" fontId="13" fillId="0" borderId="0"/>
    <xf numFmtId="38" fontId="88" fillId="0" borderId="0"/>
    <xf numFmtId="0" fontId="6" fillId="0" borderId="0"/>
    <xf numFmtId="0" fontId="6" fillId="0" borderId="0"/>
    <xf numFmtId="0" fontId="6" fillId="0" borderId="0"/>
    <xf numFmtId="0" fontId="126" fillId="0" borderId="0" applyFont="0" applyFill="0" applyBorder="0" applyAlignment="0" applyProtection="0"/>
    <xf numFmtId="0" fontId="16" fillId="0" borderId="0" applyNumberFormat="0" applyFont="0" applyFill="0" applyBorder="0" applyProtection="0">
      <alignment horizontal="left" vertical="center"/>
    </xf>
    <xf numFmtId="0" fontId="89" fillId="0" borderId="0"/>
    <xf numFmtId="213" fontId="47" fillId="0" borderId="0" applyFill="0" applyBorder="0" applyAlignment="0"/>
    <xf numFmtId="189" fontId="47" fillId="0" borderId="0" applyFill="0" applyBorder="0" applyAlignment="0"/>
    <xf numFmtId="213" fontId="47" fillId="0" borderId="0" applyFill="0" applyBorder="0" applyAlignment="0"/>
    <xf numFmtId="214" fontId="47" fillId="0" borderId="0" applyFill="0" applyBorder="0" applyAlignment="0"/>
    <xf numFmtId="189" fontId="47" fillId="0" borderId="0" applyFill="0" applyBorder="0" applyAlignment="0"/>
    <xf numFmtId="0" fontId="28" fillId="0" borderId="19" applyNumberFormat="0" applyFill="0" applyAlignment="0" applyProtection="0"/>
    <xf numFmtId="0" fontId="90" fillId="0" borderId="0"/>
    <xf numFmtId="0" fontId="48" fillId="0" borderId="0"/>
    <xf numFmtId="0" fontId="90" fillId="0" borderId="0"/>
    <xf numFmtId="0" fontId="48" fillId="0" borderId="0"/>
    <xf numFmtId="0" fontId="91" fillId="0" borderId="0"/>
    <xf numFmtId="230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231" fontId="35" fillId="0" borderId="0" applyFont="0" applyFill="0" applyBorder="0" applyAlignment="0" applyProtection="0"/>
    <xf numFmtId="232" fontId="35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0" fontId="94" fillId="0" borderId="3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233" fontId="35" fillId="0" borderId="0" applyFont="0" applyFill="0" applyBorder="0" applyAlignment="0" applyProtection="0"/>
    <xf numFmtId="234" fontId="35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35" fontId="37" fillId="0" borderId="0" applyFont="0" applyFill="0" applyBorder="0" applyAlignment="0" applyProtection="0"/>
    <xf numFmtId="236" fontId="15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35" fillId="0" borderId="0"/>
    <xf numFmtId="237" fontId="74" fillId="0" borderId="0"/>
    <xf numFmtId="40" fontId="95" fillId="0" borderId="0">
      <alignment horizontal="left"/>
    </xf>
    <xf numFmtId="0" fontId="29" fillId="28" borderId="0" applyNumberFormat="0" applyBorder="0" applyAlignment="0" applyProtection="0"/>
    <xf numFmtId="37" fontId="96" fillId="0" borderId="0"/>
    <xf numFmtId="0" fontId="35" fillId="0" borderId="0"/>
    <xf numFmtId="0" fontId="90" fillId="0" borderId="0"/>
    <xf numFmtId="0" fontId="48" fillId="0" borderId="0"/>
    <xf numFmtId="0" fontId="48" fillId="0" borderId="0"/>
    <xf numFmtId="238" fontId="97" fillId="0" borderId="0"/>
    <xf numFmtId="0" fontId="72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70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239" fontId="35" fillId="0" borderId="0"/>
    <xf numFmtId="203" fontId="39" fillId="0" borderId="0"/>
    <xf numFmtId="0" fontId="98" fillId="29" borderId="20" applyNumberFormat="0" applyFont="0" applyAlignment="0" applyProtection="0"/>
    <xf numFmtId="240" fontId="35" fillId="0" borderId="0" applyFont="0" applyFill="0" applyBorder="0" applyAlignment="0" applyProtection="0"/>
    <xf numFmtId="241" fontId="35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0" fillId="24" borderId="21" applyNumberFormat="0" applyAlignment="0" applyProtection="0"/>
    <xf numFmtId="40" fontId="99" fillId="30" borderId="0">
      <alignment horizontal="right"/>
    </xf>
    <xf numFmtId="0" fontId="100" fillId="30" borderId="0">
      <alignment horizontal="right"/>
    </xf>
    <xf numFmtId="0" fontId="101" fillId="30" borderId="22"/>
    <xf numFmtId="0" fontId="102" fillId="31" borderId="0" applyBorder="0">
      <alignment horizontal="centerContinuous"/>
    </xf>
    <xf numFmtId="0" fontId="103" fillId="31" borderId="0" applyBorder="0">
      <alignment horizontal="centerContinuous"/>
    </xf>
    <xf numFmtId="0" fontId="104" fillId="0" borderId="0">
      <alignment horizontal="center"/>
    </xf>
    <xf numFmtId="0" fontId="105" fillId="0" borderId="0">
      <alignment horizontal="center"/>
    </xf>
    <xf numFmtId="187" fontId="92" fillId="0" borderId="0" applyFont="0" applyFill="0" applyBorder="0" applyAlignment="0" applyProtection="0"/>
    <xf numFmtId="14" fontId="58" fillId="0" borderId="0">
      <alignment horizontal="center" wrapText="1"/>
      <protection locked="0"/>
    </xf>
    <xf numFmtId="24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0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3" fillId="0" borderId="23" applyNumberFormat="0" applyBorder="0"/>
    <xf numFmtId="3" fontId="106" fillId="0" borderId="0" applyNumberFormat="0" applyFill="0" applyBorder="0" applyAlignment="0" applyProtection="0"/>
    <xf numFmtId="213" fontId="47" fillId="0" borderId="0" applyFill="0" applyBorder="0" applyAlignment="0"/>
    <xf numFmtId="189" fontId="47" fillId="0" borderId="0" applyFill="0" applyBorder="0" applyAlignment="0"/>
    <xf numFmtId="213" fontId="47" fillId="0" borderId="0" applyFill="0" applyBorder="0" applyAlignment="0"/>
    <xf numFmtId="214" fontId="47" fillId="0" borderId="0" applyFill="0" applyBorder="0" applyAlignment="0"/>
    <xf numFmtId="189" fontId="47" fillId="0" borderId="0" applyFill="0" applyBorder="0" applyAlignment="0"/>
    <xf numFmtId="0" fontId="16" fillId="0" borderId="0" applyNumberFormat="0" applyFill="0" applyBorder="0" applyAlignment="0" applyProtection="0">
      <alignment horizontal="left"/>
    </xf>
    <xf numFmtId="15" fontId="74" fillId="0" borderId="0" applyFont="0" applyFill="0" applyBorder="0" applyAlignment="0" applyProtection="0"/>
    <xf numFmtId="4" fontId="74" fillId="0" borderId="0" applyFont="0" applyFill="0" applyBorder="0" applyAlignment="0" applyProtection="0"/>
    <xf numFmtId="0" fontId="73" fillId="0" borderId="3" applyBorder="0">
      <alignment horizontal="center"/>
    </xf>
    <xf numFmtId="3" fontId="74" fillId="0" borderId="0" applyFont="0" applyFill="0" applyBorder="0" applyAlignment="0" applyProtection="0"/>
    <xf numFmtId="0" fontId="74" fillId="32" borderId="0" applyNumberFormat="0" applyFont="0" applyBorder="0" applyAlignment="0" applyProtection="0"/>
    <xf numFmtId="37" fontId="10" fillId="0" borderId="0"/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7" fillId="0" borderId="0" applyFont="0" applyFill="0" applyBorder="0" applyAlignment="0" applyProtection="0"/>
    <xf numFmtId="1" fontId="35" fillId="0" borderId="24" applyNumberFormat="0" applyFill="0" applyAlignment="0" applyProtection="0">
      <alignment horizontal="center" vertical="center"/>
    </xf>
    <xf numFmtId="0" fontId="107" fillId="33" borderId="0" applyNumberFormat="0" applyFont="0" applyBorder="0" applyAlignment="0">
      <alignment horizontal="center"/>
    </xf>
    <xf numFmtId="243" fontId="35" fillId="0" borderId="0" applyNumberFormat="0" applyFill="0" applyBorder="0" applyAlignment="0" applyProtection="0">
      <alignment horizontal="left"/>
    </xf>
    <xf numFmtId="0" fontId="35" fillId="0" borderId="0"/>
    <xf numFmtId="4" fontId="45" fillId="34" borderId="21" applyNumberFormat="0" applyProtection="0">
      <alignment vertical="center"/>
    </xf>
    <xf numFmtId="4" fontId="108" fillId="34" borderId="21" applyNumberFormat="0" applyProtection="0">
      <alignment vertical="center"/>
    </xf>
    <xf numFmtId="4" fontId="45" fillId="34" borderId="21" applyNumberFormat="0" applyProtection="0">
      <alignment horizontal="left" vertical="center" indent="1"/>
    </xf>
    <xf numFmtId="4" fontId="45" fillId="34" borderId="21" applyNumberFormat="0" applyProtection="0">
      <alignment horizontal="left" vertical="center" indent="1"/>
    </xf>
    <xf numFmtId="0" fontId="35" fillId="35" borderId="21" applyNumberFormat="0" applyProtection="0">
      <alignment horizontal="left" vertical="center" indent="1"/>
    </xf>
    <xf numFmtId="4" fontId="45" fillId="36" borderId="21" applyNumberFormat="0" applyProtection="0">
      <alignment horizontal="right" vertical="center"/>
    </xf>
    <xf numFmtId="4" fontId="45" fillId="37" borderId="21" applyNumberFormat="0" applyProtection="0">
      <alignment horizontal="right" vertical="center"/>
    </xf>
    <xf numFmtId="4" fontId="45" fillId="38" borderId="21" applyNumberFormat="0" applyProtection="0">
      <alignment horizontal="right" vertical="center"/>
    </xf>
    <xf numFmtId="4" fontId="45" fillId="39" borderId="21" applyNumberFormat="0" applyProtection="0">
      <alignment horizontal="right" vertical="center"/>
    </xf>
    <xf numFmtId="4" fontId="45" fillId="40" borderId="21" applyNumberFormat="0" applyProtection="0">
      <alignment horizontal="right" vertical="center"/>
    </xf>
    <xf numFmtId="4" fontId="45" fillId="41" borderId="21" applyNumberFormat="0" applyProtection="0">
      <alignment horizontal="right" vertical="center"/>
    </xf>
    <xf numFmtId="4" fontId="45" fillId="42" borderId="21" applyNumberFormat="0" applyProtection="0">
      <alignment horizontal="right" vertical="center"/>
    </xf>
    <xf numFmtId="4" fontId="45" fillId="43" borderId="21" applyNumberFormat="0" applyProtection="0">
      <alignment horizontal="right" vertical="center"/>
    </xf>
    <xf numFmtId="4" fontId="45" fillId="44" borderId="21" applyNumberFormat="0" applyProtection="0">
      <alignment horizontal="right" vertical="center"/>
    </xf>
    <xf numFmtId="4" fontId="109" fillId="45" borderId="21" applyNumberFormat="0" applyProtection="0">
      <alignment horizontal="left" vertical="center" indent="1"/>
    </xf>
    <xf numFmtId="4" fontId="45" fillId="46" borderId="25" applyNumberFormat="0" applyProtection="0">
      <alignment horizontal="left" vertical="center" indent="1"/>
    </xf>
    <xf numFmtId="4" fontId="110" fillId="47" borderId="0" applyNumberFormat="0" applyProtection="0">
      <alignment horizontal="left" vertical="center" indent="1"/>
    </xf>
    <xf numFmtId="0" fontId="35" fillId="35" borderId="21" applyNumberFormat="0" applyProtection="0">
      <alignment horizontal="left" vertical="center" indent="1"/>
    </xf>
    <xf numFmtId="4" fontId="45" fillId="46" borderId="21" applyNumberFormat="0" applyProtection="0">
      <alignment horizontal="left" vertical="center" indent="1"/>
    </xf>
    <xf numFmtId="4" fontId="45" fillId="48" borderId="21" applyNumberFormat="0" applyProtection="0">
      <alignment horizontal="left" vertical="center" indent="1"/>
    </xf>
    <xf numFmtId="0" fontId="35" fillId="48" borderId="21" applyNumberFormat="0" applyProtection="0">
      <alignment horizontal="left" vertical="center" indent="1"/>
    </xf>
    <xf numFmtId="0" fontId="35" fillId="48" borderId="21" applyNumberFormat="0" applyProtection="0">
      <alignment horizontal="left" vertical="center" indent="1"/>
    </xf>
    <xf numFmtId="0" fontId="35" fillId="49" borderId="21" applyNumberFormat="0" applyProtection="0">
      <alignment horizontal="left" vertical="center" indent="1"/>
    </xf>
    <xf numFmtId="0" fontId="35" fillId="49" borderId="21" applyNumberFormat="0" applyProtection="0">
      <alignment horizontal="left" vertical="center" indent="1"/>
    </xf>
    <xf numFmtId="0" fontId="35" fillId="27" borderId="21" applyNumberFormat="0" applyProtection="0">
      <alignment horizontal="left" vertical="center" indent="1"/>
    </xf>
    <xf numFmtId="0" fontId="35" fillId="27" borderId="21" applyNumberFormat="0" applyProtection="0">
      <alignment horizontal="left" vertical="center" indent="1"/>
    </xf>
    <xf numFmtId="0" fontId="35" fillId="35" borderId="21" applyNumberFormat="0" applyProtection="0">
      <alignment horizontal="left" vertical="center" indent="1"/>
    </xf>
    <xf numFmtId="0" fontId="35" fillId="35" borderId="21" applyNumberFormat="0" applyProtection="0">
      <alignment horizontal="left" vertical="center" indent="1"/>
    </xf>
    <xf numFmtId="4" fontId="45" fillId="26" borderId="21" applyNumberFormat="0" applyProtection="0">
      <alignment vertical="center"/>
    </xf>
    <xf numFmtId="4" fontId="108" fillId="26" borderId="21" applyNumberFormat="0" applyProtection="0">
      <alignment vertical="center"/>
    </xf>
    <xf numFmtId="4" fontId="45" fillId="26" borderId="21" applyNumberFormat="0" applyProtection="0">
      <alignment horizontal="left" vertical="center" indent="1"/>
    </xf>
    <xf numFmtId="4" fontId="45" fillId="26" borderId="21" applyNumberFormat="0" applyProtection="0">
      <alignment horizontal="left" vertical="center" indent="1"/>
    </xf>
    <xf numFmtId="4" fontId="45" fillId="46" borderId="21" applyNumberFormat="0" applyProtection="0">
      <alignment horizontal="right" vertical="center"/>
    </xf>
    <xf numFmtId="4" fontId="108" fillId="46" borderId="21" applyNumberFormat="0" applyProtection="0">
      <alignment horizontal="right" vertical="center"/>
    </xf>
    <xf numFmtId="0" fontId="35" fillId="35" borderId="21" applyNumberFormat="0" applyProtection="0">
      <alignment horizontal="left" vertical="center" indent="1"/>
    </xf>
    <xf numFmtId="0" fontId="35" fillId="35" borderId="21" applyNumberFormat="0" applyProtection="0">
      <alignment horizontal="left" vertical="center" indent="1"/>
    </xf>
    <xf numFmtId="0" fontId="111" fillId="0" borderId="0"/>
    <xf numFmtId="4" fontId="112" fillId="46" borderId="21" applyNumberFormat="0" applyProtection="0">
      <alignment horizontal="right" vertical="center"/>
    </xf>
    <xf numFmtId="38" fontId="16" fillId="0" borderId="0" applyNumberFormat="0" applyFont="0" applyFill="0" applyBorder="0" applyAlignment="0"/>
    <xf numFmtId="0" fontId="162" fillId="0" borderId="0">
      <alignment horizontal="left"/>
    </xf>
    <xf numFmtId="0" fontId="107" fillId="1" borderId="12" applyNumberFormat="0" applyFont="0" applyAlignment="0">
      <alignment horizontal="center"/>
    </xf>
    <xf numFmtId="0" fontId="16" fillId="0" borderId="26" applyAlignment="0">
      <alignment horizontal="centerContinuous"/>
    </xf>
    <xf numFmtId="0" fontId="113" fillId="0" borderId="0" applyNumberFormat="0" applyFill="0" applyBorder="0" applyAlignment="0">
      <alignment horizontal="center"/>
    </xf>
    <xf numFmtId="12" fontId="114" fillId="0" borderId="2">
      <alignment horizontal="center"/>
    </xf>
    <xf numFmtId="198" fontId="35" fillId="0" borderId="0" applyFont="0" applyFill="0" applyBorder="0" applyAlignment="0" applyProtection="0"/>
    <xf numFmtId="0" fontId="115" fillId="0" borderId="0" applyNumberFormat="0" applyBorder="0"/>
    <xf numFmtId="0" fontId="94" fillId="0" borderId="0"/>
    <xf numFmtId="0" fontId="116" fillId="26" borderId="0">
      <alignment wrapText="1"/>
    </xf>
    <xf numFmtId="40" fontId="117" fillId="0" borderId="0" applyBorder="0">
      <alignment horizontal="right"/>
    </xf>
    <xf numFmtId="49" fontId="118" fillId="0" borderId="0" applyFill="0" applyBorder="0" applyProtection="0">
      <protection locked="0"/>
    </xf>
    <xf numFmtId="4" fontId="118" fillId="0" borderId="0" applyFill="0" applyBorder="0" applyProtection="0">
      <protection locked="0"/>
    </xf>
    <xf numFmtId="0" fontId="163" fillId="0" borderId="0" applyBorder="0" applyAlignment="0"/>
    <xf numFmtId="49" fontId="35" fillId="0" borderId="0" applyFont="0" applyFill="0" applyBorder="0" applyAlignment="0" applyProtection="0"/>
    <xf numFmtId="49" fontId="45" fillId="0" borderId="0" applyFill="0" applyBorder="0" applyAlignment="0"/>
    <xf numFmtId="0" fontId="35" fillId="0" borderId="0" applyFill="0" applyBorder="0" applyAlignment="0"/>
    <xf numFmtId="0" fontId="35" fillId="0" borderId="0" applyFill="0" applyBorder="0" applyAlignment="0"/>
    <xf numFmtId="0" fontId="119" fillId="0" borderId="0" applyFill="0" applyBorder="0" applyProtection="0">
      <alignment horizontal="left" vertical="top"/>
    </xf>
    <xf numFmtId="244" fontId="120" fillId="0" borderId="0" applyNumberFormat="0" applyFill="0" applyBorder="0" applyProtection="0">
      <alignment horizontal="right" vertical="center" wrapText="1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7" applyNumberFormat="0" applyFill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3" fillId="0" borderId="0" applyNumberFormat="0" applyFill="0" applyBorder="0" applyAlignment="0" applyProtection="0"/>
    <xf numFmtId="0" fontId="46" fillId="0" borderId="0" applyNumberFormat="0" applyFont="0" applyFill="0" applyBorder="0" applyProtection="0">
      <alignment horizontal="center" vertical="center" wrapText="1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4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center"/>
    </xf>
    <xf numFmtId="0" fontId="131" fillId="25" borderId="6" applyNumberFormat="0" applyAlignment="0" applyProtection="0">
      <alignment vertical="center"/>
    </xf>
    <xf numFmtId="0" fontId="132" fillId="28" borderId="0" applyNumberFormat="0" applyBorder="0" applyAlignment="0" applyProtection="0">
      <alignment vertical="center"/>
    </xf>
    <xf numFmtId="0" fontId="133" fillId="0" borderId="0" applyNumberFormat="0" applyFill="0" applyBorder="0" applyAlignment="0" applyProtection="0">
      <alignment vertical="top"/>
      <protection locked="0"/>
    </xf>
    <xf numFmtId="0" fontId="35" fillId="29" borderId="20" applyNumberFormat="0" applyFont="0" applyAlignment="0" applyProtection="0">
      <alignment vertical="center"/>
    </xf>
    <xf numFmtId="0" fontId="134" fillId="0" borderId="19" applyNumberFormat="0" applyFill="0" applyAlignment="0" applyProtection="0">
      <alignment vertical="center"/>
    </xf>
    <xf numFmtId="9" fontId="76" fillId="0" borderId="0" applyFont="0" applyFill="0" applyBorder="0" applyAlignment="0" applyProtection="0"/>
    <xf numFmtId="198" fontId="15" fillId="0" borderId="0" applyFont="0" applyFill="0" applyBorder="0" applyAlignment="0" applyProtection="0"/>
    <xf numFmtId="208" fontId="35" fillId="0" borderId="0" applyFont="0" applyFill="0" applyBorder="0" applyAlignment="0" applyProtection="0"/>
    <xf numFmtId="43" fontId="121" fillId="0" borderId="0" applyFill="0" applyBorder="0" applyAlignment="0" applyProtection="0"/>
    <xf numFmtId="207" fontId="15" fillId="0" borderId="0" applyFont="0" applyFill="0" applyBorder="0" applyAlignment="0" applyProtection="0"/>
    <xf numFmtId="44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44" fontId="124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9" fontId="126" fillId="0" borderId="0" applyFont="0" applyFill="0" applyBorder="0" applyAlignment="0" applyProtection="0"/>
    <xf numFmtId="0" fontId="35" fillId="0" borderId="0"/>
    <xf numFmtId="0" fontId="127" fillId="0" borderId="0"/>
    <xf numFmtId="0" fontId="55" fillId="0" borderId="0" applyFont="0" applyFill="0" applyBorder="0" applyAlignment="0" applyProtection="0"/>
    <xf numFmtId="6" fontId="35" fillId="0" borderId="0" applyFont="0" applyFill="0" applyBorder="0" applyAlignment="0" applyProtection="0"/>
    <xf numFmtId="8" fontId="35" fillId="0" borderId="0" applyFont="0" applyFill="0" applyBorder="0" applyAlignment="0" applyProtection="0"/>
    <xf numFmtId="241" fontId="164" fillId="0" borderId="0" applyFont="0" applyFill="0" applyBorder="0" applyAlignment="0" applyProtection="0"/>
    <xf numFmtId="240" fontId="164" fillId="0" borderId="0" applyFont="0" applyFill="0" applyBorder="0" applyAlignment="0" applyProtection="0"/>
    <xf numFmtId="0" fontId="55" fillId="0" borderId="0" applyFont="0" applyFill="0" applyBorder="0" applyAlignment="0" applyProtection="0"/>
    <xf numFmtId="245" fontId="128" fillId="0" borderId="0" applyFont="0" applyFill="0" applyBorder="0" applyAlignment="0" applyProtection="0"/>
    <xf numFmtId="246" fontId="128" fillId="0" borderId="0" applyFont="0" applyFill="0" applyBorder="0" applyAlignment="0" applyProtection="0"/>
    <xf numFmtId="37" fontId="48" fillId="0" borderId="0"/>
    <xf numFmtId="252" fontId="164" fillId="0" borderId="0" applyFont="0" applyFill="0" applyBorder="0" applyAlignment="0" applyProtection="0"/>
    <xf numFmtId="253" fontId="164" fillId="0" borderId="0" applyFont="0" applyFill="0" applyBorder="0" applyAlignment="0" applyProtection="0"/>
    <xf numFmtId="0" fontId="126" fillId="0" borderId="0"/>
    <xf numFmtId="0" fontId="165" fillId="0" borderId="0"/>
    <xf numFmtId="0" fontId="126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8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9" fontId="135" fillId="0" borderId="0" applyFont="0" applyFill="0" applyBorder="0" applyAlignment="0" applyProtection="0"/>
    <xf numFmtId="38" fontId="93" fillId="0" borderId="0" applyFont="0" applyFill="0" applyBorder="0" applyAlignment="0" applyProtection="0"/>
    <xf numFmtId="241" fontId="138" fillId="0" borderId="0" applyFont="0" applyFill="0" applyBorder="0" applyAlignment="0" applyProtection="0"/>
    <xf numFmtId="240" fontId="138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35" fillId="0" borderId="0"/>
    <xf numFmtId="0" fontId="35" fillId="0" borderId="0"/>
    <xf numFmtId="0" fontId="136" fillId="7" borderId="5" applyNumberFormat="0" applyAlignment="0" applyProtection="0">
      <alignment vertical="center"/>
    </xf>
    <xf numFmtId="0" fontId="137" fillId="24" borderId="21" applyNumberFormat="0" applyAlignment="0" applyProtection="0">
      <alignment vertical="center"/>
    </xf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139" fillId="3" borderId="0" applyNumberFormat="0" applyBorder="0" applyAlignment="0" applyProtection="0">
      <alignment vertical="center"/>
    </xf>
    <xf numFmtId="0" fontId="35" fillId="0" borderId="0"/>
    <xf numFmtId="0" fontId="140" fillId="0" borderId="0"/>
    <xf numFmtId="40" fontId="141" fillId="0" borderId="0" applyFont="0" applyFill="0" applyBorder="0" applyAlignment="0" applyProtection="0">
      <alignment vertical="center"/>
    </xf>
    <xf numFmtId="38" fontId="141" fillId="0" borderId="0" applyFont="0" applyFill="0" applyBorder="0" applyAlignment="0" applyProtection="0">
      <alignment vertical="center"/>
    </xf>
    <xf numFmtId="0" fontId="142" fillId="0" borderId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28" applyNumberFormat="0" applyFont="0" applyFill="0" applyAlignment="0"/>
    <xf numFmtId="0" fontId="155" fillId="0" borderId="0" applyBorder="0">
      <alignment vertical="center"/>
    </xf>
    <xf numFmtId="0" fontId="155" fillId="0" borderId="0" applyBorder="0">
      <alignment vertical="center"/>
    </xf>
    <xf numFmtId="0" fontId="155" fillId="0" borderId="0" applyBorder="0">
      <alignment vertical="center"/>
    </xf>
    <xf numFmtId="0" fontId="155" fillId="0" borderId="0" applyBorder="0">
      <alignment vertical="center"/>
    </xf>
    <xf numFmtId="0" fontId="155" fillId="0" borderId="0" applyBorder="0">
      <alignment vertical="center"/>
    </xf>
    <xf numFmtId="0" fontId="155" fillId="0" borderId="0" applyBorder="0">
      <alignment vertical="center"/>
    </xf>
    <xf numFmtId="0" fontId="145" fillId="4" borderId="0" applyNumberFormat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13" applyNumberFormat="0" applyFill="0" applyAlignment="0" applyProtection="0">
      <alignment vertical="center"/>
    </xf>
    <xf numFmtId="0" fontId="148" fillId="0" borderId="14" applyNumberFormat="0" applyFill="0" applyAlignment="0" applyProtection="0">
      <alignment vertical="center"/>
    </xf>
    <xf numFmtId="0" fontId="149" fillId="0" borderId="15" applyNumberFormat="0" applyFill="0" applyAlignment="0" applyProtection="0">
      <alignment vertical="center"/>
    </xf>
    <xf numFmtId="0" fontId="149" fillId="0" borderId="0" applyNumberFormat="0" applyFill="0" applyBorder="0" applyAlignment="0" applyProtection="0">
      <alignment vertical="center"/>
    </xf>
    <xf numFmtId="0" fontId="150" fillId="24" borderId="5" applyNumberFormat="0" applyAlignment="0" applyProtection="0">
      <alignment vertical="center"/>
    </xf>
    <xf numFmtId="0" fontId="151" fillId="0" borderId="0" applyNumberFormat="0" applyFill="0" applyBorder="0" applyAlignment="0" applyProtection="0">
      <alignment vertical="center"/>
    </xf>
    <xf numFmtId="0" fontId="152" fillId="0" borderId="0" applyNumberFormat="0" applyFill="0" applyBorder="0" applyAlignment="0" applyProtection="0">
      <alignment vertical="center"/>
    </xf>
    <xf numFmtId="247" fontId="89" fillId="0" borderId="0" applyFont="0" applyFill="0" applyBorder="0" applyAlignment="0" applyProtection="0"/>
    <xf numFmtId="196" fontId="10" fillId="0" borderId="0" applyFont="0" applyFill="0" applyBorder="0" applyAlignment="0" applyProtection="0"/>
    <xf numFmtId="44" fontId="35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10" fillId="0" borderId="0" applyFont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55" fillId="0" borderId="0" applyBorder="0">
      <alignment vertical="center"/>
    </xf>
    <xf numFmtId="0" fontId="155" fillId="0" borderId="0" applyBorder="0">
      <alignment vertical="center"/>
    </xf>
    <xf numFmtId="0" fontId="155" fillId="0" borderId="0" applyBorder="0">
      <alignment vertical="center"/>
    </xf>
    <xf numFmtId="0" fontId="155" fillId="0" borderId="0" applyBorder="0">
      <alignment vertical="center"/>
    </xf>
    <xf numFmtId="0" fontId="155" fillId="0" borderId="0" applyBorder="0">
      <alignment vertical="center"/>
    </xf>
    <xf numFmtId="0" fontId="155" fillId="0" borderId="0" applyBorder="0">
      <alignment vertical="center"/>
    </xf>
    <xf numFmtId="205" fontId="141" fillId="0" borderId="0" applyFont="0" applyFill="0" applyBorder="0" applyAlignment="0" applyProtection="0"/>
    <xf numFmtId="204" fontId="141" fillId="0" borderId="0" applyFont="0" applyFill="0" applyBorder="0" applyAlignment="0" applyProtection="0"/>
    <xf numFmtId="0" fontId="153" fillId="0" borderId="27" applyNumberFormat="0" applyFill="0" applyAlignment="0" applyProtection="0">
      <alignment vertical="center"/>
    </xf>
  </cellStyleXfs>
  <cellXfs count="178">
    <xf numFmtId="37" fontId="0" fillId="0" borderId="0" xfId="0"/>
    <xf numFmtId="37" fontId="6" fillId="0" borderId="0" xfId="0" applyFont="1" applyFill="1" applyAlignment="1">
      <alignment horizontal="left"/>
    </xf>
    <xf numFmtId="37" fontId="9" fillId="0" borderId="0" xfId="0" applyFont="1" applyFill="1" applyAlignment="1">
      <alignment horizontal="left"/>
    </xf>
    <xf numFmtId="37" fontId="7" fillId="0" borderId="0" xfId="0" applyFont="1" applyFill="1" applyAlignment="1"/>
    <xf numFmtId="191" fontId="7" fillId="0" borderId="0" xfId="0" applyNumberFormat="1" applyFont="1" applyFill="1" applyBorder="1" applyAlignment="1">
      <alignment horizontal="right"/>
    </xf>
    <xf numFmtId="191" fontId="9" fillId="0" borderId="29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right"/>
    </xf>
    <xf numFmtId="191" fontId="9" fillId="0" borderId="0" xfId="0" applyNumberFormat="1" applyFont="1" applyFill="1" applyBorder="1" applyAlignment="1">
      <alignment horizontal="right"/>
    </xf>
    <xf numFmtId="37" fontId="9" fillId="0" borderId="0" xfId="0" applyFont="1" applyFill="1" applyAlignment="1"/>
    <xf numFmtId="191" fontId="7" fillId="0" borderId="12" xfId="0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right"/>
    </xf>
    <xf numFmtId="191" fontId="7" fillId="0" borderId="30" xfId="0" applyNumberFormat="1" applyFont="1" applyFill="1" applyBorder="1" applyAlignment="1">
      <alignment horizontal="right"/>
    </xf>
    <xf numFmtId="191" fontId="9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191" fontId="0" fillId="0" borderId="0" xfId="0" applyNumberFormat="1" applyFill="1" applyAlignment="1">
      <alignment horizontal="center"/>
    </xf>
    <xf numFmtId="191" fontId="9" fillId="0" borderId="0" xfId="0" applyNumberFormat="1" applyFont="1" applyFill="1" applyAlignment="1"/>
    <xf numFmtId="37" fontId="0" fillId="0" borderId="0" xfId="0" applyFill="1" applyAlignment="1">
      <alignment horizontal="left"/>
    </xf>
    <xf numFmtId="43" fontId="9" fillId="0" borderId="0" xfId="380" applyFont="1" applyFill="1" applyAlignment="1"/>
    <xf numFmtId="37" fontId="8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9" fillId="0" borderId="0" xfId="0" applyFont="1" applyFill="1" applyAlignment="1">
      <alignment horizontal="center"/>
    </xf>
    <xf numFmtId="37" fontId="8" fillId="0" borderId="0" xfId="0" applyFont="1" applyFill="1" applyAlignment="1"/>
    <xf numFmtId="49" fontId="8" fillId="0" borderId="0" xfId="0" applyNumberFormat="1" applyFont="1" applyFill="1" applyAlignment="1">
      <alignment horizontal="center"/>
    </xf>
    <xf numFmtId="37" fontId="3" fillId="0" borderId="0" xfId="0" applyFont="1" applyFill="1" applyAlignment="1">
      <alignment horizontal="left"/>
    </xf>
    <xf numFmtId="37" fontId="4" fillId="0" borderId="0" xfId="0" applyFont="1" applyFill="1" applyAlignment="1">
      <alignment horizontal="left"/>
    </xf>
    <xf numFmtId="37" fontId="7" fillId="0" borderId="0" xfId="0" applyFont="1" applyFill="1" applyBorder="1" applyAlignment="1"/>
    <xf numFmtId="49" fontId="9" fillId="0" borderId="0" xfId="0" applyNumberFormat="1" applyFont="1" applyFill="1" applyAlignment="1">
      <alignment horizontal="center"/>
    </xf>
    <xf numFmtId="37" fontId="9" fillId="0" borderId="0" xfId="0" applyFont="1" applyFill="1" applyAlignment="1">
      <alignment horizontal="left" vertical="top"/>
    </xf>
    <xf numFmtId="37" fontId="5" fillId="0" borderId="0" xfId="0" applyFont="1" applyFill="1" applyAlignment="1">
      <alignment horizontal="left"/>
    </xf>
    <xf numFmtId="37" fontId="7" fillId="0" borderId="0" xfId="0" applyFont="1" applyFill="1" applyAlignment="1">
      <alignment horizontal="left" vertical="top"/>
    </xf>
    <xf numFmtId="37" fontId="9" fillId="0" borderId="0" xfId="0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>
      <alignment horizontal="left" indent="1"/>
    </xf>
    <xf numFmtId="37" fontId="9" fillId="0" borderId="0" xfId="0" applyFont="1" applyFill="1" applyAlignment="1">
      <alignment horizontal="right"/>
    </xf>
    <xf numFmtId="37" fontId="4" fillId="0" borderId="0" xfId="0" applyFont="1" applyFill="1" applyAlignment="1"/>
    <xf numFmtId="37" fontId="8" fillId="0" borderId="0" xfId="0" applyFont="1" applyFill="1" applyAlignment="1">
      <alignment horizontal="left"/>
    </xf>
    <xf numFmtId="191" fontId="7" fillId="0" borderId="29" xfId="0" applyNumberFormat="1" applyFont="1" applyFill="1" applyBorder="1" applyAlignment="1">
      <alignment horizontal="right"/>
    </xf>
    <xf numFmtId="191" fontId="7" fillId="0" borderId="0" xfId="0" applyNumberFormat="1" applyFont="1" applyFill="1" applyAlignment="1"/>
    <xf numFmtId="191" fontId="8" fillId="0" borderId="0" xfId="0" applyNumberFormat="1" applyFont="1" applyFill="1" applyBorder="1" applyAlignment="1">
      <alignment horizontal="center"/>
    </xf>
    <xf numFmtId="191" fontId="7" fillId="0" borderId="0" xfId="0" applyNumberFormat="1" applyFont="1" applyFill="1" applyBorder="1" applyAlignment="1"/>
    <xf numFmtId="49" fontId="0" fillId="0" borderId="0" xfId="0" applyNumberFormat="1" applyFill="1" applyAlignment="1">
      <alignment horizontal="center"/>
    </xf>
    <xf numFmtId="0" fontId="6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/>
    <xf numFmtId="37" fontId="5" fillId="0" borderId="0" xfId="0" applyFont="1" applyFill="1" applyAlignment="1">
      <alignment horizontal="center"/>
    </xf>
    <xf numFmtId="0" fontId="3" fillId="0" borderId="0" xfId="535" applyFont="1" applyFill="1" applyAlignment="1"/>
    <xf numFmtId="0" fontId="11" fillId="0" borderId="0" xfId="535" applyFont="1" applyFill="1" applyAlignment="1">
      <alignment horizontal="center"/>
    </xf>
    <xf numFmtId="0" fontId="6" fillId="0" borderId="0" xfId="535" applyFont="1" applyFill="1" applyAlignment="1"/>
    <xf numFmtId="0" fontId="6" fillId="0" borderId="0" xfId="535" applyFont="1" applyFill="1" applyBorder="1" applyAlignment="1"/>
    <xf numFmtId="0" fontId="6" fillId="0" borderId="0" xfId="535" applyFont="1" applyFill="1" applyAlignment="1">
      <alignment horizontal="right"/>
    </xf>
    <xf numFmtId="0" fontId="12" fillId="0" borderId="0" xfId="535" applyFont="1" applyFill="1" applyAlignment="1"/>
    <xf numFmtId="0" fontId="4" fillId="0" borderId="0" xfId="535" applyFont="1" applyFill="1" applyAlignment="1"/>
    <xf numFmtId="0" fontId="13" fillId="0" borderId="0" xfId="535" applyFont="1" applyFill="1" applyAlignment="1">
      <alignment horizontal="center"/>
    </xf>
    <xf numFmtId="0" fontId="14" fillId="0" borderId="0" xfId="535" applyFont="1" applyFill="1" applyAlignment="1"/>
    <xf numFmtId="0" fontId="7" fillId="0" borderId="0" xfId="535" applyFont="1" applyFill="1" applyBorder="1" applyAlignment="1"/>
    <xf numFmtId="0" fontId="5" fillId="0" borderId="0" xfId="535" applyFont="1" applyFill="1" applyBorder="1" applyAlignment="1">
      <alignment horizontal="center"/>
    </xf>
    <xf numFmtId="0" fontId="7" fillId="0" borderId="0" xfId="535" applyFont="1" applyFill="1" applyBorder="1" applyAlignment="1">
      <alignment horizontal="center"/>
    </xf>
    <xf numFmtId="0" fontId="6" fillId="0" borderId="0" xfId="535" applyFont="1" applyFill="1" applyBorder="1" applyAlignment="1">
      <alignment horizontal="center"/>
    </xf>
    <xf numFmtId="0" fontId="8" fillId="0" borderId="0" xfId="535" applyFont="1" applyFill="1" applyBorder="1" applyAlignment="1">
      <alignment horizontal="center"/>
    </xf>
    <xf numFmtId="0" fontId="7" fillId="0" borderId="0" xfId="535" applyFont="1" applyFill="1" applyBorder="1" applyAlignment="1">
      <alignment horizontal="left"/>
    </xf>
    <xf numFmtId="0" fontId="6" fillId="0" borderId="0" xfId="535" applyFont="1" applyFill="1" applyBorder="1" applyAlignment="1">
      <alignment horizontal="left"/>
    </xf>
    <xf numFmtId="0" fontId="7" fillId="0" borderId="0" xfId="535" applyFont="1" applyFill="1" applyAlignment="1"/>
    <xf numFmtId="0" fontId="8" fillId="0" borderId="0" xfId="535" applyFont="1" applyFill="1" applyAlignment="1">
      <alignment horizontal="center"/>
    </xf>
    <xf numFmtId="0" fontId="6" fillId="0" borderId="0" xfId="535" applyFont="1" applyFill="1" applyAlignment="1">
      <alignment horizontal="left"/>
    </xf>
    <xf numFmtId="0" fontId="5" fillId="0" borderId="0" xfId="535" applyFont="1" applyFill="1" applyAlignment="1">
      <alignment horizontal="center"/>
    </xf>
    <xf numFmtId="37" fontId="7" fillId="0" borderId="0" xfId="535" applyNumberFormat="1" applyFont="1" applyFill="1" applyBorder="1" applyAlignment="1"/>
    <xf numFmtId="37" fontId="7" fillId="0" borderId="0" xfId="535" applyNumberFormat="1" applyFont="1" applyFill="1" applyAlignment="1"/>
    <xf numFmtId="37" fontId="6" fillId="0" borderId="0" xfId="535" applyNumberFormat="1" applyFont="1" applyFill="1" applyBorder="1" applyAlignment="1"/>
    <xf numFmtId="37" fontId="6" fillId="0" borderId="0" xfId="535" applyNumberFormat="1" applyFont="1" applyFill="1" applyAlignment="1"/>
    <xf numFmtId="0" fontId="5" fillId="0" borderId="0" xfId="535" applyFont="1" applyFill="1"/>
    <xf numFmtId="37" fontId="6" fillId="0" borderId="0" xfId="535" applyNumberFormat="1" applyFont="1" applyFill="1" applyBorder="1" applyAlignment="1">
      <alignment horizontal="center"/>
    </xf>
    <xf numFmtId="0" fontId="5" fillId="0" borderId="0" xfId="535" applyFont="1" applyFill="1" applyAlignment="1"/>
    <xf numFmtId="37" fontId="7" fillId="0" borderId="12" xfId="535" applyNumberFormat="1" applyFont="1" applyFill="1" applyBorder="1" applyAlignment="1"/>
    <xf numFmtId="0" fontId="7" fillId="0" borderId="0" xfId="535" applyFont="1" applyFill="1"/>
    <xf numFmtId="37" fontId="7" fillId="0" borderId="12" xfId="535" applyNumberFormat="1" applyFont="1" applyFill="1" applyBorder="1" applyAlignment="1">
      <alignment horizontal="center"/>
    </xf>
    <xf numFmtId="37" fontId="7" fillId="0" borderId="12" xfId="535" applyNumberFormat="1" applyFont="1" applyFill="1" applyBorder="1" applyAlignment="1">
      <alignment horizontal="right"/>
    </xf>
    <xf numFmtId="0" fontId="7" fillId="0" borderId="0" xfId="545" applyFont="1" applyFill="1" applyAlignment="1"/>
    <xf numFmtId="37" fontId="7" fillId="0" borderId="0" xfId="535" applyNumberFormat="1" applyFont="1" applyFill="1" applyBorder="1" applyAlignment="1">
      <alignment horizontal="center"/>
    </xf>
    <xf numFmtId="0" fontId="7" fillId="0" borderId="0" xfId="535" applyFont="1" applyFill="1" applyAlignment="1">
      <alignment horizontal="left"/>
    </xf>
    <xf numFmtId="0" fontId="5" fillId="0" borderId="0" xfId="545" applyFont="1" applyFill="1" applyAlignment="1"/>
    <xf numFmtId="188" fontId="7" fillId="0" borderId="30" xfId="402" applyNumberFormat="1" applyFont="1" applyFill="1" applyBorder="1" applyAlignment="1">
      <alignment horizontal="center"/>
    </xf>
    <xf numFmtId="37" fontId="7" fillId="0" borderId="0" xfId="535" applyNumberFormat="1" applyFont="1" applyFill="1" applyBorder="1" applyAlignment="1">
      <alignment horizontal="right"/>
    </xf>
    <xf numFmtId="37" fontId="0" fillId="0" borderId="0" xfId="0" applyFill="1" applyAlignment="1"/>
    <xf numFmtId="37" fontId="7" fillId="0" borderId="0" xfId="535" applyNumberFormat="1" applyFont="1" applyFill="1" applyAlignment="1">
      <alignment horizontal="center"/>
    </xf>
    <xf numFmtId="0" fontId="0" fillId="0" borderId="0" xfId="535" applyFont="1" applyFill="1" applyAlignment="1">
      <alignment horizontal="left"/>
    </xf>
    <xf numFmtId="37" fontId="6" fillId="0" borderId="0" xfId="535" applyNumberFormat="1" applyFont="1" applyFill="1" applyBorder="1" applyAlignment="1">
      <alignment horizontal="right"/>
    </xf>
    <xf numFmtId="188" fontId="6" fillId="0" borderId="29" xfId="402" applyNumberFormat="1" applyFont="1" applyFill="1" applyBorder="1" applyAlignment="1">
      <alignment horizontal="right"/>
    </xf>
    <xf numFmtId="188" fontId="7" fillId="0" borderId="12" xfId="402" applyNumberFormat="1" applyFont="1" applyFill="1" applyBorder="1" applyAlignment="1">
      <alignment horizontal="right"/>
    </xf>
    <xf numFmtId="37" fontId="7" fillId="0" borderId="29" xfId="535" applyNumberFormat="1" applyFont="1" applyFill="1" applyBorder="1" applyAlignment="1">
      <alignment horizontal="right"/>
    </xf>
    <xf numFmtId="188" fontId="7" fillId="0" borderId="30" xfId="402" applyNumberFormat="1" applyFont="1" applyFill="1" applyBorder="1" applyAlignment="1">
      <alignment horizontal="right"/>
    </xf>
    <xf numFmtId="37" fontId="7" fillId="0" borderId="0" xfId="535" applyNumberFormat="1" applyFont="1" applyFill="1" applyAlignment="1">
      <alignment horizontal="right"/>
    </xf>
    <xf numFmtId="37" fontId="16" fillId="0" borderId="0" xfId="0" applyFont="1" applyFill="1" applyBorder="1" applyAlignment="1">
      <alignment vertical="top" wrapText="1"/>
    </xf>
    <xf numFmtId="43" fontId="0" fillId="0" borderId="0" xfId="380" applyFont="1" applyFill="1" applyBorder="1" applyAlignment="1"/>
    <xf numFmtId="37" fontId="7" fillId="0" borderId="0" xfId="0" applyFont="1" applyFill="1" applyBorder="1" applyAlignment="1">
      <alignment horizontal="justify" vertical="top" wrapText="1"/>
    </xf>
    <xf numFmtId="0" fontId="0" fillId="0" borderId="0" xfId="535" applyFont="1" applyFill="1" applyBorder="1" applyAlignment="1"/>
    <xf numFmtId="188" fontId="7" fillId="0" borderId="0" xfId="535" applyNumberFormat="1" applyFont="1" applyFill="1" applyAlignment="1"/>
    <xf numFmtId="188" fontId="6" fillId="0" borderId="0" xfId="535" applyNumberFormat="1" applyFont="1" applyFill="1" applyAlignment="1">
      <alignment horizontal="right"/>
    </xf>
    <xf numFmtId="188" fontId="12" fillId="0" borderId="0" xfId="535" applyNumberFormat="1" applyFont="1" applyFill="1" applyAlignment="1"/>
    <xf numFmtId="191" fontId="0" fillId="0" borderId="0" xfId="0" applyNumberFormat="1" applyFont="1" applyFill="1" applyAlignment="1">
      <alignment horizontal="right"/>
    </xf>
    <xf numFmtId="37" fontId="0" fillId="0" borderId="0" xfId="0" applyFont="1" applyFill="1" applyAlignment="1"/>
    <xf numFmtId="43" fontId="9" fillId="0" borderId="0" xfId="0" applyNumberFormat="1" applyFont="1" applyFill="1" applyAlignment="1">
      <alignment horizontal="right"/>
    </xf>
    <xf numFmtId="191" fontId="7" fillId="0" borderId="0" xfId="0" applyNumberFormat="1" applyFont="1" applyFill="1" applyAlignment="1">
      <alignment horizontal="right"/>
    </xf>
    <xf numFmtId="43" fontId="6" fillId="0" borderId="0" xfId="380" applyFont="1" applyFill="1" applyAlignment="1">
      <alignment horizontal="center"/>
    </xf>
    <xf numFmtId="188" fontId="6" fillId="0" borderId="0" xfId="380" applyNumberFormat="1" applyFont="1" applyFill="1" applyAlignment="1">
      <alignment horizontal="center"/>
    </xf>
    <xf numFmtId="41" fontId="9" fillId="0" borderId="0" xfId="0" applyNumberFormat="1" applyFont="1" applyFill="1" applyAlignment="1">
      <alignment horizontal="right"/>
    </xf>
    <xf numFmtId="41" fontId="9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191" fontId="0" fillId="0" borderId="0" xfId="0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191" fontId="9" fillId="0" borderId="30" xfId="0" applyNumberFormat="1" applyFont="1" applyFill="1" applyBorder="1" applyAlignment="1">
      <alignment horizontal="right"/>
    </xf>
    <xf numFmtId="188" fontId="0" fillId="0" borderId="0" xfId="0" applyNumberFormat="1" applyFont="1" applyFill="1" applyAlignment="1">
      <alignment horizontal="center"/>
    </xf>
    <xf numFmtId="43" fontId="7" fillId="0" borderId="0" xfId="380" applyFont="1" applyFill="1" applyBorder="1" applyAlignment="1">
      <alignment horizontal="center"/>
    </xf>
    <xf numFmtId="43" fontId="7" fillId="0" borderId="0" xfId="380" applyFont="1" applyFill="1" applyBorder="1" applyAlignment="1">
      <alignment horizontal="right"/>
    </xf>
    <xf numFmtId="188" fontId="6" fillId="0" borderId="0" xfId="380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90" fontId="7" fillId="0" borderId="30" xfId="0" applyNumberFormat="1" applyFont="1" applyFill="1" applyBorder="1" applyAlignment="1">
      <alignment horizontal="right"/>
    </xf>
    <xf numFmtId="190" fontId="7" fillId="0" borderId="0" xfId="0" applyNumberFormat="1" applyFont="1" applyFill="1" applyAlignment="1">
      <alignment horizontal="right"/>
    </xf>
    <xf numFmtId="37" fontId="6" fillId="0" borderId="29" xfId="535" applyNumberFormat="1" applyFont="1" applyFill="1" applyBorder="1" applyAlignment="1">
      <alignment horizontal="right"/>
    </xf>
    <xf numFmtId="193" fontId="0" fillId="0" borderId="0" xfId="0" quotePrefix="1" applyNumberFormat="1" applyFont="1" applyFill="1" applyBorder="1" applyAlignment="1">
      <alignment horizontal="center"/>
    </xf>
    <xf numFmtId="37" fontId="0" fillId="0" borderId="0" xfId="0" quotePrefix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37" fontId="0" fillId="0" borderId="0" xfId="0" applyFont="1" applyFill="1" applyBorder="1" applyAlignment="1"/>
    <xf numFmtId="37" fontId="0" fillId="0" borderId="0" xfId="0" quotePrefix="1" applyFill="1" applyBorder="1" applyAlignment="1">
      <alignment horizontal="center"/>
    </xf>
    <xf numFmtId="193" fontId="0" fillId="0" borderId="0" xfId="0" quotePrefix="1" applyNumberFormat="1" applyFont="1" applyFill="1" applyBorder="1" applyAlignment="1"/>
    <xf numFmtId="191" fontId="0" fillId="0" borderId="29" xfId="0" applyNumberFormat="1" applyFont="1" applyFill="1" applyBorder="1" applyAlignment="1">
      <alignment horizontal="right"/>
    </xf>
    <xf numFmtId="37" fontId="12" fillId="0" borderId="0" xfId="535" applyNumberFormat="1" applyFont="1" applyFill="1" applyAlignment="1"/>
    <xf numFmtId="0" fontId="0" fillId="0" borderId="0" xfId="535" quotePrefix="1" applyFont="1" applyFill="1" applyAlignment="1">
      <alignment horizontal="left"/>
    </xf>
    <xf numFmtId="188" fontId="6" fillId="0" borderId="0" xfId="535" applyNumberFormat="1" applyFont="1" applyFill="1" applyAlignment="1"/>
    <xf numFmtId="37" fontId="6" fillId="0" borderId="0" xfId="0" applyFont="1" applyFill="1" applyAlignment="1">
      <alignment horizontal="center"/>
    </xf>
    <xf numFmtId="37" fontId="6" fillId="0" borderId="0" xfId="0" applyFont="1" applyFill="1" applyAlignment="1"/>
    <xf numFmtId="188" fontId="6" fillId="0" borderId="0" xfId="402" applyNumberFormat="1" applyFont="1" applyFill="1" applyBorder="1" applyAlignment="1">
      <alignment horizontal="center"/>
    </xf>
    <xf numFmtId="0" fontId="0" fillId="0" borderId="0" xfId="0" applyNumberFormat="1" applyFill="1" applyAlignment="1"/>
    <xf numFmtId="191" fontId="6" fillId="0" borderId="0" xfId="0" applyNumberFormat="1" applyFont="1" applyFill="1" applyAlignment="1">
      <alignment horizontal="right"/>
    </xf>
    <xf numFmtId="191" fontId="6" fillId="0" borderId="30" xfId="0" applyNumberFormat="1" applyFont="1" applyFill="1" applyBorder="1" applyAlignment="1">
      <alignment horizontal="right"/>
    </xf>
    <xf numFmtId="188" fontId="0" fillId="0" borderId="0" xfId="380" applyNumberFormat="1" applyFont="1" applyFill="1" applyBorder="1" applyAlignment="1">
      <alignment horizontal="center"/>
    </xf>
    <xf numFmtId="37" fontId="8" fillId="0" borderId="0" xfId="0" applyFont="1" applyFill="1" applyAlignment="1">
      <alignment horizontal="right"/>
    </xf>
    <xf numFmtId="254" fontId="98" fillId="0" borderId="31" xfId="398" applyNumberFormat="1" applyFont="1" applyFill="1" applyBorder="1" applyAlignment="1">
      <alignment vertical="center"/>
    </xf>
    <xf numFmtId="254" fontId="4" fillId="0" borderId="0" xfId="535" applyNumberFormat="1" applyFont="1" applyFill="1" applyAlignment="1"/>
    <xf numFmtId="49" fontId="0" fillId="0" borderId="0" xfId="0" applyNumberFormat="1" applyFont="1" applyFill="1" applyAlignment="1">
      <alignment horizontal="center"/>
    </xf>
    <xf numFmtId="43" fontId="0" fillId="0" borderId="0" xfId="380" applyFont="1" applyFill="1" applyAlignment="1"/>
    <xf numFmtId="37" fontId="0" fillId="0" borderId="0" xfId="0" applyFont="1" applyFill="1" applyBorder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Font="1" applyFill="1" applyAlignment="1">
      <alignment horizontal="left"/>
    </xf>
    <xf numFmtId="191" fontId="0" fillId="0" borderId="0" xfId="0" applyNumberFormat="1" applyFont="1" applyFill="1" applyAlignment="1"/>
    <xf numFmtId="191" fontId="0" fillId="0" borderId="0" xfId="0" applyNumberFormat="1" applyFont="1" applyFill="1" applyAlignment="1">
      <alignment horizontal="center"/>
    </xf>
    <xf numFmtId="191" fontId="0" fillId="0" borderId="0" xfId="380" applyNumberFormat="1" applyFont="1" applyFill="1" applyAlignment="1">
      <alignment horizontal="center"/>
    </xf>
    <xf numFmtId="43" fontId="0" fillId="0" borderId="0" xfId="380" applyFont="1" applyFill="1" applyAlignment="1">
      <alignment horizontal="center"/>
    </xf>
    <xf numFmtId="188" fontId="0" fillId="0" borderId="29" xfId="380" applyNumberFormat="1" applyFont="1" applyFill="1" applyBorder="1" applyAlignment="1">
      <alignment horizontal="center"/>
    </xf>
    <xf numFmtId="43" fontId="0" fillId="0" borderId="0" xfId="380" applyNumberFormat="1" applyFont="1" applyFill="1" applyBorder="1" applyAlignment="1"/>
    <xf numFmtId="43" fontId="0" fillId="0" borderId="0" xfId="380" applyNumberFormat="1" applyFont="1" applyFill="1" applyBorder="1" applyAlignment="1">
      <alignment horizontal="center"/>
    </xf>
    <xf numFmtId="191" fontId="0" fillId="0" borderId="0" xfId="380" applyNumberFormat="1" applyFont="1" applyFill="1" applyAlignment="1">
      <alignment horizontal="right"/>
    </xf>
    <xf numFmtId="191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Alignment="1">
      <alignment horizontal="center"/>
    </xf>
    <xf numFmtId="254" fontId="98" fillId="0" borderId="0" xfId="398" applyNumberFormat="1" applyFont="1" applyFill="1" applyBorder="1" applyAlignment="1">
      <alignment vertical="center"/>
    </xf>
    <xf numFmtId="0" fontId="7" fillId="0" borderId="0" xfId="535" applyFont="1" applyFill="1" applyBorder="1"/>
    <xf numFmtId="188" fontId="7" fillId="0" borderId="0" xfId="402" applyNumberFormat="1" applyFont="1" applyFill="1" applyBorder="1" applyAlignment="1">
      <alignment horizontal="center"/>
    </xf>
    <xf numFmtId="188" fontId="7" fillId="0" borderId="0" xfId="402" applyNumberFormat="1" applyFont="1" applyFill="1" applyBorder="1" applyAlignment="1">
      <alignment horizontal="right"/>
    </xf>
    <xf numFmtId="37" fontId="16" fillId="0" borderId="0" xfId="0" applyFont="1" applyFill="1" applyBorder="1"/>
    <xf numFmtId="188" fontId="6" fillId="0" borderId="29" xfId="380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0" fillId="0" borderId="29" xfId="0" applyFont="1" applyFill="1" applyBorder="1" applyAlignment="1"/>
    <xf numFmtId="37" fontId="9" fillId="0" borderId="0" xfId="0" applyFont="1" applyFill="1" applyBorder="1" applyAlignment="1"/>
    <xf numFmtId="188" fontId="7" fillId="0" borderId="29" xfId="380" applyNumberFormat="1" applyFont="1" applyFill="1" applyBorder="1" applyAlignment="1">
      <alignment horizontal="center"/>
    </xf>
    <xf numFmtId="43" fontId="7" fillId="0" borderId="0" xfId="380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left" indent="1"/>
    </xf>
    <xf numFmtId="188" fontId="0" fillId="0" borderId="0" xfId="0" applyNumberFormat="1" applyFont="1" applyFill="1" applyBorder="1" applyAlignment="1">
      <alignment horizontal="right"/>
    </xf>
    <xf numFmtId="191" fontId="7" fillId="0" borderId="12" xfId="0" applyNumberFormat="1" applyFont="1" applyFill="1" applyBorder="1" applyAlignment="1"/>
    <xf numFmtId="37" fontId="7" fillId="0" borderId="0" xfId="0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0" fontId="8" fillId="0" borderId="29" xfId="535" applyFont="1" applyFill="1" applyBorder="1" applyAlignment="1">
      <alignment horizontal="center"/>
    </xf>
    <xf numFmtId="0" fontId="7" fillId="0" borderId="0" xfId="535" applyFont="1" applyFill="1" applyBorder="1" applyAlignment="1">
      <alignment horizontal="center"/>
    </xf>
    <xf numFmtId="0" fontId="8" fillId="0" borderId="0" xfId="535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821">
    <cellStyle name="%" xfId="1"/>
    <cellStyle name="､@ｯ・AP" xfId="2"/>
    <cellStyle name="､@ｯ・AR" xfId="3"/>
    <cellStyle name="､@ｯ・FROM-11" xfId="4"/>
    <cellStyle name="､@ｯ・GROUP" xfId="5"/>
    <cellStyle name="､@ｯ・INVESTMENT" xfId="6"/>
    <cellStyle name="､@ｯ・LAND &amp; BLDG" xfId="7"/>
    <cellStyle name="､@ｯ・MACHINERY &amp; EQUIPMENT" xfId="8"/>
    <cellStyle name="､@ｯ・OTHER ASSETS" xfId="9"/>
    <cellStyle name="､@ｯ・OTHER LIABILITIES" xfId="10"/>
    <cellStyle name="??" xfId="11"/>
    <cellStyle name="?? [0. - Style1" xfId="12"/>
    <cellStyle name="?? [0.00]_ADMAG" xfId="13"/>
    <cellStyle name="?? [0]_liz-ss" xfId="14"/>
    <cellStyle name="???" xfId="15"/>
    <cellStyle name="???? [ - Style2" xfId="16"/>
    <cellStyle name="???? [0.00]_ADMAG" xfId="17"/>
    <cellStyle name="?????????????????" xfId="18"/>
    <cellStyle name="????????????????? [0]_MOGAS97" xfId="19"/>
    <cellStyle name="??????????????????? [0]_MOGAS97" xfId="20"/>
    <cellStyle name="???????????????????????" xfId="21"/>
    <cellStyle name="???????????????????_MOGAS97" xfId="22"/>
    <cellStyle name="?????????????????_about dA G" xfId="23"/>
    <cellStyle name="????_ADMAG" xfId="24"/>
    <cellStyle name="???[0]_liz-ss" xfId="25"/>
    <cellStyle name="???_'01.11" xfId="26"/>
    <cellStyle name="??_ADMAG" xfId="27"/>
    <cellStyle name="_112 input vat v10 AUG 04" xfId="28"/>
    <cellStyle name="_112 input vat v10 JUL 04" xfId="29"/>
    <cellStyle name="_112 input vat v10 Jun03" xfId="30"/>
    <cellStyle name="_112 input vat v10 Sep 03" xfId="31"/>
    <cellStyle name="_112 output tax Jun'03" xfId="32"/>
    <cellStyle name="_112 output vat v19 AUG03" xfId="33"/>
    <cellStyle name="_112 Output vat v19 MAY 04" xfId="34"/>
    <cellStyle name="_112 output vat v19 Oct03" xfId="35"/>
    <cellStyle name="_112 output vat v19 Sepl03" xfId="36"/>
    <cellStyle name="_20-TEST'04-yim" xfId="37"/>
    <cellStyle name="_2-321-Cost Calculation_โอ๊ต OK." xfId="38"/>
    <cellStyle name="_30 11" xfId="39"/>
    <cellStyle name="_30.09.06" xfId="40"/>
    <cellStyle name="_7-291-Cost Calculation_วรรณ" xfId="41"/>
    <cellStyle name="_7-291-Cost Calculation_วรรณ.Audit Adjust-เข้า Period 13" xfId="42"/>
    <cellStyle name="_7-341-Cost Calculation_โอ๊ต Update Plan Rev 7-3-2550" xfId="43"/>
    <cellStyle name="_7-341-Cost Calculation_โอ๊ต Update Plan Rev 7-3-2550..Audit Adj..." xfId="44"/>
    <cellStyle name="_90" xfId="45"/>
    <cellStyle name="_AGING AR" xfId="46"/>
    <cellStyle name="_AJE - RJE" xfId="47"/>
    <cellStyle name="_Allocate -MIC" xfId="48"/>
    <cellStyle name="_analytic" xfId="49"/>
    <cellStyle name="_Anol_PCC_06.30.05" xfId="50"/>
    <cellStyle name="_Anol_RocheDiag new 11.04.07" xfId="51"/>
    <cellStyle name="_Anol_RocheDiag_10.31.06" xfId="52"/>
    <cellStyle name="_Anol_RocheDiag_12.31.05" xfId="53"/>
    <cellStyle name="_AP AR TKCM 31.12.07-Bird" xfId="54"/>
    <cellStyle name="_AR4909" xfId="55"/>
    <cellStyle name="_AR4909-console-num" xfId="56"/>
    <cellStyle name="_ARAging 31Dec07(AROver60)" xfId="57"/>
    <cellStyle name="_Audit adjustment" xfId="58"/>
    <cellStyle name="_BB" xfId="59"/>
    <cellStyle name="_BBDO" xfId="60"/>
    <cellStyle name="_BCC_31.12.06" xfId="61"/>
    <cellStyle name="_Book1" xfId="62"/>
    <cellStyle name="_Book1_1" xfId="63"/>
    <cellStyle name="_Book1_F1-F3_THA472_A091A" xfId="64"/>
    <cellStyle name="_Book1_Interest exp." xfId="65"/>
    <cellStyle name="_Book1_MSO.&amp; IBF._May.04" xfId="66"/>
    <cellStyle name="_Book1_NKC Top Form 30.06.09update_2" xfId="67"/>
    <cellStyle name="_Book1_NKC Top Form 30.06.09-update1" xfId="68"/>
    <cellStyle name="_Book1_NKC Top Form 31.12.08 to P'Bo" xfId="69"/>
    <cellStyle name="_Book1_NKC Top Form 31.12.08update" xfId="70"/>
    <cellStyle name="_Book1_Thai Naka_YE'09_Maprang" xfId="71"/>
    <cellStyle name="_Book1_VAT &amp; P.P.36_Jun.04" xfId="72"/>
    <cellStyle name="_Book1_VAT &amp; P.P.36_Oct.04" xfId="73"/>
    <cellStyle name="_Book1_VAT &amp; P.P.36_Sep.04" xfId="74"/>
    <cellStyle name="_Book3" xfId="75"/>
    <cellStyle name="_BQP_Final AR" xfId="76"/>
    <cellStyle name="_cash flow" xfId="77"/>
    <cellStyle name="_CDW-y05-Jack" xfId="78"/>
    <cellStyle name="_Checking V19_Nov.03" xfId="79"/>
    <cellStyle name="_CN Jan-Dec 07 by type-all" xfId="80"/>
    <cellStyle name="_cost and expense" xfId="81"/>
    <cellStyle name="_CUR" xfId="82"/>
    <cellStyle name="_dfcdsfwef" xfId="83"/>
    <cellStyle name="_Expense transaction" xfId="84"/>
    <cellStyle name="_F1" xfId="85"/>
    <cellStyle name="_F1-F3_THA472_A091A" xfId="86"/>
    <cellStyle name="_F2" xfId="87"/>
    <cellStyle name="_F3" xfId="88"/>
    <cellStyle name="_Final AR ratio-BCC" xfId="89"/>
    <cellStyle name="_final tic 30.06.07" xfId="90"/>
    <cellStyle name="_final tic 30.09.07" xfId="91"/>
    <cellStyle name="_Final TOP" xfId="92"/>
    <cellStyle name="_fixed asset" xfId="93"/>
    <cellStyle name="_fon 31.12.07" xfId="94"/>
    <cellStyle name="_FS _ audit _Asia-Aor" xfId="95"/>
    <cellStyle name="_Fully depre" xfId="96"/>
    <cellStyle name="_G300-SAP-Nesic" xfId="97"/>
    <cellStyle name="_GLS 31.12.06 from ve" xfId="98"/>
    <cellStyle name="_H_GST001_A091A" xfId="99"/>
    <cellStyle name="_H2 BALANCE" xfId="100"/>
    <cellStyle name="_Hakuto_31.12.07" xfId="101"/>
    <cellStyle name="_IN JNL'S APR'02" xfId="102"/>
    <cellStyle name="_IN JNL'S APR'03" xfId="103"/>
    <cellStyle name="_IN JNL'S JUL'02" xfId="104"/>
    <cellStyle name="_IN JNL'S MAR'03" xfId="105"/>
    <cellStyle name="_IN JNL'S SEP'02" xfId="106"/>
    <cellStyle name="_Ind.xls" xfId="107"/>
    <cellStyle name="_Int TTM 05" xfId="108"/>
    <cellStyle name="_Investment Hakuto 31 12 07" xfId="109"/>
    <cellStyle name="_it cost for ssc in year 2006" xfId="110"/>
    <cellStyle name="_JP Balance Sheet Reconciliation 200209" xfId="111"/>
    <cellStyle name="_JP Balance Sheet Reconciliation 200210" xfId="112"/>
    <cellStyle name="_JP Balance Sheet Reconciliation 200212(REVISED)" xfId="113"/>
    <cellStyle name="_JP Balance Sheet Reconciliation 200301" xfId="114"/>
    <cellStyle name="_JP Balance Sheet Reconciliation 200303" xfId="115"/>
    <cellStyle name="_JP Balance Sheet Reconciliation 200306" xfId="116"/>
    <cellStyle name="_JP Balance Sheet Reconciliation 200306-MH" xfId="117"/>
    <cellStyle name="_JP Balance Sheet Reconciliation 200307" xfId="118"/>
    <cellStyle name="_JP Balance Sheet Reconciliation 200309" xfId="119"/>
    <cellStyle name="_JP Balance Sheet Reconciliation 200311" xfId="120"/>
    <cellStyle name="_JP Balance Sheet Reconciliation 200312" xfId="121"/>
    <cellStyle name="_JP Balance Sheet Reconciliation 200401" xfId="122"/>
    <cellStyle name="_JP Balance Sheet Reconciliation 200402" xfId="123"/>
    <cellStyle name="_JP Balance Sheet Reconciliation 200403" xfId="124"/>
    <cellStyle name="_JP Balance Sheet Reconciliation 200405" xfId="125"/>
    <cellStyle name="_JP Balance Sheet Reconciliation 200406" xfId="126"/>
    <cellStyle name="_JP JNL'S APR'02" xfId="127"/>
    <cellStyle name="_JP JNL'S JAN'03" xfId="128"/>
    <cellStyle name="_JP JNL'S JUN'02" xfId="129"/>
    <cellStyle name="_JP JNL'S MAR'02" xfId="130"/>
    <cellStyle name="_JP Reconciliation 200204" xfId="131"/>
    <cellStyle name="_JP Reconciliation 200205" xfId="132"/>
    <cellStyle name="_JP Reconciliation 200206" xfId="133"/>
    <cellStyle name="_JP Reconciliation 200207" xfId="134"/>
    <cellStyle name="_JP Reconciliation 200208" xfId="135"/>
    <cellStyle name="_K3" xfId="136"/>
    <cellStyle name="_K3-1" xfId="137"/>
    <cellStyle name="_KSP K3" xfId="138"/>
    <cellStyle name="_L" xfId="139"/>
    <cellStyle name="_L2" xfId="140"/>
    <cellStyle name="_L-AR,Sale" xfId="141"/>
    <cellStyle name="_Lead Seiko" xfId="142"/>
    <cellStyle name="_Lead_Dec'07" xfId="143"/>
    <cellStyle name="_LEM Q1' 07" xfId="144"/>
    <cellStyle name="_LEM Q3' 07" xfId="145"/>
    <cellStyle name="_LHA-Boat" xfId="146"/>
    <cellStyle name="_LHW YE'06" xfId="147"/>
    <cellStyle name="_Lighting required" xfId="148"/>
    <cellStyle name="_Loan" xfId="149"/>
    <cellStyle name="_LTX-DEC05" xfId="150"/>
    <cellStyle name="_M-300" xfId="151"/>
    <cellStyle name="_Man Ferrostall-Big" xfId="152"/>
    <cellStyle name="_MATAQ2'05" xfId="153"/>
    <cellStyle name="_Metco 30 09 07 Ve" xfId="154"/>
    <cellStyle name="_Metco 30.09.07 Ve" xfId="155"/>
    <cellStyle name="_Metco fon 30.09.06" xfId="156"/>
    <cellStyle name="_Metco Q3'07 30.06.07 Ve" xfId="157"/>
    <cellStyle name="_metco wp 31 03 08 (2)" xfId="158"/>
    <cellStyle name="_metco wp 31.12.07" xfId="159"/>
    <cellStyle name="_Mosaic" xfId="160"/>
    <cellStyle name="_Mouy_accrueITDec07" xfId="161"/>
    <cellStyle name="_MSO &amp; IBF &amp; DLM_Mar.04" xfId="162"/>
    <cellStyle name="_MSO journal " xfId="163"/>
    <cellStyle name="_NBC_Beginning Balance" xfId="164"/>
    <cellStyle name="_NI fon" xfId="165"/>
    <cellStyle name="_NI_12.31.05_WP_YIM" xfId="166"/>
    <cellStyle name="_nissin wp-1.1-new" xfId="167"/>
    <cellStyle name="_NKC Top Form 30.06.09update_2" xfId="168"/>
    <cellStyle name="_NKC Top Form 30.06.09-update1" xfId="169"/>
    <cellStyle name="_NKC Top Form 31.12.08 to P'Bo" xfId="170"/>
    <cellStyle name="_NKC Top Form 31.12.08update" xfId="171"/>
    <cellStyle name="_OCN RECLASS-112" xfId="172"/>
    <cellStyle name="_OCN RECLASS-1IN" xfId="173"/>
    <cellStyle name="_PCC Q3' 06" xfId="174"/>
    <cellStyle name="_PCC Top" xfId="175"/>
    <cellStyle name="_PCC YE'06" xfId="176"/>
    <cellStyle name="_PCC_Q2'05" xfId="177"/>
    <cellStyle name="_PCC_Q'3 05-Tal" xfId="178"/>
    <cellStyle name="_PCC-Boat" xfId="179"/>
    <cellStyle name="_PCC-Tal" xfId="180"/>
    <cellStyle name="_PHA YE" xfId="181"/>
    <cellStyle name="_Predictive depre_2007" xfId="182"/>
    <cellStyle name="_predictive fixed deposit int." xfId="183"/>
    <cellStyle name="_predictive int.income-update-1" xfId="184"/>
    <cellStyle name="_Predictive-rent-sep" xfId="185"/>
    <cellStyle name="_present ar ap" xfId="186"/>
    <cellStyle name="_Preuksa YE'05.kwang" xfId="187"/>
    <cellStyle name="_Profit and Loss for Fon from p'um" xfId="188"/>
    <cellStyle name="_Q2'05-Jeab" xfId="189"/>
    <cellStyle name="_RDT-Dec2005-Nol" xfId="190"/>
    <cellStyle name="_RDT-Dec2005-Tudtu" xfId="191"/>
    <cellStyle name="_RDT-Dec2006-Tudtu" xfId="192"/>
    <cellStyle name="_Rental" xfId="193"/>
    <cellStyle name="_ROC006 31.12.06 ve0" xfId="194"/>
    <cellStyle name="_ROC006 31.12.06 ve1" xfId="195"/>
    <cellStyle name="_roche fon1" xfId="196"/>
    <cellStyle name="_roche fon2" xfId="197"/>
    <cellStyle name="_roche fon3" xfId="198"/>
    <cellStyle name="_roche fon4" xfId="199"/>
    <cellStyle name="_Roche Thailand 2005-1" xfId="200"/>
    <cellStyle name="_Roche-Diag-TopYE06" xfId="201"/>
    <cellStyle name="_salary reconcile-sima" xfId="202"/>
    <cellStyle name="_Sampling plan ZC" xfId="203"/>
    <cellStyle name="_Seiko 07 31 06" xfId="204"/>
    <cellStyle name="_Sheet1" xfId="205"/>
    <cellStyle name="_Showa-2004-Test" xfId="206"/>
    <cellStyle name="_Sima Top Q2'07" xfId="207"/>
    <cellStyle name="_SimaTech-Dec05" xfId="208"/>
    <cellStyle name="_SSC_YE'05_Jin" xfId="209"/>
    <cellStyle name="_SUAD" xfId="210"/>
    <cellStyle name="_Subsequent event" xfId="211"/>
    <cellStyle name="_SUMMARY" xfId="212"/>
    <cellStyle name="_T-1" xfId="213"/>
    <cellStyle name="_Tax LEM" xfId="214"/>
    <cellStyle name="_TB Jun'07 (Before audit)" xfId="215"/>
    <cellStyle name="_TB Metco 30 sep 2007" xfId="216"/>
    <cellStyle name="_TB1207" xfId="217"/>
    <cellStyle name="_Terumo 12.31.07" xfId="218"/>
    <cellStyle name="_Terumo 12.31.07--okj" xfId="219"/>
    <cellStyle name="_Test Bank" xfId="220"/>
    <cellStyle name="_test purchase-Mega" xfId="221"/>
    <cellStyle name="_Test-TTM '05" xfId="222"/>
    <cellStyle name="_Thai Naka_YE'09_Maprang" xfId="223"/>
    <cellStyle name="_Thai Semcon_Top_2006_update 19 feb 07" xfId="224"/>
    <cellStyle name="_Thai Semcon_Top_Midyear_06" xfId="225"/>
    <cellStyle name="_TOP 06.30.07" xfId="226"/>
    <cellStyle name="_TOP 06.30.07-1" xfId="227"/>
    <cellStyle name="_top fel-07" xfId="228"/>
    <cellStyle name="_TOP HT - 06(1).30.07" xfId="229"/>
    <cellStyle name="_Top KRT 06.30.08 fon" xfId="230"/>
    <cellStyle name="_TOP Metco 30.09.07" xfId="231"/>
    <cellStyle name="_Top PCC 2006 - Equity" xfId="232"/>
    <cellStyle name="_Top UNY202-A071A" xfId="233"/>
    <cellStyle name="_Top Wat '06" xfId="234"/>
    <cellStyle name="_Top Yamasei 31 Dec 06 Additional" xfId="235"/>
    <cellStyle name="_Top_Kawasumi_31.03.08-nee" xfId="236"/>
    <cellStyle name="_Top_Kawasumi_31.03.08-sugar" xfId="237"/>
    <cellStyle name="_Top_NBC_2008" xfId="238"/>
    <cellStyle name="_Top-Sep'07" xfId="239"/>
    <cellStyle name="_Top-sima-p'yim" xfId="240"/>
    <cellStyle name="_Top-Takano N'New" xfId="241"/>
    <cellStyle name="_toray ye 2006" xfId="242"/>
    <cellStyle name="_TST 2005" xfId="243"/>
    <cellStyle name="_TST Q3' 06" xfId="244"/>
    <cellStyle name="_TTM-05" xfId="245"/>
    <cellStyle name="_U-Ltx.kwang" xfId="246"/>
    <cellStyle name="_U-Ltx.Q1'06" xfId="247"/>
    <cellStyle name="_V 300-5" xfId="248"/>
    <cellStyle name="_V1" xfId="249"/>
    <cellStyle name="_V340" xfId="250"/>
    <cellStyle name="_VAT &amp; P.P.30_Aug.04" xfId="251"/>
    <cellStyle name="_VAT &amp; P.P.30_Jan.04" xfId="252"/>
    <cellStyle name="_VAT &amp; P.P.30_Jul.04" xfId="253"/>
    <cellStyle name="_VAT &amp; P.P.30_Mar.04" xfId="254"/>
    <cellStyle name="_VAT &amp; P.P.30_May.04" xfId="255"/>
    <cellStyle name="_VAT &amp; P.P.30_Oct.04" xfId="256"/>
    <cellStyle name="_VAT &amp; P.P.36" xfId="257"/>
    <cellStyle name="_VAT &amp; P.P.36_for Interco_Oct.03" xfId="258"/>
    <cellStyle name="_VAT and Por.Por.36_Jul.03" xfId="259"/>
    <cellStyle name="_WFS_2006_WP_Jeab_update" xfId="260"/>
    <cellStyle name="_Working paper 2006 - TTS" xfId="261"/>
    <cellStyle name="_wp 12.31.05" xfId="262"/>
    <cellStyle name="_wp 31.12.06-new.roche" xfId="263"/>
    <cellStyle name="_wp bcc 31 12 06" xfId="264"/>
    <cellStyle name="_WP LEM 2008_JOM" xfId="265"/>
    <cellStyle name="_WP Metco Q3'07 30.06.07 all" xfId="266"/>
    <cellStyle name="_wp metco Q3'08-jeab" xfId="267"/>
    <cellStyle name="_WP N.I." xfId="268"/>
    <cellStyle name="_wp nan-roche 31.12.06" xfId="269"/>
    <cellStyle name="_wp NI31.12.06-nan.new" xfId="270"/>
    <cellStyle name="_wp sima 31 march 2007-new" xfId="271"/>
    <cellStyle name="_WP_2003new" xfId="272"/>
    <cellStyle name="_WP_KOBE_2007" xfId="273"/>
    <cellStyle name="_wp_other assets_BCT" xfId="274"/>
    <cellStyle name="_wp_other income_BQR" xfId="275"/>
    <cellStyle name="_wp-jeab" xfId="276"/>
    <cellStyle name="_YE" xfId="277"/>
    <cellStyle name="_ZC" xfId="278"/>
    <cellStyle name="_x001d_}\_x001b_*ฦeภ_x0001_" xfId="279"/>
    <cellStyle name="’??? [0.00]_TMCA Spreadsheet(body)" xfId="280"/>
    <cellStyle name="’???_TMCA Spreadsheet(body)" xfId="281"/>
    <cellStyle name="’Ê‰Ý [0.00]_laroux" xfId="282"/>
    <cellStyle name="’Ê‰Ý_laroux" xfId="283"/>
    <cellStyle name="’ส [0.00]_her " xfId="284"/>
    <cellStyle name="’ส_her " xfId="285"/>
    <cellStyle name="•W?_TMCA Spreadsheet(body)" xfId="286"/>
    <cellStyle name="•W€_her " xfId="287"/>
    <cellStyle name="•W_TMCA Spreadsheet(body)" xfId="288"/>
    <cellStyle name="…ๆุ่ [0.00]_her " xfId="289"/>
    <cellStyle name="…ๆุ่_her " xfId="290"/>
    <cellStyle name="0,0_x000d_&#10;NA_x000d_&#10;" xfId="291"/>
    <cellStyle name="2)" xfId="292"/>
    <cellStyle name="20% - Accent1 2" xfId="293"/>
    <cellStyle name="20% - Accent2 2" xfId="294"/>
    <cellStyle name="20% - Accent3 2" xfId="295"/>
    <cellStyle name="20% - Accent4 2" xfId="296"/>
    <cellStyle name="20% - Accent5 2" xfId="297"/>
    <cellStyle name="20% - Accent6 2" xfId="298"/>
    <cellStyle name="20% - アクセント 1" xfId="299"/>
    <cellStyle name="20% - アクセント 2" xfId="300"/>
    <cellStyle name="20% - アクセント 3" xfId="301"/>
    <cellStyle name="20% - アクセント 4" xfId="302"/>
    <cellStyle name="20% - アクセント 5" xfId="303"/>
    <cellStyle name="20% - アクセント 6" xfId="304"/>
    <cellStyle name="2decimal" xfId="305"/>
    <cellStyle name="40% - Accent1 2" xfId="306"/>
    <cellStyle name="40% - Accent2 2" xfId="307"/>
    <cellStyle name="40% - Accent3 2" xfId="308"/>
    <cellStyle name="40% - Accent4 2" xfId="309"/>
    <cellStyle name="40% - Accent5 2" xfId="310"/>
    <cellStyle name="40% - Accent6 2" xfId="311"/>
    <cellStyle name="40% - アクセント 1" xfId="312"/>
    <cellStyle name="40% - アクセント 2" xfId="313"/>
    <cellStyle name="40% - アクセント 3" xfId="314"/>
    <cellStyle name="40% - アクセント 4" xfId="315"/>
    <cellStyle name="40% - アクセント 5" xfId="316"/>
    <cellStyle name="40% - アクセント 6" xfId="317"/>
    <cellStyle name="594941.25" xfId="318"/>
    <cellStyle name="60% - Accent1 2" xfId="319"/>
    <cellStyle name="60% - Accent2 2" xfId="320"/>
    <cellStyle name="60% - Accent3 2" xfId="321"/>
    <cellStyle name="60% - Accent4 2" xfId="322"/>
    <cellStyle name="60% - Accent5 2" xfId="323"/>
    <cellStyle name="60% - Accent6 2" xfId="324"/>
    <cellStyle name="60% - アクセント 1" xfId="325"/>
    <cellStyle name="60% - アクセント 2" xfId="326"/>
    <cellStyle name="60% - アクセント 3" xfId="327"/>
    <cellStyle name="60% - アクセント 4" xfId="328"/>
    <cellStyle name="60% - アクセント 5" xfId="329"/>
    <cellStyle name="60% - アクセント 6" xfId="330"/>
    <cellStyle name="75" xfId="331"/>
    <cellStyle name="75 - Style6" xfId="332"/>
    <cellStyle name="75 - Style7" xfId="333"/>
    <cellStyle name="75 - Style8" xfId="334"/>
    <cellStyle name="75_2009 U-snf 31-12.09" xfId="335"/>
    <cellStyle name="a_QTR94_95_1ฟ๙ศธบ๑ณปฟช (2)" xfId="336"/>
    <cellStyle name="AA FRAME" xfId="337"/>
    <cellStyle name="AA HEADING" xfId="338"/>
    <cellStyle name="AA INITIALS" xfId="339"/>
    <cellStyle name="AA INPUT" xfId="340"/>
    <cellStyle name="AA LOCK" xfId="341"/>
    <cellStyle name="AA MGR NAME" xfId="342"/>
    <cellStyle name="AA NORMAL" xfId="343"/>
    <cellStyle name="AA NUMBER" xfId="344"/>
    <cellStyle name="AA NUMBER2" xfId="345"/>
    <cellStyle name="AA QUESTION" xfId="346"/>
    <cellStyle name="AA SHADE" xfId="347"/>
    <cellStyle name="Accent1 2" xfId="348"/>
    <cellStyle name="Accent2 2" xfId="349"/>
    <cellStyle name="Accent3 2" xfId="350"/>
    <cellStyle name="Accent4 2" xfId="351"/>
    <cellStyle name="Accent5 2" xfId="352"/>
    <cellStyle name="Accent6 2" xfId="353"/>
    <cellStyle name="AG" xfId="354"/>
    <cellStyle name="al_group" xfId="355"/>
    <cellStyle name="args.style" xfId="356"/>
    <cellStyle name="Bad 2" xfId="357"/>
    <cellStyle name="Bianco Grass Corsivo" xfId="358"/>
    <cellStyle name="BiancoNero" xfId="359"/>
    <cellStyle name="BL - Style2" xfId="360"/>
    <cellStyle name="Body" xfId="361"/>
    <cellStyle name="BOLD10 - Style1" xfId="362"/>
    <cellStyle name="BOLD12 - Style3" xfId="363"/>
    <cellStyle name="Border" xfId="364"/>
    <cellStyle name="Calc Currency (0)" xfId="365"/>
    <cellStyle name="Calc Currency (2)" xfId="366"/>
    <cellStyle name="Calc Percent (0)" xfId="367"/>
    <cellStyle name="Calc Percent (1)" xfId="368"/>
    <cellStyle name="Calc Percent (2)" xfId="369"/>
    <cellStyle name="Calc Units (0)" xfId="370"/>
    <cellStyle name="Calc Units (1)" xfId="371"/>
    <cellStyle name="Calc Units (2)" xfId="372"/>
    <cellStyle name="Calculation 2" xfId="373"/>
    <cellStyle name="category" xfId="374"/>
    <cellStyle name="Charles" xfId="375"/>
    <cellStyle name="Check Cell 2" xfId="376"/>
    <cellStyle name="Coima [0]_laroux_2_pldt_2" xfId="377"/>
    <cellStyle name="Column Heading" xfId="378"/>
    <cellStyle name="Column_Title" xfId="379"/>
    <cellStyle name="Comma" xfId="380" builtinId="3"/>
    <cellStyle name="Comma  - Style1" xfId="381"/>
    <cellStyle name="Comma  - Style2" xfId="382"/>
    <cellStyle name="Comma  - Style3" xfId="383"/>
    <cellStyle name="Comma  - Style4" xfId="384"/>
    <cellStyle name="Comma  - Style5" xfId="385"/>
    <cellStyle name="Comma  - Style6" xfId="386"/>
    <cellStyle name="Comma  - Style7" xfId="387"/>
    <cellStyle name="Comma  - Style8" xfId="388"/>
    <cellStyle name="Comma  - ต้นแบบ1" xfId="389"/>
    <cellStyle name="Comma  - ต้นแบบ2" xfId="390"/>
    <cellStyle name="Comma  - ต้นแบบ3" xfId="391"/>
    <cellStyle name="Comma  - ต้นแบบ4" xfId="392"/>
    <cellStyle name="Comma  - ต้นแบบ5" xfId="393"/>
    <cellStyle name="Comma  - ต้นแบบ6" xfId="394"/>
    <cellStyle name="Comma  - ต้นแบบ7" xfId="395"/>
    <cellStyle name="Comma  - ต้นแบบ8" xfId="396"/>
    <cellStyle name="Comma [00]" xfId="397"/>
    <cellStyle name="Comma 10" xfId="398"/>
    <cellStyle name="Comma 11" xfId="399"/>
    <cellStyle name="Comma 12" xfId="400"/>
    <cellStyle name="Comma 13" xfId="401"/>
    <cellStyle name="Comma 2" xfId="402"/>
    <cellStyle name="Comma 2 2" xfId="403"/>
    <cellStyle name="Comma 2 3" xfId="404"/>
    <cellStyle name="Comma 3" xfId="405"/>
    <cellStyle name="Comma 4" xfId="406"/>
    <cellStyle name="Comma 5" xfId="407"/>
    <cellStyle name="Comma 5 2" xfId="408"/>
    <cellStyle name="Comma 6" xfId="409"/>
    <cellStyle name="Comma 7" xfId="410"/>
    <cellStyle name="Comma 8" xfId="411"/>
    <cellStyle name="Comma 9" xfId="412"/>
    <cellStyle name="comma zerodec" xfId="413"/>
    <cellStyle name="Comma0" xfId="414"/>
    <cellStyle name="Copied" xfId="415"/>
    <cellStyle name="Credit" xfId="416"/>
    <cellStyle name="Curren - Style3" xfId="417"/>
    <cellStyle name="Curren - Style4" xfId="418"/>
    <cellStyle name="Currency [0]b" xfId="419"/>
    <cellStyle name="Currency [00]" xfId="420"/>
    <cellStyle name="Currency _x001b_0]_laroux_MATERAL2_REINT98" xfId="421"/>
    <cellStyle name="currency(2)" xfId="422"/>
    <cellStyle name="Currency0" xfId="423"/>
    <cellStyle name="Currency1" xfId="424"/>
    <cellStyle name="Currency2" xfId="425"/>
    <cellStyle name="custom" xfId="426"/>
    <cellStyle name="Cuၲrency_W艥ek 3" xfId="427"/>
    <cellStyle name="Dan" xfId="428"/>
    <cellStyle name="Date" xfId="429"/>
    <cellStyle name="Date Short" xfId="430"/>
    <cellStyle name="Date_1 Auto CN Summary to acc" xfId="431"/>
    <cellStyle name="Debit" xfId="432"/>
    <cellStyle name="DELTA" xfId="433"/>
    <cellStyle name="Dezimal [0]_35ERI8T2gbIEMixb4v26icuOo" xfId="434"/>
    <cellStyle name="Dezimal_35ERI8T2gbIEMixb4v26icuOo" xfId="435"/>
    <cellStyle name="Dollar (zero dec)" xfId="436"/>
    <cellStyle name="E&amp;Y House" xfId="437"/>
    <cellStyle name="Enter Currency (0)" xfId="438"/>
    <cellStyle name="Enter Currency (2)" xfId="439"/>
    <cellStyle name="Enter Units (0)" xfId="440"/>
    <cellStyle name="Enter Units (1)" xfId="441"/>
    <cellStyle name="Enter Units (2)" xfId="442"/>
    <cellStyle name="Entered" xfId="443"/>
    <cellStyle name="Euro" xfId="444"/>
    <cellStyle name="Excel.Chart" xfId="445"/>
    <cellStyle name="Explanatory Text 2" xfId="446"/>
    <cellStyle name="Fixed" xfId="447"/>
    <cellStyle name="Format Number Column" xfId="448"/>
    <cellStyle name="Good 2" xfId="449"/>
    <cellStyle name="Grey" xfId="450"/>
    <cellStyle name="gs]_x000d_&#10;Window=23,56,584,348, , ,1_x000d_&#10;dir1=0,0,491,191,-1,-1,1,30,201,1905,245,H:\WINDOWS\*.*_x000d_&#10;dir10=44,44,544,323," xfId="451"/>
    <cellStyle name="Head 1" xfId="452"/>
    <cellStyle name="HEADER" xfId="453"/>
    <cellStyle name="Header1" xfId="454"/>
    <cellStyle name="Header2" xfId="455"/>
    <cellStyle name="Heading" xfId="456"/>
    <cellStyle name="Heading 1 2" xfId="457"/>
    <cellStyle name="Heading 2 2" xfId="458"/>
    <cellStyle name="Heading 3 2" xfId="459"/>
    <cellStyle name="Heading 4 2" xfId="460"/>
    <cellStyle name="HEADING, MAJOR" xfId="461"/>
    <cellStyle name="HEADING, MINOR" xfId="462"/>
    <cellStyle name="HEADING, RIGHT" xfId="463"/>
    <cellStyle name="HEADING,MAJOR" xfId="464"/>
    <cellStyle name="HEADING1" xfId="465"/>
    <cellStyle name="HEADING2" xfId="466"/>
    <cellStyle name="HEADINGS" xfId="467"/>
    <cellStyle name="HEADINGSTOP" xfId="468"/>
    <cellStyle name="Indent" xfId="469"/>
    <cellStyle name="Info_Main" xfId="470"/>
    <cellStyle name="Input [yellow]" xfId="471"/>
    <cellStyle name="Input 2" xfId="472"/>
    <cellStyle name="Input 3" xfId="473"/>
    <cellStyle name="Input 4" xfId="474"/>
    <cellStyle name="Input 5" xfId="475"/>
    <cellStyle name="Input 6" xfId="476"/>
    <cellStyle name="Input 7" xfId="477"/>
    <cellStyle name="Input 8" xfId="478"/>
    <cellStyle name="InputCurrency" xfId="479"/>
    <cellStyle name="InputPercent1" xfId="480"/>
    <cellStyle name="Integer" xfId="481"/>
    <cellStyle name="KPMG Heading 1" xfId="482"/>
    <cellStyle name="KPMG Heading 2" xfId="483"/>
    <cellStyle name="KPMG Heading 3" xfId="484"/>
    <cellStyle name="KPMG Heading 4" xfId="485"/>
    <cellStyle name="KPMG Normal" xfId="486"/>
    <cellStyle name="KPMG Normal Text" xfId="487"/>
    <cellStyle name="KPMG Normal_10" xfId="488"/>
    <cellStyle name="laroux_1" xfId="489"/>
    <cellStyle name="left" xfId="490"/>
    <cellStyle name="Legal 8½ x 14 in" xfId="491"/>
    <cellStyle name="Link Currency (0)" xfId="492"/>
    <cellStyle name="Link Currency (2)" xfId="493"/>
    <cellStyle name="Link Units (0)" xfId="494"/>
    <cellStyle name="Link Units (1)" xfId="495"/>
    <cellStyle name="Link Units (2)" xfId="496"/>
    <cellStyle name="Linked Cell 2" xfId="497"/>
    <cellStyle name="Miglia - Stile1" xfId="498"/>
    <cellStyle name="Miglia - Stile2" xfId="499"/>
    <cellStyle name="Miglia - Stile3" xfId="500"/>
    <cellStyle name="Miglia - Stile4" xfId="501"/>
    <cellStyle name="Miglia - Stile5" xfId="502"/>
    <cellStyle name="Migliaia (0)" xfId="503"/>
    <cellStyle name="Migliaia_00 Magazzini (PdR)" xfId="504"/>
    <cellStyle name="Millares [0]_~ME00005" xfId="505"/>
    <cellStyle name="Millares_~ME00005" xfId="506"/>
    <cellStyle name="Milliers [0]_AR1194" xfId="507"/>
    <cellStyle name="Milliers_AR1194" xfId="508"/>
    <cellStyle name="Model" xfId="509"/>
    <cellStyle name="Mon?aire [0]_AR1194" xfId="510"/>
    <cellStyle name="Mon?aire_AR1194" xfId="511"/>
    <cellStyle name="Mon?taire [0]_AR1194" xfId="512"/>
    <cellStyle name="Mon?taire_AR1194" xfId="513"/>
    <cellStyle name="Moneda [0]_~ME00005" xfId="514"/>
    <cellStyle name="Moneda_~ME00005" xfId="515"/>
    <cellStyle name="Monétaire [0]_AR1194" xfId="516"/>
    <cellStyle name="Monétaire_AR1194" xfId="517"/>
    <cellStyle name="Mon้taire [0]_laroux" xfId="518"/>
    <cellStyle name="Mon้taire_laroux" xfId="519"/>
    <cellStyle name="Mon騁aire [0]_AR1194" xfId="520"/>
    <cellStyle name="Mon騁aire_AR1194" xfId="521"/>
    <cellStyle name="n" xfId="522"/>
    <cellStyle name="NATTIDA" xfId="523"/>
    <cellStyle name="NEE" xfId="524"/>
    <cellStyle name="Neutral 2" xfId="525"/>
    <cellStyle name="no dec" xfId="526"/>
    <cellStyle name="Nor}al" xfId="527"/>
    <cellStyle name="Normal" xfId="0" builtinId="0"/>
    <cellStyle name="Normal - Stile6" xfId="528"/>
    <cellStyle name="Normal - Stile7" xfId="529"/>
    <cellStyle name="Normal - Stile8" xfId="530"/>
    <cellStyle name="Normal - Style1" xfId="531"/>
    <cellStyle name="Normal - Style5" xfId="532"/>
    <cellStyle name="Normal 10" xfId="533"/>
    <cellStyle name="Normal 11" xfId="534"/>
    <cellStyle name="Normal 2" xfId="535"/>
    <cellStyle name="Normal 2 2" xfId="536"/>
    <cellStyle name="Normal 2 3" xfId="537"/>
    <cellStyle name="Normal 3" xfId="538"/>
    <cellStyle name="Normal 4" xfId="539"/>
    <cellStyle name="Normal 5" xfId="540"/>
    <cellStyle name="Normal 6" xfId="541"/>
    <cellStyle name="Normal 7" xfId="542"/>
    <cellStyle name="Normal 8" xfId="543"/>
    <cellStyle name="Normal 9" xfId="544"/>
    <cellStyle name="Normal_Pac007a091a-12e-1 by PAP" xfId="545"/>
    <cellStyle name="Normal0" xfId="546"/>
    <cellStyle name="Normale_04" xfId="547"/>
    <cellStyle name="Note 2" xfId="548"/>
    <cellStyle name="Œ…‹æØ‚è [0.00]_laroux" xfId="549"/>
    <cellStyle name="Œ…‹æØ‚è_laroux" xfId="550"/>
    <cellStyle name="oft Excel]_x000d_&#10;Comment=The open=/f lines load custom functions into the Paste Function list._x000d_&#10;Maximized=3_x000d_&#10;Basics=1_x000d_&#10;A" xfId="551"/>
    <cellStyle name="Output 2" xfId="552"/>
    <cellStyle name="Output Amounts" xfId="553"/>
    <cellStyle name="Output Column Headings" xfId="554"/>
    <cellStyle name="Output Line Items" xfId="555"/>
    <cellStyle name="OUTPUT REPORT HEADING" xfId="556"/>
    <cellStyle name="OUTPUT REPORT TITLE" xfId="557"/>
    <cellStyle name="PageSubTitle" xfId="558"/>
    <cellStyle name="PageTitle" xfId="559"/>
    <cellStyle name="Pattern" xfId="560"/>
    <cellStyle name="per.style" xfId="561"/>
    <cellStyle name="Percent (0)" xfId="562"/>
    <cellStyle name="Percent [0]" xfId="563"/>
    <cellStyle name="Percent [00]" xfId="564"/>
    <cellStyle name="Percent [2]" xfId="565"/>
    <cellStyle name="Percent 2" xfId="566"/>
    <cellStyle name="Percent 3" xfId="567"/>
    <cellStyle name="Percent 4" xfId="568"/>
    <cellStyle name="Percent 5" xfId="569"/>
    <cellStyle name="Percent 6" xfId="570"/>
    <cellStyle name="Percent 7" xfId="571"/>
    <cellStyle name="Percent 8" xfId="572"/>
    <cellStyle name="PERCENTAGE" xfId="573"/>
    <cellStyle name="PLAN" xfId="574"/>
    <cellStyle name="PrePop Currency (0)" xfId="575"/>
    <cellStyle name="PrePop Currency (2)" xfId="576"/>
    <cellStyle name="PrePop Units (0)" xfId="577"/>
    <cellStyle name="PrePop Units (1)" xfId="578"/>
    <cellStyle name="PrePop Units (2)" xfId="579"/>
    <cellStyle name="PSChar" xfId="580"/>
    <cellStyle name="PSDate" xfId="581"/>
    <cellStyle name="PSDec" xfId="582"/>
    <cellStyle name="PSHeading" xfId="583"/>
    <cellStyle name="PSInt" xfId="584"/>
    <cellStyle name="PSSpacer" xfId="585"/>
    <cellStyle name="pwstyle" xfId="586"/>
    <cellStyle name="Q" xfId="587"/>
    <cellStyle name="Q_20-2 NAN" xfId="588"/>
    <cellStyle name="Q_B &amp; Z" xfId="589"/>
    <cellStyle name="Q_CBI-ye06-aom" xfId="590"/>
    <cellStyle name="Q_CPAC_S-YE05-aom" xfId="591"/>
    <cellStyle name="Q_CPC 31 Dec 06" xfId="592"/>
    <cellStyle name="Q_CPC_12.31.05" xfId="593"/>
    <cellStyle name="Q_CPC-ye06-aom" xfId="594"/>
    <cellStyle name="Q_CPIC 31 Dec 06" xfId="595"/>
    <cellStyle name="Q_CPIC_Test_10.31.06" xfId="596"/>
    <cellStyle name="Q_CPIC'05_update" xfId="597"/>
    <cellStyle name="Q_F123" xfId="598"/>
    <cellStyle name="Q_Interest expense Thai MFC" xfId="599"/>
    <cellStyle name="Q_K200-CPIC" xfId="600"/>
    <cellStyle name="Q_L" xfId="601"/>
    <cellStyle name="Q_L100 and V100 Thai MFC" xfId="602"/>
    <cellStyle name="Q_LSR-YE06-aom" xfId="603"/>
    <cellStyle name="Q_MFC Q3' 06" xfId="604"/>
    <cellStyle name="Q_MFC-YE05-aom" xfId="605"/>
    <cellStyle name="Q_MFC-YE06-aom" xfId="606"/>
    <cellStyle name="Q_O100" xfId="607"/>
    <cellStyle name="Q_Salary_09.30.04" xfId="608"/>
    <cellStyle name="Q_SBR-ye08-pakpao" xfId="609"/>
    <cellStyle name="Q_SCB-YE06-aom" xfId="610"/>
    <cellStyle name="Q_SFT-YE06-aom" xfId="611"/>
    <cellStyle name="Q_Test sale" xfId="612"/>
    <cellStyle name="Q_TMFC-Q3'06aom" xfId="613"/>
    <cellStyle name="Q_WT" xfId="614"/>
    <cellStyle name="QTR94_95_INCOME CTMP#1 98" xfId="615"/>
    <cellStyle name="Quantity" xfId="616"/>
    <cellStyle name="regstoresfromspecstores" xfId="617"/>
    <cellStyle name="RevList" xfId="618"/>
    <cellStyle name="rmal_h2 composition" xfId="619"/>
    <cellStyle name="SAPBEXaggData" xfId="620"/>
    <cellStyle name="SAPBEXaggDataEmph" xfId="621"/>
    <cellStyle name="SAPBEXaggItem" xfId="622"/>
    <cellStyle name="SAPBEXaggItemX" xfId="623"/>
    <cellStyle name="SAPBEXchaText" xfId="624"/>
    <cellStyle name="SAPBEXexcBad7" xfId="625"/>
    <cellStyle name="SAPBEXexcBad8" xfId="626"/>
    <cellStyle name="SAPBEXexcBad9" xfId="627"/>
    <cellStyle name="SAPBEXexcCritical4" xfId="628"/>
    <cellStyle name="SAPBEXexcCritical5" xfId="629"/>
    <cellStyle name="SAPBEXexcCritical6" xfId="630"/>
    <cellStyle name="SAPBEXexcGood1" xfId="631"/>
    <cellStyle name="SAPBEXexcGood2" xfId="632"/>
    <cellStyle name="SAPBEXexcGood3" xfId="633"/>
    <cellStyle name="SAPBEXfilterDrill" xfId="634"/>
    <cellStyle name="SAPBEXfilterItem" xfId="635"/>
    <cellStyle name="SAPBEXfilterText" xfId="636"/>
    <cellStyle name="SAPBEXformats" xfId="637"/>
    <cellStyle name="SAPBEXheaderItem" xfId="638"/>
    <cellStyle name="SAPBEXheaderText" xfId="639"/>
    <cellStyle name="SAPBEXHLevel0" xfId="640"/>
    <cellStyle name="SAPBEXHLevel0X" xfId="641"/>
    <cellStyle name="SAPBEXHLevel1" xfId="642"/>
    <cellStyle name="SAPBEXHLevel1X" xfId="643"/>
    <cellStyle name="SAPBEXHLevel2" xfId="644"/>
    <cellStyle name="SAPBEXHLevel2X" xfId="645"/>
    <cellStyle name="SAPBEXHLevel3" xfId="646"/>
    <cellStyle name="SAPBEXHLevel3X" xfId="647"/>
    <cellStyle name="SAPBEXresData" xfId="648"/>
    <cellStyle name="SAPBEXresDataEmph" xfId="649"/>
    <cellStyle name="SAPBEXresItem" xfId="650"/>
    <cellStyle name="SAPBEXresItemX" xfId="651"/>
    <cellStyle name="SAPBEXstdData" xfId="652"/>
    <cellStyle name="SAPBEXstdDataEmph" xfId="653"/>
    <cellStyle name="SAPBEXstdItem" xfId="654"/>
    <cellStyle name="SAPBEXstdItemX" xfId="655"/>
    <cellStyle name="SAPBEXtitle" xfId="656"/>
    <cellStyle name="SAPBEXundefined" xfId="657"/>
    <cellStyle name="SCH1" xfId="658"/>
    <cellStyle name="section head" xfId="659"/>
    <cellStyle name="SHADEDSTORES" xfId="660"/>
    <cellStyle name="small border line" xfId="661"/>
    <cellStyle name="specstores" xfId="662"/>
    <cellStyle name="Standard" xfId="663"/>
    <cellStyle name="Style 1" xfId="664"/>
    <cellStyle name="style1" xfId="665"/>
    <cellStyle name="subhead" xfId="666"/>
    <cellStyle name="SubHeading" xfId="667"/>
    <cellStyle name="Subtotal" xfId="668"/>
    <cellStyle name="Tabelle Text 10" xfId="669"/>
    <cellStyle name="Tabelle Zahl 2 10" xfId="670"/>
    <cellStyle name="TED STANDARD" xfId="671"/>
    <cellStyle name="Text" xfId="672"/>
    <cellStyle name="Text Indent A" xfId="673"/>
    <cellStyle name="Text Indent B" xfId="674"/>
    <cellStyle name="Text Indent C" xfId="675"/>
    <cellStyle name="Tickmark" xfId="676"/>
    <cellStyle name="Title  -  Column" xfId="677"/>
    <cellStyle name="Title 2" xfId="678"/>
    <cellStyle name="Title 3" xfId="679"/>
    <cellStyle name="Title 4" xfId="680"/>
    <cellStyle name="Title 5" xfId="681"/>
    <cellStyle name="Title 6" xfId="682"/>
    <cellStyle name="Title 7" xfId="683"/>
    <cellStyle name="Title 8" xfId="684"/>
    <cellStyle name="Total 2" xfId="685"/>
    <cellStyle name="Tusental (0)_laroux" xfId="686"/>
    <cellStyle name="Tusental_laroux" xfId="687"/>
    <cellStyle name="Valuta (0)" xfId="688"/>
    <cellStyle name="Valuta_00 Magazzini (PdR)" xfId="689"/>
    <cellStyle name="W" xfId="690"/>
    <cellStyle name="W_20-2 NAN" xfId="691"/>
    <cellStyle name="W_B &amp; Z" xfId="692"/>
    <cellStyle name="W_CBI-ye06-aom" xfId="693"/>
    <cellStyle name="W_CPAC_S-YE05-aom" xfId="694"/>
    <cellStyle name="W_CPC 31 Dec 06" xfId="695"/>
    <cellStyle name="W_CPC_12.31.05" xfId="696"/>
    <cellStyle name="W_CPC-ye06-aom" xfId="697"/>
    <cellStyle name="W_CPIC 31 Dec 06" xfId="698"/>
    <cellStyle name="W_CPIC_Test_10.31.06" xfId="699"/>
    <cellStyle name="W_CPIC'05_update" xfId="700"/>
    <cellStyle name="W_F123" xfId="701"/>
    <cellStyle name="W_Interest expense Thai MFC" xfId="702"/>
    <cellStyle name="W_K200-CPIC" xfId="703"/>
    <cellStyle name="W_L" xfId="704"/>
    <cellStyle name="W_L100 and V100 Thai MFC" xfId="705"/>
    <cellStyle name="W_LSR-YE06-aom" xfId="706"/>
    <cellStyle name="W_MFC Q3' 06" xfId="707"/>
    <cellStyle name="W_MFC-YE05-aom" xfId="708"/>
    <cellStyle name="W_MFC-YE06-aom" xfId="709"/>
    <cellStyle name="W_O100" xfId="710"/>
    <cellStyle name="W_Salary_09.30.04" xfId="711"/>
    <cellStyle name="W_SBR-ye08-pakpao" xfId="712"/>
    <cellStyle name="W_SCB-YE06-aom" xfId="713"/>
    <cellStyle name="W_SFT-YE06-aom" xfId="714"/>
    <cellStyle name="W_Test sale" xfId="715"/>
    <cellStyle name="W_TMFC-Q3'06aom" xfId="716"/>
    <cellStyle name="W_WT" xfId="717"/>
    <cellStyle name="Warning Text 2" xfId="718"/>
    <cellStyle name="wrap" xfId="719"/>
    <cellStyle name="Wไhrung [0]_35ERI8T2gbIEMixb4v26icuOo" xfId="720"/>
    <cellStyle name="Wไhrung_35ERI8T2gbIEMixb4v26icuOo" xfId="721"/>
    <cellStyle name="アクセント 1" xfId="722"/>
    <cellStyle name="アクセント 2" xfId="723"/>
    <cellStyle name="アクセント 3" xfId="724"/>
    <cellStyle name="アクセント 4" xfId="725"/>
    <cellStyle name="アクセント 5" xfId="726"/>
    <cellStyle name="アクセント 6" xfId="727"/>
    <cellStyle name="ｵﾒﾁ｡ﾒﾃ爼ﾗ靉ﾁ篦ｧﾋﾅﾒﾂﾁﾔｵﾔ" xfId="728"/>
    <cellStyle name="タイトル" xfId="729"/>
    <cellStyle name="チェック セル" xfId="730"/>
    <cellStyle name="どちらでもない" xfId="731"/>
    <cellStyle name="ハイパーリンク" xfId="732"/>
    <cellStyle name="メモ" xfId="733"/>
    <cellStyle name="リンク セル" xfId="734"/>
    <cellStyle name="เครื่องหมายเปอร์เซ็นต์_13 Jan'04 - Present" xfId="735"/>
    <cellStyle name="เครื่องหมายจุลภาค [0]" xfId="736"/>
    <cellStyle name="เครื่องหมายจุลภาค 2" xfId="737"/>
    <cellStyle name="เครื่องหมายจุลภาค_03-2000" xfId="738"/>
    <cellStyle name="เครื่องหมายสกุลเงิน [0]" xfId="739"/>
    <cellStyle name="เครื่องหมายสกุลเงิน_&gt;acc_bs" xfId="740"/>
    <cellStyle name="เชื่อมโยงหลายมิติ" xfId="741"/>
    <cellStyle name="ณfน๔_NTCณ๘ป๙ (2)" xfId="742"/>
    <cellStyle name="ตามการเชื่อมโยงหลายมิติ" xfId="743"/>
    <cellStyle name="น้บะภฒ_95" xfId="744"/>
    <cellStyle name="ปกติ 2" xfId="745"/>
    <cellStyle name="ปกติ_&gt;acc_bs" xfId="746"/>
    <cellStyle name="ฟ๙ศธบ๑ณปฟช (2)" xfId="747"/>
    <cellStyle name="ฤ?ธถ [0]_95" xfId="748"/>
    <cellStyle name="ฤ?ธถ_95" xfId="749"/>
    <cellStyle name="ฤธถ [0]_0e82ylkxXsZu0YORaMwizTk2E" xfId="750"/>
    <cellStyle name="ฤธถ_0e82ylkxXsZu0YORaMwizTk2E" xfId="751"/>
    <cellStyle name="ล_x000b_ศญ_ฝลฐๆฟตม๖วฅ" xfId="752"/>
    <cellStyle name="ลEญ [0]_laroux" xfId="753"/>
    <cellStyle name="ลEญ_laroux" xfId="754"/>
    <cellStyle name="ลวดลาย" xfId="755"/>
    <cellStyle name="ล๋ศญ [0]_0e82ylkxXsZu0YORaMwizTk2E" xfId="756"/>
    <cellStyle name="ล๋ศญ_0e82ylkxXsZu0YORaMwizTk2E" xfId="757"/>
    <cellStyle name="วฅมุ_4ฟ๙ฝวภ๛" xfId="758"/>
    <cellStyle name="๏W่ฤ_OVD5-05" xfId="759"/>
    <cellStyle name="ơ᪒＀＀＀＀＀＀＀＀＀＀＀＀＀＀＀＀＀＀＀＀＀＀＀＀＀＀＀＀ma_QTR94_95_1ฟ๙ศธบ๑ณปฟช (2)" xfId="760"/>
    <cellStyle name="…_x000e_&#10;ธ๎_x000c_U_x0001_ฅ_x0005_ด&#10;_x0007__x0001__x0001_" xfId="761"/>
    <cellStyle name="_x001d_๐&quot;_x000c_์๒_x000c_฿U_x0001_ญ_x0005_J_x000f__x0007__x0001__x0001_" xfId="762"/>
    <cellStyle name="_x001d_๐7_x000c_๎_x0017__x000d_เU_x0001_า_x0006_|!_x0007__x0001__x0001_" xfId="763"/>
    <cellStyle name="_x001d_๐7_x000c_๎_x0017__x000d_เU_x0001_า_x0006_!_x0007__x0001__x0001_" xfId="764"/>
    <cellStyle name="_x001d_๐๏%$ฟ&amp;_x0017__x000b__x0008_ศ_x001c__x001d__x0007__x0001__x0001_" xfId="765"/>
    <cellStyle name="_xddb0_̟ᩒb_xdddc_̟ᩢb_xde1c_̟ᩲbơ᪂bơ᪒＀＀＀＀＀＀＀＀＀＀＀＀＀＀＀＀＀＀＀＀＀＀＀＀＀＀＀＀ma_QTR94_95_1ฟ๙ศธบ๑ณปฟช (2)" xfId="766"/>
    <cellStyle name="백분율_95" xfId="767"/>
    <cellStyle name="쉼표 [0]_Doa_FS_2001" xfId="768"/>
    <cellStyle name="콤마 [0]_~0061716" xfId="769"/>
    <cellStyle name="콤마_~0061716" xfId="770"/>
    <cellStyle name="통화 [0]_12월" xfId="771"/>
    <cellStyle name="통화_12월" xfId="772"/>
    <cellStyle name="표준_1.6GB" xfId="773"/>
    <cellStyle name="一般_~4664860" xfId="774"/>
    <cellStyle name="入力" xfId="775"/>
    <cellStyle name="出力" xfId="776"/>
    <cellStyle name="千位分隔[0]_~ME00002" xfId="777"/>
    <cellStyle name="千位分隔_~ME00002" xfId="778"/>
    <cellStyle name="千分位[0]_Book2" xfId="779"/>
    <cellStyle name="千分位_AAM" xfId="780"/>
    <cellStyle name="后继超级链接" xfId="781"/>
    <cellStyle name="常规_~ME00002" xfId="782"/>
    <cellStyle name="悪い" xfId="783"/>
    <cellStyle name="普通_9409GZST" xfId="784"/>
    <cellStyle name="未定義" xfId="785"/>
    <cellStyle name="桁区切り [0.00]_(FASTチャージ) YC5 BOX用データrev.1" xfId="786"/>
    <cellStyle name="桁区切り_(FASTチャージ) YC5 BOX用データrev.1" xfId="787"/>
    <cellStyle name="標準_#4年度予算DRAFT" xfId="788"/>
    <cellStyle name="爼ﾗ靉ﾁ篦ｧﾋﾅﾒﾂﾁﾔｵﾔ" xfId="789"/>
    <cellStyle name="罫線（点線）" xfId="790"/>
    <cellStyle name="自動0#ｱﾘ" xfId="791"/>
    <cellStyle name="自動0#ﾅｼ" xfId="792"/>
    <cellStyle name="自動1#ｱﾘ" xfId="793"/>
    <cellStyle name="自動1#ﾅｼ" xfId="794"/>
    <cellStyle name="自動2#ｱﾘ" xfId="795"/>
    <cellStyle name="自動2#ﾅｼ" xfId="796"/>
    <cellStyle name="良い" xfId="797"/>
    <cellStyle name="表示済みのハイパーリンク" xfId="798"/>
    <cellStyle name="見出し 1" xfId="799"/>
    <cellStyle name="見出し 2" xfId="800"/>
    <cellStyle name="見出し 3" xfId="801"/>
    <cellStyle name="見出し 4" xfId="802"/>
    <cellStyle name="計算" xfId="803"/>
    <cellStyle name="説明文" xfId="804"/>
    <cellStyle name="警告文" xfId="805"/>
    <cellStyle name="貨幣 [0]_Book2" xfId="806"/>
    <cellStyle name="貨幣[0]_LC (2)" xfId="807"/>
    <cellStyle name="貨幣_AAM" xfId="808"/>
    <cellStyle name="货币[0]_ INVOICE" xfId="809"/>
    <cellStyle name="货币_ INVOICE" xfId="810"/>
    <cellStyle name="超级链接" xfId="811"/>
    <cellStyle name="通常0#ｱﾘ" xfId="812"/>
    <cellStyle name="通常0#ﾅｼ" xfId="813"/>
    <cellStyle name="通常1#ｱﾘ" xfId="814"/>
    <cellStyle name="通常1#ﾅｼ" xfId="815"/>
    <cellStyle name="通常2#ｱﾘ" xfId="816"/>
    <cellStyle name="通常2#ﾅｼ" xfId="817"/>
    <cellStyle name="通貨 [0.00]_BI(A)" xfId="818"/>
    <cellStyle name="通貨_BI(A)" xfId="819"/>
    <cellStyle name="集計" xfId="8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7" Type="http://schemas.openxmlformats.org/officeDocument/2006/relationships/comments" Target="../comments1.xml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6.bin"/><Relationship Id="rId4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5"/>
  <sheetViews>
    <sheetView tabSelected="1" topLeftCell="A32" zoomScale="77" zoomScaleNormal="77" zoomScaleSheetLayoutView="80" workbookViewId="0">
      <selection activeCell="Q55" sqref="Q55"/>
    </sheetView>
  </sheetViews>
  <sheetFormatPr defaultRowHeight="20.25" customHeight="1"/>
  <cols>
    <col min="1" max="1" width="29.85546875" style="2" customWidth="1"/>
    <col min="2" max="2" width="7.140625" style="21" customWidth="1"/>
    <col min="3" max="3" width="16.42578125" style="8" customWidth="1"/>
    <col min="4" max="4" width="1.42578125" style="8" customWidth="1"/>
    <col min="5" max="5" width="16.42578125" style="8" customWidth="1"/>
    <col min="6" max="6" width="1" style="8" hidden="1" customWidth="1"/>
    <col min="7" max="7" width="14.7109375" style="8" hidden="1" customWidth="1"/>
    <col min="8" max="8" width="1.140625" style="8" customWidth="1"/>
    <col min="9" max="9" width="15.140625" style="8" customWidth="1"/>
    <col min="10" max="10" width="1.140625" style="8" customWidth="1"/>
    <col min="11" max="11" width="16.42578125" style="8" customWidth="1"/>
    <col min="12" max="12" width="1.28515625" style="8" hidden="1" customWidth="1"/>
    <col min="13" max="13" width="16.7109375" style="17" hidden="1" customWidth="1"/>
    <col min="14" max="14" width="12.42578125" style="8" bestFit="1" customWidth="1"/>
    <col min="15" max="16" width="13.5703125" style="8" bestFit="1" customWidth="1"/>
    <col min="17" max="17" width="11.85546875" style="8" bestFit="1" customWidth="1"/>
    <col min="18" max="16384" width="9.140625" style="8"/>
  </cols>
  <sheetData>
    <row r="1" spans="1:18" ht="20.25" customHeight="1">
      <c r="A1" s="23" t="s">
        <v>1</v>
      </c>
    </row>
    <row r="2" spans="1:18" ht="20.25" customHeight="1">
      <c r="A2" s="24" t="s">
        <v>94</v>
      </c>
    </row>
    <row r="3" spans="1:18" ht="20.25" customHeight="1">
      <c r="A3" s="24"/>
    </row>
    <row r="4" spans="1:18" ht="20.25" customHeight="1">
      <c r="B4" s="8"/>
      <c r="C4" s="169" t="s">
        <v>2</v>
      </c>
      <c r="D4" s="169"/>
      <c r="E4" s="169"/>
      <c r="F4" s="120"/>
      <c r="G4" s="120"/>
      <c r="H4" s="25"/>
      <c r="I4" s="169" t="s">
        <v>50</v>
      </c>
      <c r="J4" s="169"/>
      <c r="K4" s="169"/>
      <c r="L4" s="120"/>
    </row>
    <row r="5" spans="1:18" ht="20.25" customHeight="1">
      <c r="B5" s="8"/>
      <c r="C5" s="169" t="s">
        <v>48</v>
      </c>
      <c r="D5" s="169"/>
      <c r="E5" s="169"/>
      <c r="F5" s="120"/>
      <c r="G5" s="120"/>
      <c r="H5" s="25"/>
      <c r="I5" s="169" t="s">
        <v>48</v>
      </c>
      <c r="J5" s="169"/>
      <c r="K5" s="169"/>
      <c r="L5" s="120"/>
    </row>
    <row r="6" spans="1:18" ht="20.25" customHeight="1">
      <c r="A6" s="24" t="s">
        <v>3</v>
      </c>
      <c r="B6" s="19" t="s">
        <v>4</v>
      </c>
      <c r="C6" s="118" t="s">
        <v>108</v>
      </c>
      <c r="D6" s="121"/>
      <c r="E6" s="118" t="s">
        <v>108</v>
      </c>
      <c r="F6" s="118"/>
      <c r="G6" s="122" t="s">
        <v>120</v>
      </c>
      <c r="H6" s="25"/>
      <c r="I6" s="118" t="s">
        <v>108</v>
      </c>
      <c r="J6" s="119"/>
      <c r="K6" s="118" t="s">
        <v>108</v>
      </c>
      <c r="L6" s="118"/>
      <c r="M6" s="122" t="s">
        <v>120</v>
      </c>
    </row>
    <row r="7" spans="1:18" ht="20.25" customHeight="1">
      <c r="A7" s="24"/>
      <c r="B7" s="19"/>
      <c r="C7" s="40" t="s">
        <v>178</v>
      </c>
      <c r="D7" s="26"/>
      <c r="E7" s="40" t="s">
        <v>142</v>
      </c>
      <c r="F7" s="40"/>
      <c r="G7" s="40" t="s">
        <v>118</v>
      </c>
      <c r="H7" s="26"/>
      <c r="I7" s="40" t="s">
        <v>178</v>
      </c>
      <c r="J7" s="26"/>
      <c r="K7" s="40" t="s">
        <v>142</v>
      </c>
      <c r="L7" s="40"/>
      <c r="M7" s="40">
        <v>2012</v>
      </c>
      <c r="R7" s="81"/>
    </row>
    <row r="8" spans="1:18" ht="15.75" hidden="1" customHeight="1">
      <c r="A8" s="24"/>
      <c r="B8" s="19"/>
      <c r="C8" s="40"/>
      <c r="D8" s="26"/>
      <c r="E8" s="172" t="s">
        <v>119</v>
      </c>
      <c r="F8" s="172"/>
      <c r="G8" s="172"/>
      <c r="H8" s="26"/>
      <c r="I8" s="40"/>
      <c r="J8" s="26"/>
      <c r="K8" s="172" t="s">
        <v>119</v>
      </c>
      <c r="L8" s="172"/>
      <c r="M8" s="172"/>
    </row>
    <row r="9" spans="1:18" ht="20.25" customHeight="1">
      <c r="A9" s="27"/>
      <c r="B9" s="19"/>
      <c r="C9" s="171" t="s">
        <v>14</v>
      </c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"/>
    </row>
    <row r="10" spans="1:18" ht="20.25" customHeight="1">
      <c r="A10" s="28" t="s">
        <v>5</v>
      </c>
      <c r="B10" s="18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8" ht="20.25" customHeight="1">
      <c r="A11" s="2" t="s">
        <v>6</v>
      </c>
      <c r="B11" s="18">
        <v>5</v>
      </c>
      <c r="C11" s="6">
        <v>2471479216</v>
      </c>
      <c r="D11" s="6"/>
      <c r="E11" s="6">
        <v>2159742606</v>
      </c>
      <c r="F11" s="6"/>
      <c r="G11" s="6">
        <v>631697701</v>
      </c>
      <c r="H11" s="6"/>
      <c r="I11" s="97">
        <v>2181898865</v>
      </c>
      <c r="J11" s="6"/>
      <c r="K11" s="97">
        <v>1944445012</v>
      </c>
      <c r="L11" s="97"/>
      <c r="M11" s="97">
        <v>572807230</v>
      </c>
    </row>
    <row r="12" spans="1:18" ht="20.25" customHeight="1">
      <c r="A12" s="2" t="s">
        <v>7</v>
      </c>
      <c r="B12" s="18" t="s">
        <v>183</v>
      </c>
      <c r="C12" s="6">
        <v>1771872448.46</v>
      </c>
      <c r="D12" s="6"/>
      <c r="E12" s="6">
        <v>2091939162</v>
      </c>
      <c r="F12" s="6"/>
      <c r="G12" s="6">
        <v>1908839848</v>
      </c>
      <c r="H12" s="6"/>
      <c r="I12" s="97">
        <v>1504702476</v>
      </c>
      <c r="J12" s="6"/>
      <c r="K12" s="97">
        <v>1851248427</v>
      </c>
      <c r="L12" s="97"/>
      <c r="M12" s="97">
        <v>1544053294</v>
      </c>
    </row>
    <row r="13" spans="1:18" ht="20.25" customHeight="1">
      <c r="A13" s="16" t="s">
        <v>114</v>
      </c>
      <c r="B13" s="18" t="s">
        <v>184</v>
      </c>
      <c r="C13" s="6">
        <v>49508923</v>
      </c>
      <c r="D13" s="6"/>
      <c r="E13" s="6">
        <v>66092057</v>
      </c>
      <c r="F13" s="6"/>
      <c r="G13" s="6">
        <v>148740664</v>
      </c>
      <c r="H13" s="6"/>
      <c r="I13" s="98">
        <v>42608467</v>
      </c>
      <c r="J13" s="6"/>
      <c r="K13" s="98">
        <v>56220136</v>
      </c>
      <c r="L13" s="98"/>
      <c r="M13" s="97">
        <v>161385946</v>
      </c>
    </row>
    <row r="14" spans="1:18" ht="20.25" customHeight="1">
      <c r="A14" s="16" t="s">
        <v>192</v>
      </c>
      <c r="B14" s="18">
        <v>4</v>
      </c>
      <c r="C14" s="6">
        <v>99612900</v>
      </c>
      <c r="D14" s="99"/>
      <c r="E14" s="6">
        <v>103572900</v>
      </c>
      <c r="F14" s="14"/>
      <c r="G14" s="6">
        <v>92073300</v>
      </c>
      <c r="H14" s="6"/>
      <c r="I14" s="97">
        <v>99612900</v>
      </c>
      <c r="J14" s="6"/>
      <c r="K14" s="97">
        <v>103572900</v>
      </c>
      <c r="L14" s="97"/>
      <c r="M14" s="97">
        <v>572073300</v>
      </c>
    </row>
    <row r="15" spans="1:18" ht="20.25" customHeight="1">
      <c r="A15" s="16" t="s">
        <v>92</v>
      </c>
      <c r="B15" s="18"/>
      <c r="C15" s="6"/>
      <c r="D15" s="99"/>
      <c r="E15" s="6"/>
      <c r="F15" s="6"/>
      <c r="G15" s="6"/>
      <c r="H15" s="6"/>
      <c r="J15" s="6"/>
      <c r="M15" s="97"/>
    </row>
    <row r="16" spans="1:18" ht="20.25" customHeight="1">
      <c r="A16" s="16" t="s">
        <v>103</v>
      </c>
      <c r="B16" s="18">
        <v>8</v>
      </c>
      <c r="C16" s="101" t="s">
        <v>0</v>
      </c>
      <c r="D16" s="99"/>
      <c r="E16" s="6">
        <v>11981119</v>
      </c>
      <c r="F16" s="6"/>
      <c r="G16" s="6">
        <v>27221318</v>
      </c>
      <c r="H16" s="6"/>
      <c r="I16" s="101" t="s">
        <v>0</v>
      </c>
      <c r="J16" s="6"/>
      <c r="K16" s="97">
        <v>11981119</v>
      </c>
      <c r="L16" s="97"/>
      <c r="M16" s="97">
        <v>27221318</v>
      </c>
    </row>
    <row r="17" spans="1:13" ht="20.25" customHeight="1">
      <c r="A17" s="142" t="s">
        <v>36</v>
      </c>
      <c r="B17" s="18">
        <v>9</v>
      </c>
      <c r="C17" s="6">
        <v>1147284680</v>
      </c>
      <c r="D17" s="6"/>
      <c r="E17" s="6">
        <v>1296993713</v>
      </c>
      <c r="F17" s="6"/>
      <c r="G17" s="6">
        <v>1053625216</v>
      </c>
      <c r="H17" s="6"/>
      <c r="I17" s="97">
        <v>701038988</v>
      </c>
      <c r="J17" s="6"/>
      <c r="K17" s="97">
        <v>870625095</v>
      </c>
      <c r="L17" s="97"/>
      <c r="M17" s="97">
        <v>610956876</v>
      </c>
    </row>
    <row r="18" spans="1:13" ht="20.25" customHeight="1">
      <c r="A18" s="2" t="s">
        <v>8</v>
      </c>
      <c r="B18" s="18">
        <v>10</v>
      </c>
      <c r="C18" s="6">
        <v>34683653</v>
      </c>
      <c r="D18" s="6"/>
      <c r="E18" s="6">
        <v>71816733</v>
      </c>
      <c r="F18" s="6"/>
      <c r="G18" s="6">
        <v>64703516</v>
      </c>
      <c r="H18" s="6"/>
      <c r="I18" s="97">
        <v>25585677</v>
      </c>
      <c r="J18" s="6"/>
      <c r="K18" s="97">
        <v>51349833</v>
      </c>
      <c r="L18" s="97"/>
      <c r="M18" s="97">
        <v>41785216</v>
      </c>
    </row>
    <row r="19" spans="1:13" ht="20.25" hidden="1" customHeight="1">
      <c r="A19" s="16" t="s">
        <v>95</v>
      </c>
      <c r="B19" s="18"/>
      <c r="C19" s="14"/>
      <c r="D19" s="6"/>
      <c r="E19" s="14"/>
      <c r="F19" s="6"/>
      <c r="G19" s="6">
        <v>282600000</v>
      </c>
      <c r="H19" s="6"/>
      <c r="I19" s="101"/>
      <c r="J19" s="6"/>
      <c r="K19" s="101"/>
      <c r="L19" s="97"/>
      <c r="M19" s="97">
        <v>282600000</v>
      </c>
    </row>
    <row r="20" spans="1:13" ht="20.25" customHeight="1">
      <c r="A20" s="13" t="s">
        <v>9</v>
      </c>
      <c r="B20" s="18"/>
      <c r="C20" s="9">
        <f>SUM(C11:C19)</f>
        <v>5574441820.46</v>
      </c>
      <c r="D20" s="100"/>
      <c r="E20" s="9">
        <f>SUM(E11:E19)</f>
        <v>5802138290</v>
      </c>
      <c r="F20" s="4"/>
      <c r="G20" s="9">
        <f>SUM(G11:G19)</f>
        <v>4209501563</v>
      </c>
      <c r="H20" s="100"/>
      <c r="I20" s="9">
        <f>SUM(I11:I19)</f>
        <v>4555447373</v>
      </c>
      <c r="J20" s="100"/>
      <c r="K20" s="9">
        <f>SUM(K11:K19)</f>
        <v>4889442522</v>
      </c>
      <c r="L20" s="4"/>
      <c r="M20" s="9">
        <f>SUM(M11:M19)</f>
        <v>3812883180</v>
      </c>
    </row>
    <row r="21" spans="1:13" ht="20.25" customHeight="1">
      <c r="A21" s="27"/>
      <c r="B21" s="18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3" ht="20.25" customHeight="1">
      <c r="A22" s="28" t="s">
        <v>10</v>
      </c>
      <c r="B22" s="18"/>
      <c r="C22" s="15"/>
      <c r="D22" s="6"/>
      <c r="E22" s="15"/>
      <c r="F22" s="15"/>
      <c r="G22" s="15"/>
      <c r="H22" s="6"/>
      <c r="I22" s="6"/>
      <c r="J22" s="6"/>
      <c r="K22" s="6"/>
      <c r="L22" s="6"/>
    </row>
    <row r="23" spans="1:13" ht="20.25" customHeight="1">
      <c r="A23" s="16" t="s">
        <v>49</v>
      </c>
      <c r="B23" s="18">
        <v>11</v>
      </c>
      <c r="C23" s="101" t="s">
        <v>0</v>
      </c>
      <c r="D23" s="6"/>
      <c r="E23" s="101" t="s">
        <v>0</v>
      </c>
      <c r="F23" s="101"/>
      <c r="G23" s="101" t="s">
        <v>0</v>
      </c>
      <c r="H23" s="6"/>
      <c r="I23" s="97">
        <v>299998000</v>
      </c>
      <c r="J23" s="6"/>
      <c r="K23" s="97">
        <v>299998000</v>
      </c>
      <c r="L23" s="97"/>
      <c r="M23" s="97">
        <v>299994000</v>
      </c>
    </row>
    <row r="24" spans="1:13" ht="20.25" customHeight="1">
      <c r="A24" s="16" t="s">
        <v>78</v>
      </c>
      <c r="B24" s="18">
        <v>12</v>
      </c>
      <c r="C24" s="101" t="s">
        <v>0</v>
      </c>
      <c r="D24" s="6"/>
      <c r="E24" s="15">
        <v>48576071</v>
      </c>
      <c r="F24" s="102"/>
      <c r="G24" s="102">
        <v>131573156</v>
      </c>
      <c r="H24" s="6"/>
      <c r="I24" s="101" t="s">
        <v>0</v>
      </c>
      <c r="J24" s="6"/>
      <c r="K24" s="97">
        <v>48576071</v>
      </c>
      <c r="L24" s="97"/>
      <c r="M24" s="97">
        <v>131573156</v>
      </c>
    </row>
    <row r="25" spans="1:13" ht="20.25" customHeight="1">
      <c r="A25" s="2" t="s">
        <v>43</v>
      </c>
      <c r="B25" s="18">
        <v>13</v>
      </c>
      <c r="C25" s="15">
        <v>2389089284</v>
      </c>
      <c r="D25" s="6"/>
      <c r="E25" s="15">
        <v>2569234939</v>
      </c>
      <c r="F25" s="6"/>
      <c r="G25" s="6">
        <v>3731935324</v>
      </c>
      <c r="H25" s="6"/>
      <c r="I25" s="97">
        <v>1623034462</v>
      </c>
      <c r="J25" s="6"/>
      <c r="K25" s="97">
        <v>1722971633</v>
      </c>
      <c r="L25" s="97"/>
      <c r="M25" s="97">
        <v>2142613204</v>
      </c>
    </row>
    <row r="26" spans="1:13" ht="20.25" customHeight="1">
      <c r="A26" s="2" t="s">
        <v>47</v>
      </c>
      <c r="B26" s="18"/>
      <c r="C26" s="15">
        <v>6186237</v>
      </c>
      <c r="D26" s="6"/>
      <c r="E26" s="15">
        <v>9445323</v>
      </c>
      <c r="F26" s="6"/>
      <c r="G26" s="6">
        <v>1801537</v>
      </c>
      <c r="H26" s="12"/>
      <c r="I26" s="97">
        <v>5690555</v>
      </c>
      <c r="J26" s="12"/>
      <c r="K26" s="97">
        <v>8591466</v>
      </c>
      <c r="L26" s="101"/>
      <c r="M26" s="101" t="s">
        <v>0</v>
      </c>
    </row>
    <row r="27" spans="1:13" ht="20.25" customHeight="1">
      <c r="A27" s="16" t="s">
        <v>124</v>
      </c>
      <c r="B27" s="18">
        <v>14</v>
      </c>
      <c r="C27" s="15">
        <v>36148308</v>
      </c>
      <c r="D27" s="6"/>
      <c r="E27" s="15">
        <v>10283372</v>
      </c>
      <c r="F27" s="6"/>
      <c r="G27" s="101" t="s">
        <v>0</v>
      </c>
      <c r="H27" s="6"/>
      <c r="I27" s="97">
        <v>17123867</v>
      </c>
      <c r="J27" s="6"/>
      <c r="K27" s="97">
        <v>10283372</v>
      </c>
      <c r="L27" s="97"/>
      <c r="M27" s="101" t="s">
        <v>0</v>
      </c>
    </row>
    <row r="28" spans="1:13" ht="20.25" customHeight="1">
      <c r="A28" s="2" t="s">
        <v>11</v>
      </c>
      <c r="B28" s="18"/>
      <c r="C28" s="15">
        <v>14640556</v>
      </c>
      <c r="D28" s="6"/>
      <c r="E28" s="15">
        <v>15387662</v>
      </c>
      <c r="F28" s="6"/>
      <c r="G28" s="102">
        <v>15858099</v>
      </c>
      <c r="H28" s="6"/>
      <c r="I28" s="97">
        <v>6375555</v>
      </c>
      <c r="J28" s="6"/>
      <c r="K28" s="97">
        <v>7231661.8799999999</v>
      </c>
      <c r="L28" s="97"/>
      <c r="M28" s="102">
        <v>14896630</v>
      </c>
    </row>
    <row r="29" spans="1:13" ht="20.25" customHeight="1">
      <c r="A29" s="13" t="s">
        <v>12</v>
      </c>
      <c r="B29" s="18"/>
      <c r="C29" s="9">
        <f>SUM(C23:C28)</f>
        <v>2446064385</v>
      </c>
      <c r="D29" s="100"/>
      <c r="E29" s="9">
        <f>SUM(E23:E28)</f>
        <v>2652927367</v>
      </c>
      <c r="F29" s="4"/>
      <c r="G29" s="9">
        <f>SUM(G23:G28)</f>
        <v>3881168116</v>
      </c>
      <c r="H29" s="100"/>
      <c r="I29" s="9">
        <f>SUM(I23:I28)</f>
        <v>1952222439</v>
      </c>
      <c r="J29" s="100"/>
      <c r="K29" s="9">
        <f>SUM(K23:K28)</f>
        <v>2097652203.8800001</v>
      </c>
      <c r="L29" s="4"/>
      <c r="M29" s="9">
        <f>SUM(M23:M28)</f>
        <v>2589076990</v>
      </c>
    </row>
    <row r="30" spans="1:13" ht="20.25" customHeight="1">
      <c r="A30" s="27"/>
      <c r="B30" s="18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3" ht="20.25" customHeight="1" thickBot="1">
      <c r="A31" s="29" t="s">
        <v>13</v>
      </c>
      <c r="B31" s="18"/>
      <c r="C31" s="11">
        <f>SUM(C20+C29)</f>
        <v>8020506205.46</v>
      </c>
      <c r="D31" s="100"/>
      <c r="E31" s="11">
        <f>SUM(E20+E29)</f>
        <v>8455065657</v>
      </c>
      <c r="F31" s="4"/>
      <c r="G31" s="11">
        <f>SUM(G20+G29)</f>
        <v>8090669679</v>
      </c>
      <c r="H31" s="100"/>
      <c r="I31" s="11">
        <f>SUM(I20+I29)</f>
        <v>6507669812</v>
      </c>
      <c r="J31" s="100"/>
      <c r="K31" s="11">
        <f>SUM(K20+K29)</f>
        <v>6987094725.8800001</v>
      </c>
      <c r="L31" s="4"/>
      <c r="M31" s="11">
        <f>SUM(M20+M29)</f>
        <v>6401960170</v>
      </c>
    </row>
    <row r="32" spans="1:13" ht="20.25" customHeight="1" thickTop="1">
      <c r="C32" s="30"/>
      <c r="D32" s="30"/>
      <c r="E32" s="30"/>
      <c r="F32" s="30"/>
      <c r="G32" s="30"/>
      <c r="H32" s="30"/>
      <c r="I32" s="30"/>
      <c r="J32" s="30"/>
      <c r="K32" s="30"/>
      <c r="L32" s="30"/>
    </row>
    <row r="33" spans="1:13" ht="20.25" customHeight="1">
      <c r="A33" s="23" t="s">
        <v>1</v>
      </c>
    </row>
    <row r="34" spans="1:13" ht="20.25" customHeight="1">
      <c r="A34" s="24" t="str">
        <f>A2</f>
        <v>Statements of financial position</v>
      </c>
    </row>
    <row r="35" spans="1:13" ht="20.25" customHeight="1">
      <c r="A35" s="24"/>
    </row>
    <row r="36" spans="1:13" ht="20.25" customHeight="1">
      <c r="B36" s="8"/>
      <c r="C36" s="169" t="s">
        <v>2</v>
      </c>
      <c r="D36" s="169"/>
      <c r="E36" s="169"/>
      <c r="F36" s="120"/>
      <c r="G36" s="120"/>
      <c r="H36" s="25"/>
      <c r="I36" s="169" t="s">
        <v>50</v>
      </c>
      <c r="J36" s="169"/>
      <c r="K36" s="169"/>
      <c r="L36" s="120"/>
    </row>
    <row r="37" spans="1:13" ht="20.25" customHeight="1">
      <c r="B37" s="8"/>
      <c r="C37" s="169" t="s">
        <v>48</v>
      </c>
      <c r="D37" s="169"/>
      <c r="E37" s="169"/>
      <c r="F37" s="120"/>
      <c r="G37" s="120"/>
      <c r="H37" s="25"/>
      <c r="I37" s="169" t="s">
        <v>48</v>
      </c>
      <c r="J37" s="169"/>
      <c r="K37" s="169"/>
      <c r="L37" s="120"/>
    </row>
    <row r="38" spans="1:13" ht="20.25" customHeight="1">
      <c r="A38" s="24" t="s">
        <v>69</v>
      </c>
      <c r="B38" s="19" t="s">
        <v>4</v>
      </c>
      <c r="C38" s="117" t="s">
        <v>108</v>
      </c>
      <c r="D38" s="123"/>
      <c r="E38" s="117" t="s">
        <v>108</v>
      </c>
      <c r="F38" s="117"/>
      <c r="G38" s="122" t="s">
        <v>120</v>
      </c>
      <c r="H38" s="25"/>
      <c r="I38" s="118" t="s">
        <v>108</v>
      </c>
      <c r="J38" s="121"/>
      <c r="K38" s="118" t="s">
        <v>108</v>
      </c>
      <c r="L38" s="119"/>
      <c r="M38" s="122" t="s">
        <v>120</v>
      </c>
    </row>
    <row r="39" spans="1:13" ht="20.25" customHeight="1">
      <c r="A39" s="24"/>
      <c r="B39" s="19"/>
      <c r="C39" s="40" t="s">
        <v>178</v>
      </c>
      <c r="D39" s="26"/>
      <c r="E39" s="40" t="s">
        <v>142</v>
      </c>
      <c r="F39" s="40"/>
      <c r="G39" s="40" t="s">
        <v>118</v>
      </c>
      <c r="H39" s="26"/>
      <c r="I39" s="40" t="s">
        <v>178</v>
      </c>
      <c r="J39" s="26"/>
      <c r="K39" s="40" t="s">
        <v>142</v>
      </c>
      <c r="L39" s="40"/>
      <c r="M39" s="40" t="s">
        <v>118</v>
      </c>
    </row>
    <row r="40" spans="1:13" ht="20.25" hidden="1" customHeight="1">
      <c r="A40" s="24"/>
      <c r="B40" s="19"/>
      <c r="C40" s="40"/>
      <c r="D40" s="26"/>
      <c r="E40" s="170" t="s">
        <v>119</v>
      </c>
      <c r="F40" s="170"/>
      <c r="G40" s="170"/>
      <c r="H40" s="26"/>
      <c r="I40" s="40"/>
      <c r="J40" s="26"/>
      <c r="K40" s="170" t="s">
        <v>119</v>
      </c>
      <c r="L40" s="170"/>
      <c r="M40" s="170"/>
    </row>
    <row r="41" spans="1:13" ht="20.25" customHeight="1">
      <c r="A41" s="27"/>
      <c r="B41" s="19"/>
      <c r="C41" s="171" t="s">
        <v>14</v>
      </c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2" spans="1:13" ht="20.25" customHeight="1">
      <c r="A42" s="28" t="s">
        <v>15</v>
      </c>
      <c r="B42" s="18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3" ht="20.25" hidden="1" customHeight="1">
      <c r="A43" s="16" t="s">
        <v>112</v>
      </c>
      <c r="B43" s="18">
        <v>19</v>
      </c>
      <c r="C43" s="101"/>
      <c r="D43" s="6"/>
      <c r="E43" s="101" t="s">
        <v>0</v>
      </c>
      <c r="F43" s="6"/>
      <c r="G43" s="101" t="s">
        <v>0</v>
      </c>
      <c r="H43" s="12"/>
      <c r="I43" s="101"/>
      <c r="J43" s="12"/>
      <c r="K43" s="101" t="s">
        <v>0</v>
      </c>
      <c r="L43" s="14"/>
      <c r="M43" s="14" t="s">
        <v>0</v>
      </c>
    </row>
    <row r="44" spans="1:13" ht="20.25" customHeight="1">
      <c r="A44" s="16" t="s">
        <v>116</v>
      </c>
      <c r="B44" s="18" t="s">
        <v>185</v>
      </c>
      <c r="C44" s="6">
        <v>1426328266</v>
      </c>
      <c r="D44" s="6"/>
      <c r="E44" s="6">
        <v>1712686679</v>
      </c>
      <c r="F44" s="6"/>
      <c r="G44" s="6">
        <v>1685407009</v>
      </c>
      <c r="H44" s="6"/>
      <c r="I44" s="6">
        <v>1161037224</v>
      </c>
      <c r="J44" s="6"/>
      <c r="K44" s="6">
        <v>1460694133</v>
      </c>
      <c r="L44" s="6"/>
      <c r="M44" s="6">
        <v>1342808130</v>
      </c>
    </row>
    <row r="45" spans="1:13" ht="20.25" customHeight="1">
      <c r="A45" s="16" t="s">
        <v>115</v>
      </c>
      <c r="B45" s="18">
        <v>17</v>
      </c>
      <c r="C45" s="6">
        <v>219741421</v>
      </c>
      <c r="D45" s="6"/>
      <c r="E45" s="6">
        <v>259599288</v>
      </c>
      <c r="F45" s="6"/>
      <c r="G45" s="6">
        <v>247958150</v>
      </c>
      <c r="H45" s="6"/>
      <c r="I45" s="6">
        <v>164864152</v>
      </c>
      <c r="J45" s="6"/>
      <c r="K45" s="6">
        <v>208233982</v>
      </c>
      <c r="L45" s="6"/>
      <c r="M45" s="6">
        <v>175000652</v>
      </c>
    </row>
    <row r="46" spans="1:13" ht="20.25" customHeight="1">
      <c r="A46" s="142" t="s">
        <v>176</v>
      </c>
      <c r="B46" s="18">
        <v>4</v>
      </c>
      <c r="C46" s="103">
        <v>6561849</v>
      </c>
      <c r="D46" s="103"/>
      <c r="E46" s="103">
        <v>25180090</v>
      </c>
      <c r="F46" s="103"/>
      <c r="G46" s="6">
        <v>210875366</v>
      </c>
      <c r="H46" s="103"/>
      <c r="I46" s="105">
        <v>4090380</v>
      </c>
      <c r="J46" s="104"/>
      <c r="K46" s="105">
        <v>19476930</v>
      </c>
      <c r="L46" s="102"/>
      <c r="M46" s="6">
        <v>99807561</v>
      </c>
    </row>
    <row r="47" spans="1:13" ht="20.25" customHeight="1">
      <c r="A47" s="16" t="s">
        <v>92</v>
      </c>
      <c r="B47" s="18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</row>
    <row r="48" spans="1:13" ht="20.25" customHeight="1">
      <c r="A48" s="16" t="s">
        <v>134</v>
      </c>
      <c r="B48" s="18">
        <v>15</v>
      </c>
      <c r="C48" s="105">
        <v>48684242</v>
      </c>
      <c r="D48" s="6"/>
      <c r="E48" s="105">
        <v>81164899</v>
      </c>
      <c r="F48" s="105"/>
      <c r="G48" s="6">
        <v>27811516</v>
      </c>
      <c r="H48" s="6"/>
      <c r="I48" s="101" t="s">
        <v>0</v>
      </c>
      <c r="J48" s="6"/>
      <c r="K48" s="105">
        <v>11228112</v>
      </c>
      <c r="L48" s="105"/>
      <c r="M48" s="14" t="s">
        <v>0</v>
      </c>
    </row>
    <row r="49" spans="1:13" ht="20.25" customHeight="1">
      <c r="A49" s="2" t="s">
        <v>44</v>
      </c>
      <c r="B49" s="18"/>
      <c r="C49" s="105">
        <v>12657327</v>
      </c>
      <c r="D49" s="6"/>
      <c r="E49" s="105">
        <v>50383982</v>
      </c>
      <c r="F49" s="105"/>
      <c r="G49" s="101" t="s">
        <v>0</v>
      </c>
      <c r="H49" s="6"/>
      <c r="I49" s="105">
        <v>12657327</v>
      </c>
      <c r="J49" s="6"/>
      <c r="K49" s="105">
        <v>49217175</v>
      </c>
      <c r="L49" s="105"/>
      <c r="M49" s="14" t="s">
        <v>0</v>
      </c>
    </row>
    <row r="50" spans="1:13" ht="20.25" customHeight="1">
      <c r="A50" s="2" t="s">
        <v>16</v>
      </c>
      <c r="B50" s="18"/>
      <c r="C50" s="6">
        <v>11731622</v>
      </c>
      <c r="D50" s="6"/>
      <c r="E50" s="6">
        <v>14117324</v>
      </c>
      <c r="F50" s="6"/>
      <c r="G50" s="6">
        <v>20644903</v>
      </c>
      <c r="H50" s="6"/>
      <c r="I50" s="6">
        <v>9828744</v>
      </c>
      <c r="J50" s="6"/>
      <c r="K50" s="6">
        <v>12253884</v>
      </c>
      <c r="L50" s="6"/>
      <c r="M50" s="6">
        <v>16192077</v>
      </c>
    </row>
    <row r="51" spans="1:13" ht="20.25" customHeight="1">
      <c r="A51" s="13" t="s">
        <v>17</v>
      </c>
      <c r="B51" s="18"/>
      <c r="C51" s="9">
        <f>SUM(C43:C50)</f>
        <v>1725704727</v>
      </c>
      <c r="D51" s="4"/>
      <c r="E51" s="9">
        <f>SUM(E43:E50)</f>
        <v>2143132262</v>
      </c>
      <c r="F51" s="4"/>
      <c r="G51" s="9">
        <f>SUM(G43:G50)</f>
        <v>2192696944</v>
      </c>
      <c r="H51" s="4"/>
      <c r="I51" s="9">
        <f>SUM(I43:I50)</f>
        <v>1352477827</v>
      </c>
      <c r="J51" s="4"/>
      <c r="K51" s="9">
        <f>SUM(K43:K50)</f>
        <v>1761104216</v>
      </c>
      <c r="L51" s="4"/>
      <c r="M51" s="9">
        <f>SUM(M43:M50)</f>
        <v>1633808420</v>
      </c>
    </row>
    <row r="52" spans="1:13" ht="20.25" customHeight="1">
      <c r="A52" s="13"/>
      <c r="B52" s="18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3" ht="20.25" customHeight="1">
      <c r="A53" s="28" t="s">
        <v>79</v>
      </c>
      <c r="B53" s="18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3" ht="20.25" customHeight="1">
      <c r="A54" s="131" t="s">
        <v>133</v>
      </c>
      <c r="B54" s="18">
        <v>15</v>
      </c>
      <c r="C54" s="106">
        <v>52695073</v>
      </c>
      <c r="D54" s="4"/>
      <c r="E54" s="106">
        <v>78522102</v>
      </c>
      <c r="F54" s="106"/>
      <c r="G54" s="106">
        <v>44516808</v>
      </c>
      <c r="H54" s="4"/>
      <c r="I54" s="165" t="s">
        <v>0</v>
      </c>
      <c r="J54" s="4"/>
      <c r="K54" s="165" t="s">
        <v>0</v>
      </c>
      <c r="L54" s="105"/>
      <c r="M54" s="14" t="s">
        <v>0</v>
      </c>
    </row>
    <row r="55" spans="1:13" ht="20.25" customHeight="1">
      <c r="A55" s="41" t="s">
        <v>80</v>
      </c>
      <c r="B55" s="18">
        <v>18</v>
      </c>
      <c r="C55" s="106">
        <v>261245099</v>
      </c>
      <c r="D55" s="4"/>
      <c r="E55" s="106">
        <v>214925823</v>
      </c>
      <c r="F55" s="106"/>
      <c r="G55" s="106">
        <v>80506109</v>
      </c>
      <c r="H55" s="4"/>
      <c r="I55" s="105">
        <v>222210164</v>
      </c>
      <c r="J55" s="4"/>
      <c r="K55" s="105">
        <v>179843179</v>
      </c>
      <c r="L55" s="106"/>
      <c r="M55" s="6">
        <v>67778383</v>
      </c>
    </row>
    <row r="56" spans="1:13" s="3" customFormat="1" ht="20.25" customHeight="1">
      <c r="A56" s="42" t="s">
        <v>81</v>
      </c>
      <c r="B56" s="43"/>
      <c r="C56" s="9">
        <f>SUM(C54:C55)</f>
        <v>313940172</v>
      </c>
      <c r="D56" s="4"/>
      <c r="E56" s="9">
        <f>SUM(E54:E55)</f>
        <v>293447925</v>
      </c>
      <c r="F56" s="4"/>
      <c r="G56" s="9">
        <f>SUM(G54:G55)</f>
        <v>125022917</v>
      </c>
      <c r="H56" s="4"/>
      <c r="I56" s="9">
        <f>SUM(I54:I55)</f>
        <v>222210164</v>
      </c>
      <c r="J56" s="4"/>
      <c r="K56" s="9">
        <f>SUM(K54:K55)</f>
        <v>179843179</v>
      </c>
      <c r="L56" s="4"/>
      <c r="M56" s="9">
        <f>SUM(M54:M55)</f>
        <v>67778383</v>
      </c>
    </row>
    <row r="57" spans="1:13" s="3" customFormat="1" ht="20.25" customHeight="1">
      <c r="A57" s="42" t="s">
        <v>82</v>
      </c>
      <c r="B57" s="43"/>
      <c r="C57" s="9">
        <f>C51+C56</f>
        <v>2039644899</v>
      </c>
      <c r="D57" s="4"/>
      <c r="E57" s="9">
        <f>E51+E56</f>
        <v>2436580187</v>
      </c>
      <c r="F57" s="4"/>
      <c r="G57" s="9">
        <f>G51+G56</f>
        <v>2317719861</v>
      </c>
      <c r="H57" s="4"/>
      <c r="I57" s="9">
        <f>I51+I56</f>
        <v>1574687991</v>
      </c>
      <c r="J57" s="4"/>
      <c r="K57" s="9">
        <f>K51+K56</f>
        <v>1940947395</v>
      </c>
      <c r="L57" s="4"/>
      <c r="M57" s="9">
        <f>M51+M56</f>
        <v>1701586803</v>
      </c>
    </row>
    <row r="58" spans="1:13" ht="20.25" customHeight="1">
      <c r="A58" s="27"/>
      <c r="B58" s="18"/>
      <c r="C58" s="107"/>
      <c r="D58" s="4"/>
      <c r="E58" s="107"/>
      <c r="F58" s="107"/>
      <c r="G58" s="107"/>
      <c r="H58" s="4"/>
      <c r="I58" s="7"/>
      <c r="J58" s="4"/>
      <c r="K58" s="7"/>
      <c r="L58" s="7"/>
    </row>
    <row r="59" spans="1:13" ht="20.25" customHeight="1">
      <c r="A59" s="28" t="s">
        <v>54</v>
      </c>
      <c r="B59" s="18"/>
      <c r="C59" s="6"/>
      <c r="D59" s="4"/>
      <c r="E59" s="6"/>
      <c r="F59" s="6"/>
      <c r="G59" s="6"/>
      <c r="H59" s="6"/>
      <c r="I59" s="6"/>
      <c r="J59" s="4"/>
      <c r="K59" s="6"/>
      <c r="L59" s="6"/>
    </row>
    <row r="60" spans="1:13" ht="20.25" customHeight="1">
      <c r="A60" s="1" t="s">
        <v>18</v>
      </c>
      <c r="B60" s="18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3" ht="20.25" customHeight="1" thickBot="1">
      <c r="A61" s="2" t="s">
        <v>19</v>
      </c>
      <c r="B61" s="18">
        <v>19</v>
      </c>
      <c r="C61" s="108">
        <v>238981000</v>
      </c>
      <c r="D61" s="6"/>
      <c r="E61" s="108">
        <v>238981000</v>
      </c>
      <c r="F61" s="7"/>
      <c r="G61" s="133">
        <v>250000000</v>
      </c>
      <c r="H61" s="6"/>
      <c r="I61" s="108">
        <v>238981000</v>
      </c>
      <c r="J61" s="6"/>
      <c r="K61" s="108">
        <v>238981000</v>
      </c>
      <c r="L61" s="7"/>
      <c r="M61" s="108">
        <v>250000000</v>
      </c>
    </row>
    <row r="62" spans="1:13" ht="20.25" customHeight="1" thickTop="1">
      <c r="A62" s="2" t="s">
        <v>20</v>
      </c>
      <c r="B62" s="18">
        <v>19</v>
      </c>
      <c r="C62" s="6">
        <v>208981000</v>
      </c>
      <c r="D62" s="6"/>
      <c r="E62" s="6">
        <v>208981000</v>
      </c>
      <c r="F62" s="6"/>
      <c r="G62" s="6">
        <v>220000000</v>
      </c>
      <c r="H62" s="6"/>
      <c r="I62" s="6">
        <v>208981000</v>
      </c>
      <c r="J62" s="6"/>
      <c r="K62" s="6">
        <v>208981000</v>
      </c>
      <c r="L62" s="6"/>
      <c r="M62" s="6">
        <v>220000000</v>
      </c>
    </row>
    <row r="63" spans="1:13" ht="20.25" hidden="1" customHeight="1">
      <c r="A63" s="2" t="s">
        <v>68</v>
      </c>
      <c r="B63" s="18">
        <v>24</v>
      </c>
      <c r="C63" s="14" t="s">
        <v>0</v>
      </c>
      <c r="D63" s="6"/>
      <c r="E63" s="14" t="s">
        <v>0</v>
      </c>
      <c r="F63" s="14"/>
      <c r="G63" s="6">
        <v>-154818400</v>
      </c>
      <c r="H63" s="6"/>
      <c r="I63" s="14"/>
      <c r="J63" s="6"/>
      <c r="K63" s="14" t="s">
        <v>0</v>
      </c>
      <c r="L63" s="14"/>
      <c r="M63" s="132">
        <v>-154818400</v>
      </c>
    </row>
    <row r="64" spans="1:13" ht="20.25" customHeight="1">
      <c r="A64" s="2" t="s">
        <v>58</v>
      </c>
      <c r="B64" s="18"/>
      <c r="C64" s="6"/>
      <c r="D64" s="6"/>
      <c r="E64" s="6"/>
      <c r="F64" s="6"/>
      <c r="G64" s="6"/>
      <c r="H64" s="6"/>
      <c r="I64" s="6"/>
      <c r="J64" s="6"/>
      <c r="K64" s="6"/>
      <c r="L64" s="6"/>
    </row>
    <row r="65" spans="1:13" ht="20.25" customHeight="1">
      <c r="A65" s="2" t="s">
        <v>59</v>
      </c>
      <c r="B65" s="18">
        <v>20</v>
      </c>
      <c r="C65" s="6">
        <v>653700000</v>
      </c>
      <c r="D65" s="6"/>
      <c r="E65" s="6">
        <v>653700000</v>
      </c>
      <c r="F65" s="6"/>
      <c r="G65" s="132">
        <v>653700000</v>
      </c>
      <c r="H65" s="6"/>
      <c r="I65" s="6">
        <v>653700000</v>
      </c>
      <c r="J65" s="6"/>
      <c r="K65" s="6">
        <v>653700000</v>
      </c>
      <c r="L65" s="6"/>
      <c r="M65" s="132">
        <v>653700000</v>
      </c>
    </row>
    <row r="66" spans="1:13" ht="20.25" customHeight="1">
      <c r="A66" s="1" t="s">
        <v>21</v>
      </c>
      <c r="B66" s="18"/>
      <c r="C66" s="6"/>
      <c r="D66" s="6"/>
      <c r="E66" s="6"/>
      <c r="F66" s="6"/>
      <c r="G66" s="6"/>
      <c r="H66" s="6"/>
      <c r="I66" s="6"/>
      <c r="J66" s="6"/>
      <c r="K66" s="6"/>
      <c r="L66" s="6"/>
    </row>
    <row r="67" spans="1:13" ht="20.25" customHeight="1">
      <c r="A67" s="1" t="s">
        <v>60</v>
      </c>
      <c r="B67" s="18"/>
      <c r="C67" s="6"/>
      <c r="D67" s="6"/>
      <c r="E67" s="6"/>
      <c r="F67" s="6"/>
      <c r="G67" s="6"/>
      <c r="H67" s="6"/>
      <c r="I67" s="6"/>
      <c r="J67" s="6"/>
      <c r="K67" s="6"/>
      <c r="L67" s="6"/>
    </row>
    <row r="68" spans="1:13" ht="20.25" customHeight="1">
      <c r="A68" s="31" t="s">
        <v>61</v>
      </c>
      <c r="B68" s="18">
        <v>20</v>
      </c>
      <c r="C68" s="6">
        <v>25000000</v>
      </c>
      <c r="D68" s="6"/>
      <c r="E68" s="6">
        <v>25000000</v>
      </c>
      <c r="F68" s="6"/>
      <c r="G68" s="132">
        <v>55000000</v>
      </c>
      <c r="H68" s="6"/>
      <c r="I68" s="6">
        <v>25000000</v>
      </c>
      <c r="J68" s="6"/>
      <c r="K68" s="6">
        <v>25000000</v>
      </c>
      <c r="L68" s="6"/>
      <c r="M68" s="6">
        <v>25000000</v>
      </c>
    </row>
    <row r="69" spans="1:13" ht="15" hidden="1">
      <c r="A69" s="32" t="s">
        <v>62</v>
      </c>
      <c r="B69" s="18">
        <v>24</v>
      </c>
      <c r="C69" s="14"/>
      <c r="D69" s="6"/>
      <c r="E69" s="14"/>
      <c r="F69" s="14"/>
      <c r="G69" s="132">
        <v>154818400</v>
      </c>
      <c r="H69" s="6"/>
      <c r="I69" s="14"/>
      <c r="J69" s="6"/>
      <c r="K69" s="14"/>
      <c r="L69" s="14"/>
      <c r="M69" s="6">
        <v>154818400</v>
      </c>
    </row>
    <row r="70" spans="1:13" ht="20.25" customHeight="1">
      <c r="A70" s="166" t="s">
        <v>32</v>
      </c>
      <c r="B70" s="18"/>
      <c r="C70" s="6">
        <f>'SH-8-11'!N51</f>
        <v>5093180306</v>
      </c>
      <c r="D70" s="6"/>
      <c r="E70" s="6">
        <f>'SH-8-11'!N26</f>
        <v>5130804470</v>
      </c>
      <c r="F70" s="6"/>
      <c r="G70" s="132">
        <f>'SH-8-11'!N13</f>
        <v>5025443551</v>
      </c>
      <c r="H70" s="6"/>
      <c r="I70" s="6">
        <f>'SH-8-11'!N102</f>
        <v>4045300820.8000002</v>
      </c>
      <c r="J70" s="6"/>
      <c r="K70" s="6">
        <f>'SH-8-11'!N76</f>
        <v>4158466331</v>
      </c>
      <c r="L70" s="6"/>
      <c r="M70" s="6">
        <f>'SH-8-11'!N65</f>
        <v>0</v>
      </c>
    </row>
    <row r="71" spans="1:13" ht="20.25" customHeight="1">
      <c r="A71" s="13" t="s">
        <v>56</v>
      </c>
      <c r="B71" s="18"/>
      <c r="C71" s="9">
        <f>SUM(C62:C70)</f>
        <v>5980861306</v>
      </c>
      <c r="D71" s="100"/>
      <c r="E71" s="9">
        <f>SUM(E62:E70)</f>
        <v>6018485470</v>
      </c>
      <c r="F71" s="4"/>
      <c r="G71" s="9">
        <f>SUM(G62:G70)</f>
        <v>5954143551</v>
      </c>
      <c r="H71" s="100"/>
      <c r="I71" s="9">
        <f>SUM(I62:I70)</f>
        <v>4932981820.8000002</v>
      </c>
      <c r="J71" s="100"/>
      <c r="K71" s="9">
        <f>SUM(K62:K70)</f>
        <v>5046147331</v>
      </c>
      <c r="L71" s="4"/>
      <c r="M71" s="9">
        <f>SUM(M62:M70)</f>
        <v>898700000</v>
      </c>
    </row>
    <row r="72" spans="1:13" ht="20.25" customHeight="1">
      <c r="A72" s="29"/>
      <c r="B72" s="18"/>
      <c r="C72" s="10"/>
      <c r="D72" s="10"/>
      <c r="E72" s="10"/>
      <c r="F72" s="10"/>
      <c r="G72" s="10"/>
      <c r="H72" s="10"/>
      <c r="I72" s="10"/>
      <c r="J72" s="10"/>
      <c r="K72" s="10"/>
      <c r="L72" s="10"/>
    </row>
    <row r="73" spans="1:13" ht="20.25" customHeight="1" thickBot="1">
      <c r="A73" s="13" t="s">
        <v>55</v>
      </c>
      <c r="C73" s="11">
        <f>C57+C71</f>
        <v>8020506205</v>
      </c>
      <c r="D73" s="100"/>
      <c r="E73" s="11">
        <f>E57+E71</f>
        <v>8455065657</v>
      </c>
      <c r="F73" s="4"/>
      <c r="G73" s="11">
        <f>G57+G71</f>
        <v>8271863412</v>
      </c>
      <c r="H73" s="100"/>
      <c r="I73" s="11">
        <f>I57+I71</f>
        <v>6507669811.8000002</v>
      </c>
      <c r="J73" s="100"/>
      <c r="K73" s="11">
        <f>K57+K71</f>
        <v>6987094726</v>
      </c>
      <c r="L73" s="4"/>
      <c r="M73" s="11">
        <f>M57+M71</f>
        <v>2600286803</v>
      </c>
    </row>
    <row r="74" spans="1:13" ht="20.25" customHeight="1" thickTop="1"/>
    <row r="75" spans="1:13" ht="20.25" customHeight="1">
      <c r="C75" s="8">
        <f>C31-C73</f>
        <v>0.46000003814697266</v>
      </c>
      <c r="E75" s="8">
        <f>E31-E73</f>
        <v>0</v>
      </c>
      <c r="G75" s="8">
        <f>G31-G73</f>
        <v>-181193733</v>
      </c>
      <c r="I75" s="8">
        <f>I31-I73</f>
        <v>0.19999980926513672</v>
      </c>
      <c r="K75" s="8">
        <f>K31-K73</f>
        <v>-0.11999988555908203</v>
      </c>
      <c r="M75" s="8">
        <f>M31-M73</f>
        <v>3801673367</v>
      </c>
    </row>
  </sheetData>
  <customSheetViews>
    <customSheetView guid="{9DFA7A7A-70E2-4CF4-BA03-6E08742C3ED3}" showPageBreaks="1" printArea="1" view="pageBreakPreview" topLeftCell="A91">
      <selection activeCell="A118" sqref="A118"/>
      <rowBreaks count="2" manualBreakCount="2">
        <brk id="33" max="16383" man="1"/>
        <brk id="75" max="16383" man="1"/>
      </rowBreaks>
      <pageMargins left="0.8" right="0.4" top="0.48" bottom="0.5" header="0.5" footer="0.5"/>
      <pageSetup paperSize="9" scale="84" firstPageNumber="3" orientation="portrait" blackAndWhite="1" useFirstPageNumber="1" r:id="rId1"/>
      <headerFooter alignWithMargins="0">
        <oddFooter>&amp;LThe accompanying notes are an integral part of these financial statements.
&amp;C&amp;P&amp;R&amp;"Times New Roman,Italic"&amp;F</oddFooter>
      </headerFooter>
    </customSheetView>
    <customSheetView guid="{869EA13B-68D2-4055-9107-5E33C3CEED68}" showPageBreaks="1" printArea="1" view="pageBreakPreview" topLeftCell="A58">
      <selection activeCell="B65" sqref="B65"/>
      <rowBreaks count="2" manualBreakCount="2">
        <brk id="34" max="16383" man="1"/>
        <brk id="77" max="16383" man="1"/>
      </rowBreaks>
      <pageMargins left="0.8" right="0.4" top="0.48" bottom="0.5" header="0.5" footer="0.5"/>
      <pageSetup paperSize="9" scale="84" firstPageNumber="3" orientation="portrait" blackAndWhite="1" useFirstPageNumber="1" r:id="rId2"/>
      <headerFooter alignWithMargins="0">
        <oddFooter>&amp;LThe accompanying notes are an integral part of these financial statements.
&amp;C&amp;P&amp;R&amp;"Times New Roman,Italic"&amp;F</oddFooter>
      </headerFooter>
    </customSheetView>
    <customSheetView guid="{6BEF8423-74F9-4D99-82F7-04256B5BC165}" showPageBreaks="1" printArea="1" view="pageBreakPreview" topLeftCell="A48">
      <selection activeCell="C57" sqref="C57"/>
      <rowBreaks count="2" manualBreakCount="2">
        <brk id="34" max="16383" man="1"/>
        <brk id="77" max="16383" man="1"/>
      </rowBreaks>
      <pageMargins left="0.8" right="0.4" top="0.48" bottom="0.5" header="0.5" footer="0.5"/>
      <pageSetup paperSize="9" scale="84" firstPageNumber="3" orientation="portrait" blackAndWhite="1" useFirstPageNumber="1" r:id="rId3"/>
      <headerFooter alignWithMargins="0">
        <oddFooter>&amp;LThe accompanying notes are an integral part of these financial statements.
&amp;C&amp;P&amp;R&amp;"Times New Roman,Italic"&amp;F</oddFooter>
      </headerFooter>
    </customSheetView>
    <customSheetView guid="{7DE45B3A-DF12-4DA0-B790-58F2D8497273}" showPageBreaks="1" printArea="1" view="pageBreakPreview" topLeftCell="A31">
      <selection activeCell="K28" sqref="K28"/>
      <rowBreaks count="2" manualBreakCount="2">
        <brk id="34" max="16383" man="1"/>
        <brk id="77" max="16383" man="1"/>
      </rowBreaks>
      <pageMargins left="0.8" right="0.4" top="0.48" bottom="0.5" header="0.5" footer="0.5"/>
      <pageSetup paperSize="9" scale="84" firstPageNumber="3" orientation="portrait" blackAndWhite="1" useFirstPageNumber="1" r:id="rId4"/>
      <headerFooter alignWithMargins="0">
        <oddFooter>&amp;LThe accompanying notes are an integral part of these financial statements.
&amp;C&amp;P&amp;R&amp;"Times New Roman,Italic"&amp;F</oddFooter>
      </headerFooter>
    </customSheetView>
  </customSheetViews>
  <mergeCells count="14">
    <mergeCell ref="I5:K5"/>
    <mergeCell ref="K8:M8"/>
    <mergeCell ref="E8:G8"/>
    <mergeCell ref="C9:M9"/>
    <mergeCell ref="C37:E37"/>
    <mergeCell ref="I37:K37"/>
    <mergeCell ref="E40:G40"/>
    <mergeCell ref="K40:M40"/>
    <mergeCell ref="C41:M41"/>
    <mergeCell ref="C4:E4"/>
    <mergeCell ref="I4:K4"/>
    <mergeCell ref="C36:E36"/>
    <mergeCell ref="I36:K36"/>
    <mergeCell ref="C5:E5"/>
  </mergeCells>
  <phoneticPr fontId="2" type="noConversion"/>
  <pageMargins left="0.7" right="0.43" top="0.48" bottom="0.5" header="0.5" footer="0.5"/>
  <pageSetup paperSize="9" scale="85" firstPageNumber="5" fitToHeight="0" orientation="portrait" blackAndWhite="1" useFirstPageNumber="1" r:id="rId5"/>
  <headerFooter alignWithMargins="0">
    <oddFooter>&amp;L&amp;12The accompanying notes are an integral part of these financial statements.
&amp;C&amp;14&amp;P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Q85"/>
  <sheetViews>
    <sheetView topLeftCell="A19" zoomScale="60" zoomScaleNormal="60" zoomScaleSheetLayoutView="90" workbookViewId="0">
      <selection activeCell="J41" sqref="J41"/>
    </sheetView>
  </sheetViews>
  <sheetFormatPr defaultRowHeight="20.25" customHeight="1"/>
  <cols>
    <col min="1" max="1" width="38" style="2" customWidth="1"/>
    <col min="2" max="2" width="7.5703125" style="21" customWidth="1"/>
    <col min="3" max="3" width="16.42578125" style="8" customWidth="1"/>
    <col min="4" max="4" width="0.85546875" style="8" customWidth="1"/>
    <col min="5" max="5" width="16.42578125" style="8" customWidth="1"/>
    <col min="6" max="6" width="0.85546875" style="8" customWidth="1"/>
    <col min="7" max="7" width="16.42578125" style="8" customWidth="1"/>
    <col min="8" max="8" width="0.85546875" style="8" customWidth="1"/>
    <col min="9" max="9" width="15.7109375" style="8" customWidth="1"/>
    <col min="10" max="10" width="16.7109375" style="17" bestFit="1" customWidth="1"/>
    <col min="11" max="11" width="15.28515625" style="8" bestFit="1" customWidth="1"/>
    <col min="12" max="12" width="16.28515625" style="8" bestFit="1" customWidth="1"/>
    <col min="13" max="13" width="15.28515625" style="8" bestFit="1" customWidth="1"/>
    <col min="14" max="14" width="16.28515625" style="8" bestFit="1" customWidth="1"/>
    <col min="15" max="15" width="15.28515625" style="8" bestFit="1" customWidth="1"/>
    <col min="16" max="16" width="16.28515625" style="8" bestFit="1" customWidth="1"/>
    <col min="17" max="17" width="15.28515625" style="8" bestFit="1" customWidth="1"/>
    <col min="18" max="16384" width="9.140625" style="8"/>
  </cols>
  <sheetData>
    <row r="1" spans="1:12" ht="20.25" customHeight="1">
      <c r="A1" s="23" t="s">
        <v>1</v>
      </c>
      <c r="B1" s="18"/>
    </row>
    <row r="2" spans="1:12" ht="20.25" customHeight="1">
      <c r="A2" s="24" t="s">
        <v>93</v>
      </c>
      <c r="B2" s="18"/>
    </row>
    <row r="3" spans="1:12" ht="20.25" customHeight="1">
      <c r="A3" s="24"/>
      <c r="B3" s="18"/>
    </row>
    <row r="4" spans="1:12" ht="20.25" customHeight="1">
      <c r="A4" s="27"/>
      <c r="B4" s="20"/>
      <c r="C4" s="169" t="s">
        <v>2</v>
      </c>
      <c r="D4" s="169"/>
      <c r="E4" s="169"/>
      <c r="F4" s="25"/>
      <c r="G4" s="169" t="s">
        <v>50</v>
      </c>
      <c r="H4" s="169"/>
      <c r="I4" s="169"/>
    </row>
    <row r="5" spans="1:12" ht="20.25" customHeight="1">
      <c r="A5" s="27"/>
      <c r="B5" s="20"/>
      <c r="C5" s="169" t="s">
        <v>48</v>
      </c>
      <c r="D5" s="169"/>
      <c r="E5" s="169"/>
      <c r="F5" s="25"/>
      <c r="G5" s="169" t="s">
        <v>48</v>
      </c>
      <c r="H5" s="169"/>
      <c r="I5" s="169"/>
    </row>
    <row r="6" spans="1:12" ht="20.25" customHeight="1">
      <c r="A6" s="27"/>
      <c r="B6" s="20"/>
      <c r="C6" s="173" t="s">
        <v>109</v>
      </c>
      <c r="D6" s="173"/>
      <c r="E6" s="173"/>
      <c r="F6" s="25"/>
      <c r="G6" s="173" t="s">
        <v>109</v>
      </c>
      <c r="H6" s="173"/>
      <c r="I6" s="173"/>
    </row>
    <row r="7" spans="1:12" ht="20.25" customHeight="1">
      <c r="A7" s="27"/>
      <c r="B7" s="19" t="s">
        <v>4</v>
      </c>
      <c r="C7" s="40" t="s">
        <v>178</v>
      </c>
      <c r="D7" s="26"/>
      <c r="E7" s="40" t="s">
        <v>142</v>
      </c>
      <c r="F7" s="26"/>
      <c r="G7" s="40" t="s">
        <v>178</v>
      </c>
      <c r="H7" s="26"/>
      <c r="I7" s="40" t="s">
        <v>142</v>
      </c>
    </row>
    <row r="8" spans="1:12" ht="20.25" customHeight="1">
      <c r="A8" s="27"/>
      <c r="B8" s="19"/>
      <c r="C8" s="171" t="s">
        <v>14</v>
      </c>
      <c r="D8" s="171"/>
      <c r="E8" s="171"/>
      <c r="F8" s="171"/>
      <c r="G8" s="171"/>
      <c r="H8" s="171"/>
      <c r="I8" s="171"/>
    </row>
    <row r="9" spans="1:12" ht="20.25" customHeight="1">
      <c r="A9" s="28" t="s">
        <v>74</v>
      </c>
      <c r="B9" s="18"/>
      <c r="C9" s="33"/>
      <c r="D9" s="33"/>
      <c r="E9" s="33"/>
      <c r="F9" s="33"/>
      <c r="G9" s="33"/>
      <c r="H9" s="33"/>
      <c r="I9" s="33"/>
    </row>
    <row r="10" spans="1:12" ht="20.25" customHeight="1">
      <c r="A10" s="1" t="s">
        <v>64</v>
      </c>
      <c r="B10" s="18" t="s">
        <v>149</v>
      </c>
      <c r="C10" s="6">
        <v>14068690948</v>
      </c>
      <c r="D10" s="6"/>
      <c r="E10" s="6">
        <v>16046266525</v>
      </c>
      <c r="F10" s="6"/>
      <c r="G10" s="6">
        <v>11353266364</v>
      </c>
      <c r="H10" s="6"/>
      <c r="I10" s="6">
        <v>13805452931</v>
      </c>
      <c r="K10" s="81"/>
    </row>
    <row r="11" spans="1:12" ht="20.25" customHeight="1">
      <c r="A11" s="1" t="s">
        <v>22</v>
      </c>
      <c r="B11" s="18" t="s">
        <v>150</v>
      </c>
      <c r="C11" s="6">
        <v>188307480</v>
      </c>
      <c r="D11" s="6"/>
      <c r="E11" s="6">
        <v>161676213</v>
      </c>
      <c r="F11" s="6"/>
      <c r="G11" s="6">
        <v>162714811</v>
      </c>
      <c r="H11" s="6"/>
      <c r="I11" s="6">
        <v>146928988</v>
      </c>
    </row>
    <row r="12" spans="1:12" ht="20.25" customHeight="1">
      <c r="A12" s="142" t="s">
        <v>146</v>
      </c>
      <c r="B12" s="18">
        <v>21</v>
      </c>
      <c r="C12" s="164" t="s">
        <v>0</v>
      </c>
      <c r="D12" s="6"/>
      <c r="E12" s="6">
        <v>11021096</v>
      </c>
      <c r="F12" s="6"/>
      <c r="G12" s="164" t="s">
        <v>0</v>
      </c>
      <c r="H12" s="6"/>
      <c r="I12" s="6">
        <v>11021096</v>
      </c>
    </row>
    <row r="13" spans="1:12" ht="20.25" customHeight="1">
      <c r="A13" s="1" t="s">
        <v>51</v>
      </c>
      <c r="B13" s="18"/>
      <c r="C13" s="164" t="s">
        <v>0</v>
      </c>
      <c r="D13" s="6"/>
      <c r="E13" s="6">
        <v>13694724</v>
      </c>
      <c r="F13" s="6"/>
      <c r="G13" s="164" t="s">
        <v>0</v>
      </c>
      <c r="H13" s="6"/>
      <c r="I13" s="6">
        <v>19558306</v>
      </c>
    </row>
    <row r="14" spans="1:12" ht="20.25" customHeight="1">
      <c r="A14" s="13" t="s">
        <v>75</v>
      </c>
      <c r="B14" s="18"/>
      <c r="C14" s="9">
        <f>SUM(C10:C13)</f>
        <v>14256998428</v>
      </c>
      <c r="D14" s="100"/>
      <c r="E14" s="9">
        <f>SUM(E10:E13)</f>
        <v>16232658558</v>
      </c>
      <c r="F14" s="100"/>
      <c r="G14" s="9">
        <f>SUM(G10:G13)</f>
        <v>11515981175</v>
      </c>
      <c r="H14" s="100"/>
      <c r="I14" s="9">
        <f>SUM(I10:I13)</f>
        <v>13982961321</v>
      </c>
      <c r="L14" s="81"/>
    </row>
    <row r="15" spans="1:12" ht="20.25" customHeight="1">
      <c r="A15" s="29"/>
      <c r="B15" s="18"/>
      <c r="C15" s="6"/>
      <c r="D15" s="6"/>
      <c r="E15" s="6"/>
      <c r="F15" s="6"/>
      <c r="G15" s="6"/>
      <c r="H15" s="6"/>
      <c r="I15" s="6"/>
    </row>
    <row r="16" spans="1:12" ht="20.25" customHeight="1">
      <c r="A16" s="28" t="s">
        <v>23</v>
      </c>
      <c r="B16" s="18"/>
      <c r="C16" s="6"/>
      <c r="D16" s="6"/>
      <c r="E16" s="6"/>
      <c r="F16" s="6"/>
      <c r="G16" s="6"/>
      <c r="H16" s="6"/>
      <c r="I16" s="6"/>
    </row>
    <row r="17" spans="1:17" ht="20.25" customHeight="1">
      <c r="A17" s="1" t="s">
        <v>63</v>
      </c>
      <c r="B17" s="18">
        <v>25</v>
      </c>
      <c r="C17" s="6">
        <v>13452527822</v>
      </c>
      <c r="D17" s="6"/>
      <c r="E17" s="6">
        <v>15061203353</v>
      </c>
      <c r="F17" s="6"/>
      <c r="G17" s="6">
        <v>10839420505</v>
      </c>
      <c r="H17" s="6"/>
      <c r="I17" s="6">
        <v>12959927509</v>
      </c>
    </row>
    <row r="18" spans="1:17" ht="20.25" customHeight="1">
      <c r="A18" s="1" t="s">
        <v>67</v>
      </c>
      <c r="B18" s="18">
        <v>25</v>
      </c>
      <c r="C18" s="6">
        <v>227624205</v>
      </c>
      <c r="D18" s="6"/>
      <c r="E18" s="6">
        <v>249415865</v>
      </c>
      <c r="F18" s="6"/>
      <c r="G18" s="6">
        <v>200908914</v>
      </c>
      <c r="H18" s="6"/>
      <c r="I18" s="6">
        <v>229853727</v>
      </c>
    </row>
    <row r="19" spans="1:17" ht="20.25" customHeight="1">
      <c r="A19" s="1" t="s">
        <v>66</v>
      </c>
      <c r="B19" s="18">
        <v>25</v>
      </c>
      <c r="C19" s="97">
        <v>277505103</v>
      </c>
      <c r="D19" s="6"/>
      <c r="E19" s="97">
        <v>271094489</v>
      </c>
      <c r="F19" s="6"/>
      <c r="G19" s="6">
        <v>233681756</v>
      </c>
      <c r="H19" s="6"/>
      <c r="I19" s="6">
        <v>229616878</v>
      </c>
      <c r="K19" s="17"/>
      <c r="L19" s="17"/>
      <c r="M19" s="17"/>
      <c r="N19" s="17"/>
      <c r="O19" s="17"/>
      <c r="P19" s="17"/>
      <c r="Q19" s="17"/>
    </row>
    <row r="20" spans="1:17" ht="15" hidden="1" customHeight="1">
      <c r="A20" s="16" t="s">
        <v>126</v>
      </c>
      <c r="B20" s="18" t="s">
        <v>127</v>
      </c>
      <c r="C20" s="12"/>
      <c r="D20" s="6"/>
      <c r="E20" s="12"/>
      <c r="F20" s="6"/>
      <c r="G20" s="12"/>
      <c r="H20" s="6"/>
      <c r="I20" s="12"/>
      <c r="K20" s="17"/>
      <c r="L20" s="17"/>
      <c r="M20" s="17"/>
      <c r="N20" s="17"/>
      <c r="O20" s="17"/>
      <c r="P20" s="17"/>
      <c r="Q20" s="17"/>
    </row>
    <row r="21" spans="1:17" ht="20.25" customHeight="1">
      <c r="A21" s="16" t="s">
        <v>70</v>
      </c>
      <c r="B21" s="128"/>
      <c r="C21" s="109">
        <v>4117075</v>
      </c>
      <c r="D21" s="15"/>
      <c r="E21" s="109">
        <v>6948236</v>
      </c>
      <c r="F21" s="15"/>
      <c r="G21" s="6">
        <v>186679</v>
      </c>
      <c r="H21" s="15"/>
      <c r="I21" s="6">
        <v>1014862</v>
      </c>
    </row>
    <row r="22" spans="1:17" ht="20.25" customHeight="1">
      <c r="A22" s="142" t="s">
        <v>186</v>
      </c>
      <c r="B22" s="128"/>
      <c r="C22" s="6">
        <v>14228762</v>
      </c>
      <c r="D22" s="15"/>
      <c r="E22" s="164" t="s">
        <v>0</v>
      </c>
      <c r="F22" s="15"/>
      <c r="G22" s="6">
        <v>23022704</v>
      </c>
      <c r="H22" s="15"/>
      <c r="I22" s="164" t="s">
        <v>0</v>
      </c>
    </row>
    <row r="23" spans="1:17" ht="20.25" customHeight="1">
      <c r="A23" s="13" t="s">
        <v>24</v>
      </c>
      <c r="B23" s="18"/>
      <c r="C23" s="9">
        <f>SUM(C17:C22)</f>
        <v>13976002967</v>
      </c>
      <c r="D23" s="100"/>
      <c r="E23" s="9">
        <f>SUM(E17:E22)</f>
        <v>15588661943</v>
      </c>
      <c r="F23" s="100"/>
      <c r="G23" s="9">
        <f>SUM(G17:G22)</f>
        <v>11297220558</v>
      </c>
      <c r="H23" s="100"/>
      <c r="I23" s="9">
        <f>SUM(I17:I22)</f>
        <v>13420412976</v>
      </c>
    </row>
    <row r="24" spans="1:17" ht="20.25" customHeight="1">
      <c r="A24" s="13"/>
      <c r="B24" s="18"/>
      <c r="C24" s="4"/>
      <c r="D24" s="100"/>
      <c r="E24" s="4"/>
      <c r="F24" s="100"/>
      <c r="G24" s="4"/>
      <c r="H24" s="100"/>
      <c r="I24" s="4"/>
    </row>
    <row r="25" spans="1:17" ht="20.25" customHeight="1">
      <c r="A25" s="3" t="s">
        <v>139</v>
      </c>
      <c r="B25" s="18"/>
      <c r="C25" s="4">
        <f t="shared" ref="C25:I25" si="0">C14-C23</f>
        <v>280995461</v>
      </c>
      <c r="D25" s="4">
        <f t="shared" si="0"/>
        <v>0</v>
      </c>
      <c r="E25" s="4">
        <f>E14-E23</f>
        <v>643996615</v>
      </c>
      <c r="F25" s="4">
        <f t="shared" si="0"/>
        <v>0</v>
      </c>
      <c r="G25" s="4">
        <f>G14-G23</f>
        <v>218760617</v>
      </c>
      <c r="H25" s="4">
        <f t="shared" si="0"/>
        <v>0</v>
      </c>
      <c r="I25" s="4">
        <f t="shared" si="0"/>
        <v>562548345</v>
      </c>
    </row>
    <row r="26" spans="1:17" ht="20.25" customHeight="1">
      <c r="A26" s="16" t="s">
        <v>136</v>
      </c>
      <c r="B26" s="18">
        <v>26</v>
      </c>
      <c r="C26" s="5">
        <v>23345490</v>
      </c>
      <c r="D26" s="6"/>
      <c r="E26" s="5">
        <v>149741374</v>
      </c>
      <c r="F26" s="7"/>
      <c r="G26" s="124">
        <v>36242720</v>
      </c>
      <c r="H26" s="6"/>
      <c r="I26" s="124">
        <v>142135073</v>
      </c>
      <c r="J26" s="8"/>
    </row>
    <row r="27" spans="1:17" ht="20.25" customHeight="1">
      <c r="A27" s="1"/>
      <c r="B27" s="129"/>
      <c r="C27" s="7"/>
      <c r="D27" s="7"/>
      <c r="E27" s="7"/>
      <c r="F27" s="7"/>
      <c r="G27" s="7"/>
      <c r="H27" s="7"/>
      <c r="I27" s="7"/>
    </row>
    <row r="28" spans="1:17" ht="20.25" customHeight="1" thickBot="1">
      <c r="A28" s="13" t="s">
        <v>138</v>
      </c>
      <c r="B28" s="18"/>
      <c r="C28" s="11">
        <f>C25-C26</f>
        <v>257649971</v>
      </c>
      <c r="D28" s="4"/>
      <c r="E28" s="11">
        <f>E25-E26</f>
        <v>494255241</v>
      </c>
      <c r="F28" s="4"/>
      <c r="G28" s="11">
        <f>G25-G26</f>
        <v>182517897</v>
      </c>
      <c r="H28" s="4"/>
      <c r="I28" s="11">
        <f>I25-I26</f>
        <v>420413272</v>
      </c>
    </row>
    <row r="29" spans="1:17" ht="20.25" customHeight="1" thickTop="1">
      <c r="A29" s="13"/>
      <c r="B29" s="18"/>
      <c r="C29" s="4"/>
      <c r="D29" s="4"/>
      <c r="E29" s="4"/>
      <c r="F29" s="4"/>
      <c r="G29" s="4"/>
      <c r="H29" s="4"/>
      <c r="I29" s="4"/>
    </row>
    <row r="30" spans="1:17" ht="20.25" customHeight="1">
      <c r="A30" s="13" t="s">
        <v>98</v>
      </c>
      <c r="B30" s="18"/>
      <c r="C30" s="110"/>
      <c r="D30" s="111"/>
      <c r="E30" s="110"/>
      <c r="F30" s="111"/>
      <c r="G30" s="110"/>
      <c r="H30" s="111"/>
      <c r="I30" s="110"/>
    </row>
    <row r="31" spans="1:17" ht="20.25" customHeight="1">
      <c r="A31" s="28" t="s">
        <v>182</v>
      </c>
      <c r="B31" s="18"/>
      <c r="C31" s="110"/>
      <c r="D31" s="111"/>
      <c r="E31" s="110"/>
      <c r="F31" s="111"/>
      <c r="G31" s="110"/>
      <c r="H31" s="111"/>
      <c r="I31" s="110"/>
    </row>
    <row r="32" spans="1:17" ht="20.25" customHeight="1">
      <c r="A32" s="16" t="s">
        <v>110</v>
      </c>
      <c r="B32" s="18">
        <v>18</v>
      </c>
      <c r="C32" s="112">
        <v>-3681330</v>
      </c>
      <c r="D32" s="111"/>
      <c r="E32" s="112">
        <v>-17914334</v>
      </c>
      <c r="F32" s="111"/>
      <c r="G32" s="112">
        <v>-3887509</v>
      </c>
      <c r="H32" s="111"/>
      <c r="I32" s="112">
        <v>-25929058</v>
      </c>
    </row>
    <row r="33" spans="1:16" ht="20.25" customHeight="1">
      <c r="A33" s="16" t="s">
        <v>123</v>
      </c>
      <c r="B33" s="18"/>
      <c r="C33" s="159">
        <v>980595</v>
      </c>
      <c r="D33" s="111"/>
      <c r="E33" s="147">
        <v>5185812</v>
      </c>
      <c r="F33" s="111"/>
      <c r="G33" s="159">
        <v>777501.799999999</v>
      </c>
      <c r="H33" s="111"/>
      <c r="I33" s="159">
        <v>5185812</v>
      </c>
    </row>
    <row r="34" spans="1:16" ht="20.25" customHeight="1">
      <c r="A34" s="13" t="s">
        <v>165</v>
      </c>
      <c r="B34" s="18"/>
      <c r="E34" s="162"/>
    </row>
    <row r="35" spans="1:16" ht="20.25" customHeight="1">
      <c r="A35" s="13" t="s">
        <v>166</v>
      </c>
      <c r="B35" s="18"/>
      <c r="C35" s="163">
        <f>SUM(C32:C33)</f>
        <v>-2700735</v>
      </c>
      <c r="D35" s="111"/>
      <c r="E35" s="163">
        <f>SUM(E32:E33)</f>
        <v>-12728522</v>
      </c>
      <c r="F35" s="111"/>
      <c r="G35" s="163">
        <f>SUM(G32:G33)</f>
        <v>-3110007.2000000011</v>
      </c>
      <c r="H35" s="111"/>
      <c r="I35" s="163">
        <f>SUM(I32:I33)</f>
        <v>-20743246</v>
      </c>
    </row>
    <row r="36" spans="1:16" ht="20.25" customHeight="1" thickBot="1">
      <c r="A36" s="13" t="s">
        <v>99</v>
      </c>
      <c r="B36" s="18"/>
      <c r="C36" s="11">
        <f>C28+C35</f>
        <v>254949236</v>
      </c>
      <c r="D36" s="4"/>
      <c r="E36" s="11">
        <f>E28+E35</f>
        <v>481526719</v>
      </c>
      <c r="F36" s="4"/>
      <c r="G36" s="11">
        <f>G28+G35</f>
        <v>179407889.80000001</v>
      </c>
      <c r="H36" s="4"/>
      <c r="I36" s="11">
        <f>I28+I35</f>
        <v>399670026</v>
      </c>
      <c r="K36" s="17"/>
      <c r="L36" s="17"/>
      <c r="M36" s="17"/>
      <c r="N36" s="17"/>
      <c r="O36" s="17"/>
      <c r="P36" s="17"/>
    </row>
    <row r="37" spans="1:16" ht="20.25" customHeight="1" thickTop="1">
      <c r="A37" s="13"/>
      <c r="B37" s="18"/>
      <c r="C37" s="113"/>
      <c r="D37" s="113"/>
      <c r="E37" s="113"/>
      <c r="F37" s="113"/>
      <c r="G37" s="113"/>
      <c r="H37" s="113"/>
      <c r="I37" s="113"/>
    </row>
    <row r="38" spans="1:16" ht="21" customHeight="1" thickBot="1">
      <c r="A38" s="13" t="s">
        <v>170</v>
      </c>
      <c r="B38" s="22" t="s">
        <v>151</v>
      </c>
      <c r="C38" s="114">
        <f>C28/20898000</f>
        <v>12.328929610489043</v>
      </c>
      <c r="D38" s="115"/>
      <c r="E38" s="114">
        <f>E28/20898000</f>
        <v>23.650839362618431</v>
      </c>
      <c r="F38" s="115"/>
      <c r="G38" s="114">
        <f>G28/20898000</f>
        <v>8.7337494975595753</v>
      </c>
      <c r="H38" s="115"/>
      <c r="I38" s="114">
        <f>I28/20898000</f>
        <v>20.117392669154942</v>
      </c>
    </row>
    <row r="39" spans="1:16" ht="20.25" customHeight="1" thickTop="1"/>
    <row r="41" spans="1:16" ht="20.25" customHeight="1">
      <c r="B41" s="135" t="s">
        <v>137</v>
      </c>
      <c r="C41" s="8">
        <v>-12749921.359999999</v>
      </c>
    </row>
    <row r="85" spans="3:3" ht="20.25" customHeight="1">
      <c r="C85" s="136"/>
    </row>
  </sheetData>
  <mergeCells count="7">
    <mergeCell ref="C8:I8"/>
    <mergeCell ref="C4:E4"/>
    <mergeCell ref="G4:I4"/>
    <mergeCell ref="C5:E5"/>
    <mergeCell ref="G5:I5"/>
    <mergeCell ref="C6:E6"/>
    <mergeCell ref="G6:I6"/>
  </mergeCells>
  <printOptions horizontalCentered="1"/>
  <pageMargins left="0.47" right="0.35" top="0.48" bottom="0.5" header="0.5" footer="0.5"/>
  <pageSetup paperSize="9" scale="80" firstPageNumber="7" orientation="portrait" blackAndWhite="1" useFirstPageNumber="1" r:id="rId1"/>
  <headerFooter alignWithMargins="0">
    <oddFooter>&amp;L&amp;12The accompanying notes are an integral part of these financial statements.
&amp;C&amp;14&amp;P</oddFooter>
  </headerFooter>
  <ignoredErrors>
    <ignoredError sqref="B13:B16 B23:B25 B27:B30 B36:B37 B33 B2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104"/>
  <sheetViews>
    <sheetView showGridLines="0" view="pageBreakPreview" topLeftCell="A74" zoomScale="80" zoomScaleNormal="30" zoomScaleSheetLayoutView="80" workbookViewId="0">
      <selection activeCell="H99" sqref="H99"/>
    </sheetView>
  </sheetViews>
  <sheetFormatPr defaultColWidth="19.5703125" defaultRowHeight="20.25" customHeight="1"/>
  <cols>
    <col min="1" max="1" width="55.5703125" style="46" customWidth="1"/>
    <col min="2" max="2" width="5.7109375" style="61" bestFit="1" customWidth="1"/>
    <col min="3" max="3" width="0.85546875" style="46" customWidth="1"/>
    <col min="4" max="4" width="14.7109375" style="46" customWidth="1"/>
    <col min="5" max="5" width="0.85546875" style="46" customWidth="1"/>
    <col min="6" max="6" width="13" style="46" hidden="1" customWidth="1"/>
    <col min="7" max="7" width="1" style="46" hidden="1" customWidth="1"/>
    <col min="8" max="8" width="14.7109375" style="46" customWidth="1"/>
    <col min="9" max="9" width="0.85546875" style="46" customWidth="1"/>
    <col min="10" max="10" width="14.7109375" style="46" customWidth="1"/>
    <col min="11" max="11" width="0.85546875" style="46" customWidth="1"/>
    <col min="12" max="12" width="13.85546875" style="46" hidden="1" customWidth="1"/>
    <col min="13" max="13" width="1" style="46" hidden="1" customWidth="1"/>
    <col min="14" max="14" width="14.42578125" style="46" bestFit="1" customWidth="1"/>
    <col min="15" max="15" width="0.85546875" style="46" customWidth="1"/>
    <col min="16" max="16" width="15.7109375" style="46" customWidth="1"/>
    <col min="17" max="16384" width="19.5703125" style="49"/>
  </cols>
  <sheetData>
    <row r="1" spans="1:16" s="60" customFormat="1" ht="20.25" customHeight="1">
      <c r="A1" s="44" t="s">
        <v>1</v>
      </c>
      <c r="B1" s="45"/>
      <c r="C1" s="44"/>
      <c r="D1" s="46"/>
      <c r="E1" s="46"/>
      <c r="F1" s="46"/>
      <c r="G1" s="46"/>
      <c r="H1" s="46"/>
      <c r="I1" s="46"/>
      <c r="J1" s="46"/>
      <c r="K1" s="46"/>
      <c r="L1" s="46"/>
      <c r="M1" s="47"/>
      <c r="N1" s="46"/>
      <c r="O1" s="47"/>
      <c r="P1" s="48"/>
    </row>
    <row r="2" spans="1:16" s="60" customFormat="1" ht="20.25" customHeight="1">
      <c r="A2" s="50" t="s">
        <v>83</v>
      </c>
      <c r="B2" s="51"/>
      <c r="C2" s="50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8"/>
    </row>
    <row r="3" spans="1:16" s="60" customFormat="1" ht="20.25" customHeight="1">
      <c r="A3" s="34"/>
      <c r="B3" s="51"/>
      <c r="C3" s="50"/>
      <c r="D3" s="46"/>
      <c r="E3" s="46"/>
      <c r="F3" s="46"/>
      <c r="G3" s="46"/>
      <c r="H3" s="46"/>
      <c r="I3" s="46"/>
      <c r="J3" s="52"/>
      <c r="K3" s="46"/>
      <c r="L3" s="46"/>
      <c r="M3" s="46"/>
      <c r="N3" s="46"/>
      <c r="O3" s="46"/>
      <c r="P3" s="46"/>
    </row>
    <row r="4" spans="1:16" s="60" customFormat="1" ht="20.25" customHeight="1">
      <c r="A4" s="50"/>
      <c r="B4" s="51"/>
      <c r="C4" s="50"/>
      <c r="D4" s="46"/>
      <c r="E4" s="46"/>
      <c r="F4" s="46"/>
      <c r="G4" s="46"/>
      <c r="H4" s="46"/>
      <c r="I4" s="46"/>
      <c r="J4" s="52"/>
      <c r="K4" s="46"/>
      <c r="L4" s="46"/>
      <c r="M4" s="46"/>
      <c r="N4" s="46"/>
      <c r="O4" s="46"/>
      <c r="P4" s="46"/>
    </row>
    <row r="5" spans="1:16" s="60" customFormat="1" ht="20.25" customHeight="1">
      <c r="A5" s="53"/>
      <c r="B5" s="54"/>
      <c r="C5" s="53"/>
      <c r="D5" s="175" t="s">
        <v>52</v>
      </c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</row>
    <row r="6" spans="1:16" s="60" customFormat="1" ht="20.25" customHeight="1">
      <c r="A6" s="53"/>
      <c r="B6" s="54"/>
      <c r="C6" s="53"/>
      <c r="D6" s="56" t="s">
        <v>25</v>
      </c>
      <c r="E6" s="56"/>
      <c r="F6" s="57"/>
      <c r="G6" s="57"/>
      <c r="H6" s="57"/>
      <c r="I6" s="57"/>
      <c r="J6" s="174" t="s">
        <v>28</v>
      </c>
      <c r="K6" s="174"/>
      <c r="L6" s="174"/>
      <c r="M6" s="174"/>
      <c r="N6" s="174"/>
      <c r="O6" s="55"/>
      <c r="P6" s="47"/>
    </row>
    <row r="7" spans="1:16" s="60" customFormat="1" ht="20.25" customHeight="1">
      <c r="A7" s="58"/>
      <c r="B7" s="54"/>
      <c r="C7" s="58"/>
      <c r="D7" s="56" t="s">
        <v>26</v>
      </c>
      <c r="E7" s="56"/>
      <c r="F7" s="56" t="s">
        <v>84</v>
      </c>
      <c r="G7" s="56"/>
      <c r="H7" s="56" t="s">
        <v>27</v>
      </c>
      <c r="I7" s="56"/>
      <c r="J7" s="56"/>
      <c r="K7" s="46"/>
      <c r="L7" s="56" t="s">
        <v>57</v>
      </c>
      <c r="M7" s="46"/>
      <c r="N7" s="46"/>
      <c r="O7" s="56"/>
      <c r="P7" s="56"/>
    </row>
    <row r="8" spans="1:16" s="60" customFormat="1" ht="20.25" customHeight="1">
      <c r="B8" s="57" t="s">
        <v>4</v>
      </c>
      <c r="C8" s="59"/>
      <c r="D8" s="56" t="s">
        <v>29</v>
      </c>
      <c r="E8" s="56"/>
      <c r="F8" s="56" t="s">
        <v>85</v>
      </c>
      <c r="G8" s="56"/>
      <c r="H8" s="56" t="s">
        <v>30</v>
      </c>
      <c r="I8" s="56"/>
      <c r="J8" s="56" t="s">
        <v>31</v>
      </c>
      <c r="K8" s="56"/>
      <c r="L8" s="56" t="s">
        <v>86</v>
      </c>
      <c r="M8" s="56"/>
      <c r="N8" s="56" t="s">
        <v>32</v>
      </c>
      <c r="O8" s="56"/>
      <c r="P8" s="56" t="s">
        <v>56</v>
      </c>
    </row>
    <row r="9" spans="1:16" s="60" customFormat="1" ht="20.25" customHeight="1">
      <c r="A9" s="60" t="s">
        <v>143</v>
      </c>
      <c r="B9" s="57"/>
      <c r="C9" s="59"/>
      <c r="D9" s="176" t="s">
        <v>14</v>
      </c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</row>
    <row r="10" spans="1:16" s="60" customFormat="1" ht="20.25" hidden="1" customHeight="1">
      <c r="A10" s="53"/>
      <c r="B10" s="57"/>
      <c r="C10" s="59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</row>
    <row r="11" spans="1:16" s="60" customFormat="1" ht="20.25" hidden="1" customHeight="1">
      <c r="A11" s="53" t="s">
        <v>132</v>
      </c>
      <c r="B11" s="54"/>
      <c r="C11" s="53"/>
      <c r="D11" s="64">
        <v>208981000</v>
      </c>
      <c r="E11" s="64"/>
      <c r="F11" s="76" t="s">
        <v>0</v>
      </c>
      <c r="G11" s="64"/>
      <c r="H11" s="64">
        <v>653700000</v>
      </c>
      <c r="I11" s="64"/>
      <c r="J11" s="64">
        <v>55000000</v>
      </c>
      <c r="K11" s="64"/>
      <c r="L11" s="76" t="s">
        <v>0</v>
      </c>
      <c r="M11" s="64"/>
      <c r="N11" s="64">
        <v>3985446395</v>
      </c>
      <c r="O11" s="64"/>
      <c r="P11" s="64">
        <f>SUM(D11:N11)</f>
        <v>4903127395</v>
      </c>
    </row>
    <row r="12" spans="1:16" s="60" customFormat="1" ht="20.25" hidden="1" customHeight="1">
      <c r="A12" s="93" t="s">
        <v>121</v>
      </c>
      <c r="B12" s="57">
        <v>4</v>
      </c>
      <c r="C12" s="53"/>
      <c r="D12" s="69" t="s">
        <v>0</v>
      </c>
      <c r="E12" s="66"/>
      <c r="F12" s="69" t="s">
        <v>0</v>
      </c>
      <c r="G12" s="66"/>
      <c r="H12" s="69" t="s">
        <v>0</v>
      </c>
      <c r="I12" s="66"/>
      <c r="J12" s="69" t="s">
        <v>0</v>
      </c>
      <c r="K12" s="66"/>
      <c r="L12" s="69" t="s">
        <v>0</v>
      </c>
      <c r="M12" s="66"/>
      <c r="N12" s="66">
        <f>-28180514-1315128+28156445</f>
        <v>-1339197</v>
      </c>
      <c r="O12" s="66"/>
      <c r="P12" s="66">
        <f>SUM(N12:O12)</f>
        <v>-1339197</v>
      </c>
    </row>
    <row r="13" spans="1:16" s="60" customFormat="1" ht="20.25" customHeight="1">
      <c r="A13" s="60" t="s">
        <v>144</v>
      </c>
      <c r="B13" s="63"/>
      <c r="D13" s="64">
        <v>208981000</v>
      </c>
      <c r="E13" s="64"/>
      <c r="F13" s="76">
        <f>F1</f>
        <v>0</v>
      </c>
      <c r="G13" s="65"/>
      <c r="H13" s="64">
        <v>653700000</v>
      </c>
      <c r="I13" s="65"/>
      <c r="J13" s="64">
        <v>25000000</v>
      </c>
      <c r="K13" s="64"/>
      <c r="L13" s="76">
        <f>L1</f>
        <v>0</v>
      </c>
      <c r="M13" s="65"/>
      <c r="N13" s="64">
        <f>4995443551+30000000</f>
        <v>5025443551</v>
      </c>
      <c r="O13" s="65"/>
      <c r="P13" s="64">
        <f>SUM(D13:N13)</f>
        <v>5913124551</v>
      </c>
    </row>
    <row r="14" spans="1:16" s="60" customFormat="1" ht="20.25" customHeight="1">
      <c r="B14" s="63"/>
      <c r="D14" s="64"/>
      <c r="E14" s="64"/>
      <c r="F14" s="64"/>
      <c r="G14" s="65"/>
      <c r="H14" s="64"/>
      <c r="I14" s="65"/>
      <c r="J14" s="64"/>
      <c r="K14" s="64"/>
      <c r="L14" s="64"/>
      <c r="M14" s="65"/>
      <c r="N14" s="64"/>
      <c r="O14" s="65"/>
      <c r="P14" s="64"/>
    </row>
    <row r="15" spans="1:16" s="60" customFormat="1" ht="20.25" customHeight="1">
      <c r="A15" s="60" t="s">
        <v>140</v>
      </c>
      <c r="B15" s="61"/>
      <c r="C15" s="46"/>
      <c r="D15" s="66"/>
      <c r="E15" s="66"/>
      <c r="F15" s="66"/>
      <c r="G15" s="67"/>
      <c r="H15" s="66"/>
      <c r="I15" s="67"/>
      <c r="J15" s="66"/>
      <c r="K15" s="66"/>
      <c r="L15" s="66"/>
      <c r="M15" s="67"/>
      <c r="N15" s="66"/>
      <c r="O15" s="67"/>
      <c r="P15" s="66"/>
    </row>
    <row r="16" spans="1:16" s="60" customFormat="1" ht="20.25" customHeight="1">
      <c r="A16" s="68" t="s">
        <v>87</v>
      </c>
      <c r="B16" s="61"/>
      <c r="C16" s="46"/>
      <c r="D16" s="66"/>
      <c r="E16" s="66"/>
      <c r="F16" s="66"/>
      <c r="G16" s="67"/>
      <c r="H16" s="66"/>
      <c r="I16" s="67"/>
      <c r="J16" s="66"/>
      <c r="K16" s="66"/>
      <c r="L16" s="66"/>
      <c r="M16" s="67"/>
      <c r="N16" s="66"/>
      <c r="O16" s="67"/>
      <c r="P16" s="66"/>
    </row>
    <row r="17" spans="1:17" s="60" customFormat="1" ht="20.25" customHeight="1">
      <c r="A17" s="62" t="s">
        <v>88</v>
      </c>
      <c r="B17" s="61">
        <v>29</v>
      </c>
      <c r="C17" s="46"/>
      <c r="D17" s="69" t="s">
        <v>0</v>
      </c>
      <c r="E17" s="66"/>
      <c r="F17" s="69" t="s">
        <v>0</v>
      </c>
      <c r="G17" s="66"/>
      <c r="H17" s="69" t="s">
        <v>0</v>
      </c>
      <c r="I17" s="66"/>
      <c r="J17" s="69" t="s">
        <v>0</v>
      </c>
      <c r="K17" s="66"/>
      <c r="L17" s="69" t="s">
        <v>0</v>
      </c>
      <c r="M17" s="66"/>
      <c r="N17" s="85">
        <v>-376165800</v>
      </c>
      <c r="O17" s="66"/>
      <c r="P17" s="85">
        <v>-376165800</v>
      </c>
    </row>
    <row r="18" spans="1:17" s="60" customFormat="1" ht="20.25" customHeight="1">
      <c r="A18" s="70" t="s">
        <v>89</v>
      </c>
      <c r="B18" s="61"/>
      <c r="C18" s="46"/>
      <c r="D18" s="73" t="s">
        <v>0</v>
      </c>
      <c r="E18" s="80"/>
      <c r="F18" s="73" t="s">
        <v>0</v>
      </c>
      <c r="G18" s="89"/>
      <c r="H18" s="73" t="s">
        <v>0</v>
      </c>
      <c r="I18" s="82"/>
      <c r="J18" s="73" t="s">
        <v>0</v>
      </c>
      <c r="K18" s="80"/>
      <c r="L18" s="73" t="s">
        <v>0</v>
      </c>
      <c r="M18" s="65"/>
      <c r="N18" s="71">
        <f>SUM(N17:N17)</f>
        <v>-376165800</v>
      </c>
      <c r="O18" s="65"/>
      <c r="P18" s="71">
        <f>SUM(P17)</f>
        <v>-376165800</v>
      </c>
    </row>
    <row r="19" spans="1:17" s="60" customFormat="1" ht="20.25" customHeight="1">
      <c r="A19" s="72" t="s">
        <v>91</v>
      </c>
      <c r="B19" s="61"/>
      <c r="C19" s="46"/>
      <c r="D19" s="73" t="str">
        <f>D18</f>
        <v>-</v>
      </c>
      <c r="E19" s="80"/>
      <c r="F19" s="73" t="str">
        <f>F18</f>
        <v>-</v>
      </c>
      <c r="G19" s="89"/>
      <c r="H19" s="73" t="s">
        <v>0</v>
      </c>
      <c r="I19" s="82"/>
      <c r="J19" s="73" t="s">
        <v>0</v>
      </c>
      <c r="K19" s="80"/>
      <c r="L19" s="73" t="s">
        <v>0</v>
      </c>
      <c r="M19" s="65"/>
      <c r="N19" s="74">
        <f>N18</f>
        <v>-376165800</v>
      </c>
      <c r="O19" s="65"/>
      <c r="P19" s="74">
        <f>P18</f>
        <v>-376165800</v>
      </c>
    </row>
    <row r="20" spans="1:17" s="60" customFormat="1" ht="20.25" customHeight="1">
      <c r="B20" s="63"/>
      <c r="D20" s="64"/>
      <c r="E20" s="64"/>
      <c r="F20" s="64"/>
      <c r="G20" s="65"/>
      <c r="H20" s="64"/>
      <c r="I20" s="65"/>
      <c r="J20" s="64"/>
      <c r="K20" s="64"/>
      <c r="L20" s="64"/>
      <c r="M20" s="65"/>
      <c r="N20" s="64"/>
      <c r="O20" s="65"/>
      <c r="P20" s="64"/>
    </row>
    <row r="21" spans="1:17" s="60" customFormat="1" ht="20.25" customHeight="1">
      <c r="A21" s="75" t="s">
        <v>100</v>
      </c>
      <c r="B21" s="63"/>
      <c r="D21" s="64"/>
      <c r="E21" s="64"/>
      <c r="F21" s="64"/>
      <c r="G21" s="65"/>
      <c r="H21" s="64"/>
      <c r="I21" s="65"/>
      <c r="J21" s="64"/>
      <c r="K21" s="64"/>
      <c r="L21" s="64"/>
      <c r="M21" s="65"/>
      <c r="N21" s="64"/>
      <c r="O21" s="65"/>
      <c r="P21" s="64"/>
    </row>
    <row r="22" spans="1:17" s="60" customFormat="1" ht="20.25" customHeight="1">
      <c r="A22" s="83" t="s">
        <v>125</v>
      </c>
      <c r="B22" s="63"/>
      <c r="D22" s="69" t="s">
        <v>0</v>
      </c>
      <c r="E22" s="47"/>
      <c r="F22" s="69" t="s">
        <v>0</v>
      </c>
      <c r="G22" s="47"/>
      <c r="H22" s="69" t="s">
        <v>0</v>
      </c>
      <c r="I22" s="47"/>
      <c r="J22" s="69" t="s">
        <v>0</v>
      </c>
      <c r="K22" s="47"/>
      <c r="L22" s="69" t="s">
        <v>0</v>
      </c>
      <c r="M22" s="67"/>
      <c r="N22" s="66">
        <f>PL!E28</f>
        <v>494255241</v>
      </c>
      <c r="O22" s="67"/>
      <c r="P22" s="66">
        <f>SUM(N22)</f>
        <v>494255241</v>
      </c>
    </row>
    <row r="23" spans="1:17" s="60" customFormat="1" ht="20.25" customHeight="1">
      <c r="A23" s="62" t="s">
        <v>90</v>
      </c>
      <c r="B23" s="63"/>
      <c r="D23" s="69" t="s">
        <v>0</v>
      </c>
      <c r="E23" s="47"/>
      <c r="F23" s="69" t="s">
        <v>0</v>
      </c>
      <c r="G23" s="47"/>
      <c r="H23" s="69" t="s">
        <v>0</v>
      </c>
      <c r="I23" s="47"/>
      <c r="J23" s="69" t="s">
        <v>0</v>
      </c>
      <c r="K23" s="47"/>
      <c r="L23" s="69" t="s">
        <v>0</v>
      </c>
      <c r="M23" s="67"/>
      <c r="N23" s="84">
        <f>PL!E32+PL!E33</f>
        <v>-12728522</v>
      </c>
      <c r="O23" s="67"/>
      <c r="P23" s="84">
        <f>SUM(N23:O23)</f>
        <v>-12728522</v>
      </c>
    </row>
    <row r="24" spans="1:17" s="60" customFormat="1" ht="20.25" customHeight="1">
      <c r="A24" s="77" t="s">
        <v>99</v>
      </c>
      <c r="B24" s="63"/>
      <c r="D24" s="73" t="s">
        <v>0</v>
      </c>
      <c r="E24" s="76">
        <f>SUM(E22:E22)</f>
        <v>0</v>
      </c>
      <c r="F24" s="73" t="s">
        <v>0</v>
      </c>
      <c r="G24" s="76">
        <f>SUM(G22:G22)</f>
        <v>0</v>
      </c>
      <c r="H24" s="73" t="s">
        <v>0</v>
      </c>
      <c r="I24" s="76">
        <f>SUM(I22:I22)</f>
        <v>0</v>
      </c>
      <c r="J24" s="73" t="s">
        <v>0</v>
      </c>
      <c r="K24" s="76">
        <f>SUM(K22:K22)</f>
        <v>0</v>
      </c>
      <c r="L24" s="73" t="s">
        <v>0</v>
      </c>
      <c r="M24" s="65"/>
      <c r="N24" s="71">
        <f>SUM(N22:N23)</f>
        <v>481526719</v>
      </c>
      <c r="O24" s="65"/>
      <c r="P24" s="71">
        <f>SUM(P22:P23)</f>
        <v>481526719</v>
      </c>
    </row>
    <row r="25" spans="1:17" s="60" customFormat="1" ht="20.25" customHeight="1">
      <c r="A25" s="78"/>
      <c r="B25" s="63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</row>
    <row r="26" spans="1:17" s="60" customFormat="1" ht="20.25" customHeight="1" thickBot="1">
      <c r="A26" s="60" t="s">
        <v>145</v>
      </c>
      <c r="B26" s="63"/>
      <c r="D26" s="79">
        <f>SUM(D13)</f>
        <v>208981000</v>
      </c>
      <c r="E26" s="64"/>
      <c r="F26" s="79">
        <f>F13</f>
        <v>0</v>
      </c>
      <c r="G26" s="65"/>
      <c r="H26" s="79">
        <f>SUM(H13)</f>
        <v>653700000</v>
      </c>
      <c r="I26" s="65"/>
      <c r="J26" s="79">
        <f>SUM(J13)</f>
        <v>25000000</v>
      </c>
      <c r="K26" s="64"/>
      <c r="L26" s="79">
        <f>L13</f>
        <v>0</v>
      </c>
      <c r="M26" s="65"/>
      <c r="N26" s="79">
        <f>SUM(N13+N19+N24)</f>
        <v>5130804470</v>
      </c>
      <c r="O26" s="65"/>
      <c r="P26" s="79">
        <f>SUM(D26:N26)</f>
        <v>6018485470</v>
      </c>
      <c r="Q26" s="94"/>
    </row>
    <row r="27" spans="1:17" s="60" customFormat="1" ht="20.25" customHeight="1" thickTop="1">
      <c r="B27" s="63"/>
      <c r="D27" s="64"/>
      <c r="E27" s="64"/>
      <c r="F27" s="64"/>
      <c r="G27" s="65"/>
      <c r="H27" s="64"/>
      <c r="I27" s="65"/>
      <c r="J27" s="64"/>
      <c r="K27" s="64"/>
      <c r="L27" s="64"/>
      <c r="M27" s="65"/>
      <c r="N27" s="64"/>
      <c r="O27" s="65"/>
      <c r="P27" s="64"/>
    </row>
    <row r="28" spans="1:17" s="60" customFormat="1" ht="20.25" customHeight="1">
      <c r="A28" s="44" t="s">
        <v>1</v>
      </c>
      <c r="B28" s="45"/>
      <c r="C28" s="44"/>
      <c r="D28" s="46"/>
      <c r="E28" s="46"/>
      <c r="F28" s="46"/>
      <c r="G28" s="46"/>
      <c r="H28" s="46"/>
      <c r="I28" s="46"/>
      <c r="J28" s="46"/>
      <c r="K28" s="46"/>
      <c r="L28" s="46"/>
      <c r="M28" s="47"/>
      <c r="N28" s="46"/>
      <c r="O28" s="47"/>
      <c r="P28" s="48"/>
    </row>
    <row r="29" spans="1:17" s="60" customFormat="1" ht="20.25" customHeight="1">
      <c r="A29" s="50" t="s">
        <v>83</v>
      </c>
      <c r="B29" s="51"/>
      <c r="C29" s="50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8"/>
    </row>
    <row r="30" spans="1:17" s="60" customFormat="1" ht="20.25" customHeight="1">
      <c r="A30" s="34"/>
      <c r="B30" s="51"/>
      <c r="C30" s="50"/>
      <c r="D30" s="46"/>
      <c r="E30" s="46"/>
      <c r="F30" s="46"/>
      <c r="G30" s="46"/>
      <c r="H30" s="46"/>
      <c r="I30" s="46"/>
      <c r="J30" s="52"/>
      <c r="K30" s="46"/>
      <c r="L30" s="46"/>
      <c r="M30" s="46"/>
      <c r="N30" s="46"/>
      <c r="O30" s="46"/>
      <c r="P30" s="46"/>
    </row>
    <row r="31" spans="1:17" s="60" customFormat="1" ht="20.25" customHeight="1">
      <c r="A31" s="50"/>
      <c r="B31" s="51"/>
      <c r="C31" s="50"/>
      <c r="D31" s="46"/>
      <c r="E31" s="46"/>
      <c r="F31" s="46"/>
      <c r="G31" s="46"/>
      <c r="H31" s="46"/>
      <c r="I31" s="46"/>
      <c r="J31" s="52"/>
      <c r="K31" s="46"/>
      <c r="L31" s="46"/>
      <c r="M31" s="46"/>
      <c r="N31" s="46"/>
      <c r="O31" s="46"/>
      <c r="P31" s="46"/>
    </row>
    <row r="32" spans="1:17" s="60" customFormat="1" ht="20.25" customHeight="1">
      <c r="A32" s="53"/>
      <c r="B32" s="54"/>
      <c r="C32" s="53"/>
      <c r="D32" s="175" t="s">
        <v>52</v>
      </c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</row>
    <row r="33" spans="1:16" s="60" customFormat="1" ht="20.25" customHeight="1">
      <c r="A33" s="53"/>
      <c r="B33" s="54"/>
      <c r="C33" s="53"/>
      <c r="D33" s="56" t="s">
        <v>25</v>
      </c>
      <c r="E33" s="56"/>
      <c r="F33" s="57"/>
      <c r="G33" s="57"/>
      <c r="H33" s="57"/>
      <c r="I33" s="57"/>
      <c r="J33" s="174" t="s">
        <v>28</v>
      </c>
      <c r="K33" s="174"/>
      <c r="L33" s="174"/>
      <c r="M33" s="174"/>
      <c r="N33" s="174"/>
      <c r="O33" s="55"/>
      <c r="P33" s="47"/>
    </row>
    <row r="34" spans="1:16" s="60" customFormat="1" ht="20.25" customHeight="1">
      <c r="A34" s="58"/>
      <c r="B34" s="54"/>
      <c r="C34" s="58"/>
      <c r="D34" s="56" t="s">
        <v>26</v>
      </c>
      <c r="E34" s="56"/>
      <c r="F34" s="56" t="s">
        <v>84</v>
      </c>
      <c r="G34" s="56"/>
      <c r="H34" s="56" t="s">
        <v>27</v>
      </c>
      <c r="I34" s="56"/>
      <c r="J34" s="46"/>
      <c r="K34" s="46"/>
      <c r="L34" s="56" t="s">
        <v>57</v>
      </c>
      <c r="M34" s="46"/>
      <c r="N34" s="46"/>
      <c r="O34" s="56"/>
      <c r="P34" s="56"/>
    </row>
    <row r="35" spans="1:16" s="60" customFormat="1" ht="20.25" customHeight="1">
      <c r="B35" s="57" t="s">
        <v>4</v>
      </c>
      <c r="C35" s="59"/>
      <c r="D35" s="56" t="s">
        <v>29</v>
      </c>
      <c r="E35" s="56"/>
      <c r="F35" s="56" t="s">
        <v>85</v>
      </c>
      <c r="G35" s="56"/>
      <c r="H35" s="56" t="s">
        <v>30</v>
      </c>
      <c r="I35" s="56"/>
      <c r="J35" s="56" t="s">
        <v>31</v>
      </c>
      <c r="K35" s="56"/>
      <c r="L35" s="56" t="s">
        <v>86</v>
      </c>
      <c r="M35" s="56"/>
      <c r="N35" s="56" t="s">
        <v>32</v>
      </c>
      <c r="O35" s="56"/>
      <c r="P35" s="56" t="s">
        <v>56</v>
      </c>
    </row>
    <row r="36" spans="1:16" s="60" customFormat="1" ht="20.25" customHeight="1">
      <c r="A36" s="60" t="s">
        <v>181</v>
      </c>
      <c r="B36" s="61"/>
      <c r="C36" s="62"/>
      <c r="D36" s="176" t="s">
        <v>14</v>
      </c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</row>
    <row r="37" spans="1:16" s="60" customFormat="1" ht="20.25" hidden="1" customHeight="1">
      <c r="B37" s="61"/>
      <c r="C37" s="62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</row>
    <row r="38" spans="1:16" s="60" customFormat="1" ht="20.25" customHeight="1">
      <c r="A38" s="60" t="s">
        <v>180</v>
      </c>
      <c r="B38" s="63"/>
      <c r="D38" s="64">
        <v>208981000</v>
      </c>
      <c r="E38" s="64"/>
      <c r="F38" s="76">
        <f>F26</f>
        <v>0</v>
      </c>
      <c r="G38" s="65"/>
      <c r="H38" s="64">
        <v>653700000</v>
      </c>
      <c r="I38" s="65"/>
      <c r="J38" s="64">
        <v>25000000</v>
      </c>
      <c r="K38" s="64"/>
      <c r="L38" s="76">
        <f>L26</f>
        <v>0</v>
      </c>
      <c r="M38" s="65"/>
      <c r="N38" s="64">
        <f>N26</f>
        <v>5130804470</v>
      </c>
      <c r="O38" s="65"/>
      <c r="P38" s="64">
        <f>SUM(D38:N38)</f>
        <v>6018485470</v>
      </c>
    </row>
    <row r="39" spans="1:16" s="60" customFormat="1" ht="20.25" customHeight="1">
      <c r="B39" s="63"/>
      <c r="D39" s="64"/>
      <c r="E39" s="64"/>
      <c r="F39" s="64"/>
      <c r="G39" s="65"/>
      <c r="H39" s="64"/>
      <c r="I39" s="65"/>
      <c r="J39" s="64"/>
      <c r="K39" s="64"/>
      <c r="L39" s="64"/>
      <c r="M39" s="65"/>
      <c r="N39" s="64"/>
      <c r="O39" s="65"/>
      <c r="P39" s="64"/>
    </row>
    <row r="40" spans="1:16" s="60" customFormat="1" ht="20.25" customHeight="1">
      <c r="A40" s="60" t="s">
        <v>140</v>
      </c>
      <c r="B40" s="61"/>
      <c r="C40" s="46"/>
      <c r="D40" s="66"/>
      <c r="E40" s="66"/>
      <c r="F40" s="66"/>
      <c r="G40" s="67"/>
      <c r="H40" s="66"/>
      <c r="I40" s="67"/>
      <c r="J40" s="66"/>
      <c r="K40" s="66"/>
      <c r="L40" s="66"/>
      <c r="M40" s="67"/>
      <c r="N40" s="66"/>
      <c r="O40" s="67"/>
      <c r="P40" s="66"/>
    </row>
    <row r="41" spans="1:16" s="60" customFormat="1" ht="20.25" customHeight="1">
      <c r="A41" s="68" t="s">
        <v>87</v>
      </c>
      <c r="B41" s="61"/>
      <c r="C41" s="46"/>
      <c r="D41" s="66"/>
      <c r="E41" s="66"/>
      <c r="F41" s="66"/>
      <c r="G41" s="67"/>
      <c r="H41" s="66"/>
      <c r="I41" s="67"/>
      <c r="J41" s="66"/>
      <c r="K41" s="66"/>
      <c r="L41" s="66"/>
      <c r="M41" s="67"/>
      <c r="N41" s="66"/>
      <c r="O41" s="67"/>
      <c r="P41" s="66"/>
    </row>
    <row r="42" spans="1:16" s="60" customFormat="1" ht="20.25" customHeight="1">
      <c r="A42" s="62" t="s">
        <v>88</v>
      </c>
      <c r="B42" s="61">
        <v>29</v>
      </c>
      <c r="C42" s="46"/>
      <c r="D42" s="69" t="s">
        <v>0</v>
      </c>
      <c r="E42" s="66"/>
      <c r="F42" s="69" t="s">
        <v>0</v>
      </c>
      <c r="G42" s="66"/>
      <c r="H42" s="69" t="s">
        <v>0</v>
      </c>
      <c r="I42" s="66"/>
      <c r="J42" s="69" t="s">
        <v>0</v>
      </c>
      <c r="K42" s="66"/>
      <c r="L42" s="69" t="s">
        <v>0</v>
      </c>
      <c r="M42" s="66"/>
      <c r="N42" s="85">
        <v>-292573400</v>
      </c>
      <c r="O42" s="66"/>
      <c r="P42" s="85">
        <f>SUM(D42:N42)</f>
        <v>-292573400</v>
      </c>
    </row>
    <row r="43" spans="1:16" s="60" customFormat="1" ht="20.25" customHeight="1">
      <c r="A43" s="70" t="s">
        <v>89</v>
      </c>
      <c r="B43" s="61"/>
      <c r="C43" s="46"/>
      <c r="D43" s="73" t="s">
        <v>0</v>
      </c>
      <c r="E43" s="80"/>
      <c r="F43" s="73" t="s">
        <v>0</v>
      </c>
      <c r="G43" s="89"/>
      <c r="H43" s="73" t="s">
        <v>0</v>
      </c>
      <c r="I43" s="82"/>
      <c r="J43" s="73" t="s">
        <v>0</v>
      </c>
      <c r="K43" s="80"/>
      <c r="L43" s="73" t="s">
        <v>0</v>
      </c>
      <c r="M43" s="65"/>
      <c r="N43" s="71">
        <f>SUM(N42:N42)</f>
        <v>-292573400</v>
      </c>
      <c r="O43" s="65"/>
      <c r="P43" s="71">
        <f>SUM(D43:N43)</f>
        <v>-292573400</v>
      </c>
    </row>
    <row r="44" spans="1:16" s="60" customFormat="1" ht="20.25" customHeight="1">
      <c r="A44" s="72" t="s">
        <v>91</v>
      </c>
      <c r="B44" s="61"/>
      <c r="C44" s="46"/>
      <c r="D44" s="73" t="str">
        <f>D43</f>
        <v>-</v>
      </c>
      <c r="E44" s="80"/>
      <c r="F44" s="73" t="str">
        <f>F43</f>
        <v>-</v>
      </c>
      <c r="G44" s="89"/>
      <c r="H44" s="73" t="s">
        <v>0</v>
      </c>
      <c r="I44" s="82"/>
      <c r="J44" s="73" t="s">
        <v>0</v>
      </c>
      <c r="K44" s="80"/>
      <c r="L44" s="73" t="s">
        <v>0</v>
      </c>
      <c r="M44" s="65"/>
      <c r="N44" s="74">
        <f>N43</f>
        <v>-292573400</v>
      </c>
      <c r="O44" s="65"/>
      <c r="P44" s="74">
        <f>SUM(D44:N44)</f>
        <v>-292573400</v>
      </c>
    </row>
    <row r="45" spans="1:16" s="60" customFormat="1" ht="20.25" customHeight="1">
      <c r="B45" s="63"/>
      <c r="D45" s="64"/>
      <c r="E45" s="64"/>
      <c r="F45" s="64"/>
      <c r="G45" s="65"/>
      <c r="H45" s="64"/>
      <c r="I45" s="65"/>
      <c r="J45" s="64"/>
      <c r="K45" s="64"/>
      <c r="L45" s="64"/>
      <c r="M45" s="65"/>
      <c r="N45" s="64"/>
      <c r="O45" s="65"/>
      <c r="P45" s="64"/>
    </row>
    <row r="46" spans="1:16" s="60" customFormat="1" ht="20.25" customHeight="1">
      <c r="A46" s="75" t="s">
        <v>100</v>
      </c>
      <c r="B46" s="63"/>
      <c r="D46" s="64"/>
      <c r="E46" s="64"/>
      <c r="F46" s="64"/>
      <c r="G46" s="65"/>
      <c r="H46" s="64"/>
      <c r="I46" s="65"/>
      <c r="J46" s="64"/>
      <c r="K46" s="64"/>
      <c r="L46" s="64"/>
      <c r="M46" s="65"/>
      <c r="N46" s="64"/>
      <c r="O46" s="65"/>
      <c r="P46" s="64"/>
    </row>
    <row r="47" spans="1:16" s="60" customFormat="1" ht="20.25" customHeight="1">
      <c r="A47" s="83" t="s">
        <v>125</v>
      </c>
      <c r="B47" s="63"/>
      <c r="D47" s="69" t="s">
        <v>0</v>
      </c>
      <c r="E47" s="47"/>
      <c r="F47" s="69" t="s">
        <v>0</v>
      </c>
      <c r="G47" s="47"/>
      <c r="H47" s="69" t="s">
        <v>0</v>
      </c>
      <c r="I47" s="47"/>
      <c r="J47" s="69" t="s">
        <v>0</v>
      </c>
      <c r="K47" s="47"/>
      <c r="L47" s="69" t="s">
        <v>0</v>
      </c>
      <c r="M47" s="67"/>
      <c r="N47" s="66">
        <f>PL!C28</f>
        <v>257649971</v>
      </c>
      <c r="O47" s="67"/>
      <c r="P47" s="66">
        <f>SUM(D47:N47)</f>
        <v>257649971</v>
      </c>
    </row>
    <row r="48" spans="1:16" s="60" customFormat="1" ht="20.25" customHeight="1">
      <c r="A48" s="62" t="s">
        <v>90</v>
      </c>
      <c r="B48" s="63"/>
      <c r="D48" s="69" t="s">
        <v>0</v>
      </c>
      <c r="E48" s="47"/>
      <c r="F48" s="69" t="s">
        <v>0</v>
      </c>
      <c r="G48" s="47"/>
      <c r="H48" s="69" t="s">
        <v>0</v>
      </c>
      <c r="I48" s="47"/>
      <c r="J48" s="69" t="s">
        <v>0</v>
      </c>
      <c r="K48" s="47"/>
      <c r="L48" s="69" t="s">
        <v>0</v>
      </c>
      <c r="M48" s="67"/>
      <c r="N48" s="84">
        <f>PL!C32+PL!C33</f>
        <v>-2700735</v>
      </c>
      <c r="O48" s="67"/>
      <c r="P48" s="84">
        <f>N48</f>
        <v>-2700735</v>
      </c>
    </row>
    <row r="49" spans="1:17" s="60" customFormat="1" ht="20.25" customHeight="1">
      <c r="A49" s="77" t="s">
        <v>99</v>
      </c>
      <c r="B49" s="63"/>
      <c r="D49" s="73" t="s">
        <v>0</v>
      </c>
      <c r="E49" s="76">
        <f>SUM(E47:E47)</f>
        <v>0</v>
      </c>
      <c r="F49" s="73" t="s">
        <v>0</v>
      </c>
      <c r="G49" s="76">
        <f>SUM(G47:G47)</f>
        <v>0</v>
      </c>
      <c r="H49" s="73" t="s">
        <v>0</v>
      </c>
      <c r="I49" s="76">
        <f>SUM(I47:I47)</f>
        <v>0</v>
      </c>
      <c r="J49" s="73" t="s">
        <v>0</v>
      </c>
      <c r="K49" s="76">
        <f>SUM(K47:K47)</f>
        <v>0</v>
      </c>
      <c r="L49" s="73" t="s">
        <v>0</v>
      </c>
      <c r="M49" s="65"/>
      <c r="N49" s="71">
        <f>SUM(N47:N48)</f>
        <v>254949236</v>
      </c>
      <c r="O49" s="65"/>
      <c r="P49" s="71">
        <f>SUM(P47:P48)</f>
        <v>254949236</v>
      </c>
    </row>
    <row r="50" spans="1:17" s="60" customFormat="1" ht="20.25" customHeight="1">
      <c r="A50" s="78"/>
      <c r="B50" s="63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</row>
    <row r="51" spans="1:17" s="60" customFormat="1" ht="20.25" customHeight="1" thickBot="1">
      <c r="A51" s="60" t="s">
        <v>179</v>
      </c>
      <c r="B51" s="63"/>
      <c r="D51" s="79">
        <f>D38</f>
        <v>208981000</v>
      </c>
      <c r="E51" s="64"/>
      <c r="F51" s="79">
        <f>F38</f>
        <v>0</v>
      </c>
      <c r="G51" s="65"/>
      <c r="H51" s="79">
        <f>H38</f>
        <v>653700000</v>
      </c>
      <c r="I51" s="65"/>
      <c r="J51" s="79">
        <f>J38</f>
        <v>25000000</v>
      </c>
      <c r="K51" s="64"/>
      <c r="L51" s="79">
        <f>L38</f>
        <v>0</v>
      </c>
      <c r="M51" s="65"/>
      <c r="N51" s="79">
        <f>SUM(N38+N44+N49)</f>
        <v>5093180306</v>
      </c>
      <c r="O51" s="65"/>
      <c r="P51" s="79">
        <f>SUM(D51:N51)</f>
        <v>5980861306</v>
      </c>
      <c r="Q51" s="94"/>
    </row>
    <row r="52" spans="1:17" s="60" customFormat="1" ht="20.25" customHeight="1" thickTop="1">
      <c r="B52" s="63"/>
      <c r="D52" s="64"/>
      <c r="E52" s="64"/>
      <c r="F52" s="64"/>
      <c r="G52" s="65"/>
      <c r="H52" s="64"/>
      <c r="I52" s="65"/>
      <c r="J52" s="64"/>
      <c r="K52" s="64"/>
      <c r="L52" s="64"/>
      <c r="M52" s="65"/>
      <c r="N52" s="64"/>
      <c r="O52" s="65"/>
      <c r="P52" s="64"/>
    </row>
    <row r="53" spans="1:17" ht="20.25" customHeight="1">
      <c r="A53" s="44" t="s">
        <v>1</v>
      </c>
      <c r="B53" s="45"/>
      <c r="C53" s="44"/>
      <c r="K53" s="47"/>
      <c r="L53" s="93" t="s">
        <v>113</v>
      </c>
      <c r="M53" s="47"/>
      <c r="O53" s="47"/>
      <c r="P53" s="95"/>
    </row>
    <row r="54" spans="1:17" ht="20.25" customHeight="1">
      <c r="A54" s="50" t="s">
        <v>83</v>
      </c>
      <c r="B54" s="51"/>
      <c r="C54" s="50"/>
      <c r="P54" s="48"/>
    </row>
    <row r="55" spans="1:17" ht="20.25" customHeight="1">
      <c r="A55" s="34"/>
      <c r="B55" s="51"/>
      <c r="C55" s="50"/>
    </row>
    <row r="56" spans="1:17" ht="20.25" customHeight="1">
      <c r="A56" s="50"/>
      <c r="B56" s="51"/>
      <c r="C56" s="50"/>
    </row>
    <row r="57" spans="1:17" ht="20.25" customHeight="1">
      <c r="A57" s="53"/>
      <c r="B57" s="54"/>
      <c r="C57" s="53"/>
      <c r="D57" s="175" t="s">
        <v>53</v>
      </c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</row>
    <row r="58" spans="1:17" ht="20.25" customHeight="1">
      <c r="A58" s="53"/>
      <c r="B58" s="54"/>
      <c r="C58" s="53"/>
      <c r="D58" s="56" t="s">
        <v>25</v>
      </c>
      <c r="E58" s="55"/>
      <c r="F58" s="176"/>
      <c r="G58" s="176"/>
      <c r="H58" s="176"/>
      <c r="I58" s="57"/>
      <c r="J58" s="174" t="s">
        <v>28</v>
      </c>
      <c r="K58" s="174"/>
      <c r="L58" s="174"/>
      <c r="M58" s="174"/>
      <c r="N58" s="174"/>
      <c r="O58" s="54"/>
      <c r="P58" s="47"/>
    </row>
    <row r="59" spans="1:17" ht="20.25" customHeight="1">
      <c r="A59" s="58"/>
      <c r="B59" s="54"/>
      <c r="C59" s="58"/>
      <c r="D59" s="56" t="s">
        <v>26</v>
      </c>
      <c r="E59" s="56"/>
      <c r="F59" s="56" t="s">
        <v>84</v>
      </c>
      <c r="G59" s="56"/>
      <c r="H59" s="56" t="s">
        <v>27</v>
      </c>
      <c r="I59" s="56"/>
      <c r="J59" s="59"/>
      <c r="K59" s="59"/>
      <c r="L59" s="59" t="s">
        <v>57</v>
      </c>
      <c r="M59" s="59"/>
      <c r="N59" s="59"/>
      <c r="O59" s="56"/>
      <c r="P59" s="56"/>
    </row>
    <row r="60" spans="1:17" ht="20.25" customHeight="1">
      <c r="A60" s="60"/>
      <c r="B60" s="57" t="s">
        <v>4</v>
      </c>
      <c r="C60" s="59"/>
      <c r="D60" s="56" t="s">
        <v>29</v>
      </c>
      <c r="E60" s="56"/>
      <c r="F60" s="56" t="s">
        <v>85</v>
      </c>
      <c r="G60" s="56"/>
      <c r="H60" s="56" t="s">
        <v>30</v>
      </c>
      <c r="I60" s="56"/>
      <c r="J60" s="56" t="s">
        <v>31</v>
      </c>
      <c r="K60" s="56"/>
      <c r="L60" s="56" t="s">
        <v>86</v>
      </c>
      <c r="M60" s="56"/>
      <c r="N60" s="56" t="s">
        <v>32</v>
      </c>
      <c r="O60" s="56"/>
      <c r="P60" s="56" t="s">
        <v>56</v>
      </c>
    </row>
    <row r="61" spans="1:17" ht="20.25" customHeight="1">
      <c r="A61" s="60" t="s">
        <v>143</v>
      </c>
      <c r="C61" s="62"/>
      <c r="D61" s="176" t="s">
        <v>14</v>
      </c>
      <c r="E61" s="176"/>
      <c r="F61" s="176"/>
      <c r="G61" s="176"/>
      <c r="H61" s="176"/>
      <c r="I61" s="176"/>
      <c r="J61" s="176"/>
      <c r="K61" s="176"/>
      <c r="L61" s="176"/>
      <c r="M61" s="176"/>
      <c r="N61" s="176"/>
      <c r="O61" s="176"/>
      <c r="P61" s="176"/>
    </row>
    <row r="62" spans="1:17" ht="20.25" hidden="1" customHeight="1">
      <c r="C62" s="62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</row>
    <row r="63" spans="1:17" ht="20.25" customHeight="1">
      <c r="A63" s="60" t="s">
        <v>144</v>
      </c>
      <c r="B63" s="63"/>
      <c r="C63" s="60"/>
      <c r="D63" s="64">
        <v>208981000</v>
      </c>
      <c r="E63" s="64"/>
      <c r="F63" s="76">
        <f>F52</f>
        <v>0</v>
      </c>
      <c r="G63" s="64"/>
      <c r="H63" s="64">
        <v>653700000</v>
      </c>
      <c r="I63" s="64"/>
      <c r="J63" s="64">
        <v>25000000</v>
      </c>
      <c r="K63" s="64"/>
      <c r="L63" s="76">
        <f>L52</f>
        <v>0</v>
      </c>
      <c r="M63" s="64"/>
      <c r="N63" s="64">
        <v>4134962105</v>
      </c>
      <c r="O63" s="64"/>
      <c r="P63" s="64">
        <f>SUM(D63:N63)</f>
        <v>5022643105</v>
      </c>
      <c r="Q63" s="125"/>
    </row>
    <row r="64" spans="1:17" ht="20.25" hidden="1" customHeight="1">
      <c r="A64" s="77"/>
      <c r="B64" s="63"/>
      <c r="C64" s="60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</row>
    <row r="65" spans="1:17" ht="20.25" hidden="1" customHeight="1">
      <c r="A65" s="60" t="s">
        <v>140</v>
      </c>
      <c r="D65" s="66"/>
      <c r="E65" s="66"/>
      <c r="F65" s="66"/>
      <c r="G65" s="67"/>
      <c r="H65" s="66"/>
      <c r="I65" s="67"/>
      <c r="J65" s="66"/>
      <c r="K65" s="66"/>
      <c r="L65" s="66"/>
      <c r="M65" s="67"/>
      <c r="N65" s="66"/>
      <c r="O65" s="67"/>
      <c r="P65" s="66"/>
    </row>
    <row r="66" spans="1:17" ht="20.25" customHeight="1">
      <c r="A66" s="68" t="s">
        <v>87</v>
      </c>
      <c r="D66" s="66"/>
      <c r="E66" s="66"/>
      <c r="F66" s="66"/>
      <c r="G66" s="67"/>
      <c r="H66" s="66"/>
      <c r="I66" s="67"/>
      <c r="J66" s="66"/>
      <c r="K66" s="66"/>
      <c r="L66" s="66"/>
      <c r="M66" s="67"/>
      <c r="N66" s="66"/>
      <c r="O66" s="67"/>
      <c r="P66" s="66"/>
    </row>
    <row r="67" spans="1:17" ht="20.25" customHeight="1">
      <c r="A67" s="62" t="s">
        <v>88</v>
      </c>
      <c r="B67" s="61">
        <v>29</v>
      </c>
      <c r="D67" s="69" t="s">
        <v>0</v>
      </c>
      <c r="E67" s="66"/>
      <c r="F67" s="69" t="s">
        <v>0</v>
      </c>
      <c r="G67" s="66"/>
      <c r="H67" s="69" t="s">
        <v>0</v>
      </c>
      <c r="I67" s="66"/>
      <c r="J67" s="69" t="s">
        <v>0</v>
      </c>
      <c r="K67" s="66"/>
      <c r="L67" s="69" t="s">
        <v>0</v>
      </c>
      <c r="M67" s="66"/>
      <c r="N67" s="85">
        <v>-376165800</v>
      </c>
      <c r="O67" s="66"/>
      <c r="P67" s="116">
        <f>SUM(D67:N67)</f>
        <v>-376165800</v>
      </c>
    </row>
    <row r="68" spans="1:17" ht="20.25" customHeight="1">
      <c r="A68" s="70" t="s">
        <v>89</v>
      </c>
      <c r="D68" s="73" t="s">
        <v>0</v>
      </c>
      <c r="E68" s="80"/>
      <c r="F68" s="73" t="s">
        <v>0</v>
      </c>
      <c r="G68" s="65"/>
      <c r="H68" s="73" t="s">
        <v>0</v>
      </c>
      <c r="I68" s="65"/>
      <c r="J68" s="73" t="s">
        <v>0</v>
      </c>
      <c r="K68" s="64"/>
      <c r="L68" s="73" t="s">
        <v>0</v>
      </c>
      <c r="M68" s="65"/>
      <c r="N68" s="74">
        <f>SUM(N67:N67)</f>
        <v>-376165800</v>
      </c>
      <c r="O68" s="65"/>
      <c r="P68" s="87">
        <f>SUM(D68:N68)</f>
        <v>-376165800</v>
      </c>
    </row>
    <row r="69" spans="1:17" ht="20.25" customHeight="1">
      <c r="A69" s="72" t="s">
        <v>91</v>
      </c>
      <c r="D69" s="73" t="s">
        <v>0</v>
      </c>
      <c r="E69" s="80"/>
      <c r="F69" s="73" t="s">
        <v>0</v>
      </c>
      <c r="G69" s="65"/>
      <c r="H69" s="73" t="s">
        <v>0</v>
      </c>
      <c r="I69" s="65"/>
      <c r="J69" s="73" t="s">
        <v>0</v>
      </c>
      <c r="K69" s="64"/>
      <c r="L69" s="73" t="s">
        <v>0</v>
      </c>
      <c r="M69" s="65"/>
      <c r="N69" s="86">
        <f>SUM(N68)</f>
        <v>-376165800</v>
      </c>
      <c r="O69" s="65"/>
      <c r="P69" s="87">
        <f>SUM(D69:N69)</f>
        <v>-376165800</v>
      </c>
    </row>
    <row r="70" spans="1:17" ht="20.25" customHeight="1">
      <c r="A70" s="72"/>
      <c r="D70" s="69"/>
      <c r="E70" s="66"/>
      <c r="F70" s="69"/>
      <c r="G70" s="67"/>
      <c r="H70" s="69"/>
      <c r="I70" s="67"/>
      <c r="J70" s="69"/>
      <c r="K70" s="66"/>
      <c r="L70" s="69"/>
      <c r="M70" s="67"/>
      <c r="N70" s="80"/>
      <c r="O70" s="67"/>
      <c r="P70" s="80"/>
    </row>
    <row r="71" spans="1:17" ht="20.25" customHeight="1">
      <c r="A71" s="75" t="s">
        <v>100</v>
      </c>
      <c r="B71" s="63"/>
      <c r="C71" s="60"/>
      <c r="D71" s="64"/>
      <c r="E71" s="64"/>
      <c r="F71" s="64"/>
      <c r="G71" s="65"/>
      <c r="H71" s="64"/>
      <c r="I71" s="65"/>
      <c r="J71" s="64"/>
      <c r="K71" s="64"/>
      <c r="L71" s="64"/>
      <c r="M71" s="65"/>
      <c r="N71" s="64"/>
      <c r="O71" s="65"/>
      <c r="P71" s="64"/>
    </row>
    <row r="72" spans="1:17" ht="20.25" customHeight="1">
      <c r="A72" s="126" t="s">
        <v>122</v>
      </c>
      <c r="B72" s="63"/>
      <c r="C72" s="60"/>
      <c r="D72" s="69" t="s">
        <v>0</v>
      </c>
      <c r="E72" s="47"/>
      <c r="F72" s="69" t="s">
        <v>0</v>
      </c>
      <c r="G72" s="47"/>
      <c r="H72" s="69" t="s">
        <v>0</v>
      </c>
      <c r="I72" s="47"/>
      <c r="J72" s="69" t="s">
        <v>0</v>
      </c>
      <c r="K72" s="47"/>
      <c r="L72" s="69" t="s">
        <v>0</v>
      </c>
      <c r="M72" s="67"/>
      <c r="N72" s="66">
        <f>PL!I28</f>
        <v>420413272</v>
      </c>
      <c r="O72" s="67"/>
      <c r="P72" s="66">
        <f>SUM(N72)</f>
        <v>420413272</v>
      </c>
    </row>
    <row r="73" spans="1:17" ht="20.25" customHeight="1">
      <c r="A73" s="62" t="s">
        <v>90</v>
      </c>
      <c r="B73" s="63"/>
      <c r="C73" s="60"/>
      <c r="D73" s="69" t="s">
        <v>0</v>
      </c>
      <c r="E73" s="47"/>
      <c r="F73" s="69" t="s">
        <v>0</v>
      </c>
      <c r="G73" s="47"/>
      <c r="H73" s="69" t="s">
        <v>0</v>
      </c>
      <c r="I73" s="47"/>
      <c r="J73" s="69" t="s">
        <v>0</v>
      </c>
      <c r="K73" s="47"/>
      <c r="L73" s="69" t="s">
        <v>0</v>
      </c>
      <c r="M73" s="67"/>
      <c r="N73" s="84">
        <f>PL!I32+PL!I33</f>
        <v>-20743246</v>
      </c>
      <c r="O73" s="67"/>
      <c r="P73" s="130">
        <f>SUM(N73:O73)</f>
        <v>-20743246</v>
      </c>
    </row>
    <row r="74" spans="1:17" ht="20.25" customHeight="1">
      <c r="A74" s="77" t="s">
        <v>99</v>
      </c>
      <c r="B74" s="63"/>
      <c r="C74" s="60"/>
      <c r="D74" s="73" t="str">
        <f>D72</f>
        <v>-</v>
      </c>
      <c r="E74" s="64"/>
      <c r="F74" s="73" t="str">
        <f>F72</f>
        <v>-</v>
      </c>
      <c r="G74" s="65"/>
      <c r="H74" s="73" t="str">
        <f>H72</f>
        <v>-</v>
      </c>
      <c r="I74" s="65"/>
      <c r="J74" s="73" t="str">
        <f>J72</f>
        <v>-</v>
      </c>
      <c r="K74" s="64"/>
      <c r="L74" s="73" t="str">
        <f>L72</f>
        <v>-</v>
      </c>
      <c r="M74" s="65"/>
      <c r="N74" s="71">
        <f>SUM(N72:N73)</f>
        <v>399670026</v>
      </c>
      <c r="O74" s="65"/>
      <c r="P74" s="71">
        <f>SUM(P72:P73)</f>
        <v>399670026</v>
      </c>
    </row>
    <row r="75" spans="1:17" ht="20.25" customHeight="1">
      <c r="A75" s="77"/>
      <c r="B75" s="63"/>
      <c r="C75" s="60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</row>
    <row r="76" spans="1:17" ht="20.25" customHeight="1" thickBot="1">
      <c r="A76" s="60" t="s">
        <v>145</v>
      </c>
      <c r="B76" s="63"/>
      <c r="C76" s="60"/>
      <c r="D76" s="88">
        <f>SUM(D63)</f>
        <v>208981000</v>
      </c>
      <c r="E76" s="80"/>
      <c r="F76" s="79">
        <f>F63</f>
        <v>0</v>
      </c>
      <c r="G76" s="89"/>
      <c r="H76" s="88">
        <f>SUM(H63)</f>
        <v>653700000</v>
      </c>
      <c r="I76" s="89"/>
      <c r="J76" s="88">
        <f>SUM(J63)</f>
        <v>25000000</v>
      </c>
      <c r="K76" s="80"/>
      <c r="L76" s="79">
        <f>L63</f>
        <v>0</v>
      </c>
      <c r="M76" s="89"/>
      <c r="N76" s="88">
        <f>SUM(N63+N69+N74)</f>
        <v>4158466331</v>
      </c>
      <c r="O76" s="89"/>
      <c r="P76" s="88">
        <f>SUM(D76:N76)</f>
        <v>5046147331</v>
      </c>
    </row>
    <row r="77" spans="1:17" ht="20.25" customHeight="1" thickTop="1">
      <c r="A77" s="155"/>
      <c r="B77" s="57"/>
      <c r="C77" s="47"/>
      <c r="D77" s="69"/>
      <c r="E77" s="66"/>
      <c r="F77" s="69"/>
      <c r="G77" s="66"/>
      <c r="H77" s="69"/>
      <c r="I77" s="66"/>
      <c r="J77" s="69"/>
      <c r="K77" s="66"/>
      <c r="L77" s="69"/>
      <c r="M77" s="66"/>
      <c r="N77" s="80"/>
      <c r="O77" s="66"/>
      <c r="P77" s="80"/>
    </row>
    <row r="78" spans="1:17" ht="20.25" customHeight="1">
      <c r="A78" s="53"/>
      <c r="B78" s="54"/>
      <c r="C78" s="53"/>
      <c r="D78" s="157"/>
      <c r="E78" s="80"/>
      <c r="F78" s="156"/>
      <c r="G78" s="80"/>
      <c r="H78" s="157"/>
      <c r="I78" s="80"/>
      <c r="J78" s="157"/>
      <c r="K78" s="80"/>
      <c r="L78" s="156"/>
      <c r="M78" s="80"/>
      <c r="N78" s="157"/>
      <c r="O78" s="80"/>
      <c r="P78" s="157"/>
      <c r="Q78" s="96"/>
    </row>
    <row r="79" spans="1:17" ht="20.25" customHeight="1">
      <c r="A79" s="44" t="s">
        <v>1</v>
      </c>
      <c r="B79" s="45"/>
      <c r="C79" s="44"/>
      <c r="K79" s="47"/>
      <c r="L79" s="47"/>
      <c r="M79" s="47"/>
      <c r="O79" s="47"/>
      <c r="P79" s="48"/>
    </row>
    <row r="80" spans="1:17" ht="20.25" customHeight="1">
      <c r="A80" s="50" t="s">
        <v>83</v>
      </c>
      <c r="B80" s="51"/>
      <c r="C80" s="154"/>
      <c r="P80" s="48"/>
    </row>
    <row r="81" spans="1:17" ht="20.25" customHeight="1">
      <c r="A81" s="34"/>
      <c r="B81" s="51"/>
      <c r="C81" s="137"/>
    </row>
    <row r="82" spans="1:17" ht="20.25" customHeight="1">
      <c r="A82" s="50"/>
      <c r="B82" s="51"/>
      <c r="C82" s="50"/>
    </row>
    <row r="83" spans="1:17" ht="20.25" customHeight="1">
      <c r="A83" s="53"/>
      <c r="B83" s="54"/>
      <c r="C83" s="53"/>
      <c r="D83" s="175" t="s">
        <v>53</v>
      </c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5"/>
    </row>
    <row r="84" spans="1:17" ht="20.25" customHeight="1">
      <c r="A84" s="53"/>
      <c r="B84" s="54"/>
      <c r="C84" s="53"/>
      <c r="D84" s="56" t="s">
        <v>25</v>
      </c>
      <c r="E84" s="55"/>
      <c r="F84" s="57"/>
      <c r="G84" s="57"/>
      <c r="H84" s="57"/>
      <c r="I84" s="57"/>
      <c r="J84" s="174" t="s">
        <v>28</v>
      </c>
      <c r="K84" s="174"/>
      <c r="L84" s="174"/>
      <c r="M84" s="174"/>
      <c r="N84" s="174"/>
      <c r="O84" s="54"/>
      <c r="P84" s="47"/>
    </row>
    <row r="85" spans="1:17" ht="20.25" customHeight="1">
      <c r="A85" s="58"/>
      <c r="B85" s="54"/>
      <c r="C85" s="58"/>
      <c r="D85" s="56" t="s">
        <v>26</v>
      </c>
      <c r="E85" s="56"/>
      <c r="F85" s="56" t="s">
        <v>84</v>
      </c>
      <c r="G85" s="56"/>
      <c r="H85" s="56" t="s">
        <v>27</v>
      </c>
      <c r="I85" s="56"/>
      <c r="J85" s="59"/>
      <c r="K85" s="59"/>
      <c r="L85" s="59" t="s">
        <v>57</v>
      </c>
      <c r="M85" s="59"/>
      <c r="N85" s="59"/>
      <c r="O85" s="56"/>
      <c r="P85" s="56"/>
    </row>
    <row r="86" spans="1:17" ht="20.25" customHeight="1">
      <c r="A86" s="60"/>
      <c r="B86" s="57" t="s">
        <v>4</v>
      </c>
      <c r="C86" s="59"/>
      <c r="D86" s="56" t="s">
        <v>29</v>
      </c>
      <c r="E86" s="56"/>
      <c r="F86" s="56" t="s">
        <v>85</v>
      </c>
      <c r="G86" s="56"/>
      <c r="H86" s="56" t="s">
        <v>30</v>
      </c>
      <c r="I86" s="56"/>
      <c r="J86" s="56" t="s">
        <v>31</v>
      </c>
      <c r="K86" s="56"/>
      <c r="L86" s="56" t="s">
        <v>86</v>
      </c>
      <c r="M86" s="56"/>
      <c r="N86" s="56" t="s">
        <v>32</v>
      </c>
      <c r="O86" s="56"/>
      <c r="P86" s="56" t="s">
        <v>56</v>
      </c>
    </row>
    <row r="87" spans="1:17" ht="20.25" customHeight="1">
      <c r="A87" s="60" t="s">
        <v>181</v>
      </c>
      <c r="B87" s="57"/>
      <c r="C87" s="59"/>
      <c r="D87" s="176" t="s">
        <v>14</v>
      </c>
      <c r="E87" s="176"/>
      <c r="F87" s="176"/>
      <c r="G87" s="176"/>
      <c r="H87" s="176"/>
      <c r="I87" s="176"/>
      <c r="J87" s="176"/>
      <c r="K87" s="176"/>
      <c r="L87" s="176"/>
      <c r="M87" s="176"/>
      <c r="N87" s="176"/>
      <c r="O87" s="176"/>
      <c r="P87" s="176"/>
    </row>
    <row r="88" spans="1:17" ht="20.25" hidden="1" customHeight="1">
      <c r="B88" s="57"/>
      <c r="C88" s="59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  <c r="P88" s="57"/>
    </row>
    <row r="89" spans="1:17" ht="20.25" customHeight="1">
      <c r="A89" s="60" t="s">
        <v>180</v>
      </c>
      <c r="B89" s="63"/>
      <c r="C89" s="60"/>
      <c r="D89" s="64">
        <f>D76</f>
        <v>208981000</v>
      </c>
      <c r="E89" s="64"/>
      <c r="F89" s="76">
        <f>F78</f>
        <v>0</v>
      </c>
      <c r="G89" s="64"/>
      <c r="H89" s="64">
        <f>H76</f>
        <v>653700000</v>
      </c>
      <c r="I89" s="64"/>
      <c r="J89" s="64">
        <f>J76</f>
        <v>25000000</v>
      </c>
      <c r="K89" s="64"/>
      <c r="L89" s="76">
        <f>L78</f>
        <v>0</v>
      </c>
      <c r="M89" s="64"/>
      <c r="N89" s="64">
        <f>N76</f>
        <v>4158466331</v>
      </c>
      <c r="O89" s="64"/>
      <c r="P89" s="64">
        <f>P76</f>
        <v>5046147331</v>
      </c>
      <c r="Q89" s="125"/>
    </row>
    <row r="90" spans="1:17" ht="20.25" customHeight="1">
      <c r="A90" s="77"/>
      <c r="B90" s="63"/>
      <c r="C90" s="60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</row>
    <row r="91" spans="1:17" ht="20.25" customHeight="1">
      <c r="A91" s="60" t="s">
        <v>140</v>
      </c>
      <c r="D91" s="66"/>
      <c r="E91" s="66"/>
      <c r="F91" s="66"/>
      <c r="G91" s="67"/>
      <c r="H91" s="66"/>
      <c r="I91" s="67"/>
      <c r="J91" s="66"/>
      <c r="K91" s="66"/>
      <c r="L91" s="66"/>
      <c r="M91" s="67"/>
      <c r="N91" s="66"/>
      <c r="O91" s="67"/>
      <c r="P91" s="66"/>
    </row>
    <row r="92" spans="1:17" ht="20.25" customHeight="1">
      <c r="A92" s="68" t="s">
        <v>87</v>
      </c>
      <c r="D92" s="66"/>
      <c r="E92" s="66"/>
      <c r="F92" s="66"/>
      <c r="G92" s="67"/>
      <c r="H92" s="66"/>
      <c r="I92" s="67"/>
      <c r="J92" s="66"/>
      <c r="K92" s="66"/>
      <c r="L92" s="66"/>
      <c r="M92" s="67"/>
      <c r="N92" s="66"/>
      <c r="O92" s="67"/>
      <c r="P92" s="66"/>
    </row>
    <row r="93" spans="1:17" ht="20.25" customHeight="1">
      <c r="A93" s="62" t="s">
        <v>88</v>
      </c>
      <c r="B93" s="61">
        <v>29</v>
      </c>
      <c r="D93" s="69" t="s">
        <v>0</v>
      </c>
      <c r="E93" s="66"/>
      <c r="F93" s="69" t="s">
        <v>0</v>
      </c>
      <c r="G93" s="66"/>
      <c r="H93" s="69" t="s">
        <v>0</v>
      </c>
      <c r="I93" s="66"/>
      <c r="J93" s="69" t="s">
        <v>0</v>
      </c>
      <c r="K93" s="66"/>
      <c r="L93" s="69" t="s">
        <v>0</v>
      </c>
      <c r="M93" s="66"/>
      <c r="N93" s="85">
        <v>-292573400</v>
      </c>
      <c r="O93" s="66"/>
      <c r="P93" s="116">
        <f>SUM(D93:N93)</f>
        <v>-292573400</v>
      </c>
    </row>
    <row r="94" spans="1:17" ht="20.25" customHeight="1">
      <c r="A94" s="70" t="s">
        <v>89</v>
      </c>
      <c r="D94" s="73" t="s">
        <v>0</v>
      </c>
      <c r="E94" s="80"/>
      <c r="F94" s="73" t="s">
        <v>0</v>
      </c>
      <c r="G94" s="65"/>
      <c r="H94" s="73" t="s">
        <v>0</v>
      </c>
      <c r="I94" s="65"/>
      <c r="J94" s="73" t="s">
        <v>0</v>
      </c>
      <c r="K94" s="64"/>
      <c r="L94" s="73" t="s">
        <v>0</v>
      </c>
      <c r="M94" s="65"/>
      <c r="N94" s="86">
        <v>-292573400</v>
      </c>
      <c r="O94" s="65"/>
      <c r="P94" s="87">
        <f>SUM(D94:N94)</f>
        <v>-292573400</v>
      </c>
    </row>
    <row r="95" spans="1:17" ht="20.25" customHeight="1">
      <c r="A95" s="72" t="s">
        <v>91</v>
      </c>
      <c r="D95" s="73" t="s">
        <v>0</v>
      </c>
      <c r="E95" s="80"/>
      <c r="F95" s="73" t="s">
        <v>0</v>
      </c>
      <c r="G95" s="65"/>
      <c r="H95" s="73" t="s">
        <v>0</v>
      </c>
      <c r="I95" s="65"/>
      <c r="J95" s="73" t="s">
        <v>0</v>
      </c>
      <c r="K95" s="64"/>
      <c r="L95" s="73" t="s">
        <v>0</v>
      </c>
      <c r="M95" s="65"/>
      <c r="N95" s="86">
        <v>-292573400</v>
      </c>
      <c r="O95" s="65"/>
      <c r="P95" s="87">
        <f>SUM(D95:N95)</f>
        <v>-292573400</v>
      </c>
    </row>
    <row r="96" spans="1:17" ht="20.25" customHeight="1">
      <c r="A96" s="72"/>
      <c r="D96" s="69"/>
      <c r="E96" s="66"/>
      <c r="F96" s="69"/>
      <c r="G96" s="67"/>
      <c r="H96" s="69"/>
      <c r="I96" s="67"/>
      <c r="J96" s="69"/>
      <c r="K96" s="66"/>
      <c r="L96" s="69"/>
      <c r="M96" s="67"/>
      <c r="N96" s="80"/>
      <c r="O96" s="67"/>
      <c r="P96" s="80"/>
    </row>
    <row r="97" spans="1:17" ht="20.25" customHeight="1">
      <c r="A97" s="75" t="s">
        <v>100</v>
      </c>
      <c r="B97" s="63"/>
      <c r="C97" s="60"/>
      <c r="D97" s="64"/>
      <c r="E97" s="64"/>
      <c r="F97" s="64"/>
      <c r="G97" s="65"/>
      <c r="H97" s="64"/>
      <c r="I97" s="65"/>
      <c r="J97" s="64"/>
      <c r="K97" s="64"/>
      <c r="L97" s="64"/>
      <c r="M97" s="65"/>
      <c r="N97" s="64"/>
      <c r="O97" s="65"/>
      <c r="P97" s="64"/>
    </row>
    <row r="98" spans="1:17" ht="20.25" customHeight="1">
      <c r="A98" s="126" t="s">
        <v>122</v>
      </c>
      <c r="B98" s="63"/>
      <c r="C98" s="60"/>
      <c r="D98" s="69" t="s">
        <v>0</v>
      </c>
      <c r="E98" s="47"/>
      <c r="F98" s="69" t="s">
        <v>0</v>
      </c>
      <c r="G98" s="47"/>
      <c r="H98" s="69" t="s">
        <v>0</v>
      </c>
      <c r="I98" s="47"/>
      <c r="J98" s="69" t="s">
        <v>0</v>
      </c>
      <c r="K98" s="47"/>
      <c r="L98" s="69" t="s">
        <v>0</v>
      </c>
      <c r="M98" s="67"/>
      <c r="N98" s="66">
        <f>PL!G28</f>
        <v>182517897</v>
      </c>
      <c r="O98" s="67"/>
      <c r="P98" s="66">
        <f>SUM(D98:N98)</f>
        <v>182517897</v>
      </c>
    </row>
    <row r="99" spans="1:17" ht="20.25" customHeight="1">
      <c r="A99" s="62" t="s">
        <v>90</v>
      </c>
      <c r="B99" s="63"/>
      <c r="C99" s="60"/>
      <c r="D99" s="69" t="s">
        <v>0</v>
      </c>
      <c r="E99" s="47"/>
      <c r="F99" s="69" t="s">
        <v>0</v>
      </c>
      <c r="G99" s="47"/>
      <c r="H99" s="69" t="s">
        <v>0</v>
      </c>
      <c r="I99" s="47"/>
      <c r="J99" s="69" t="s">
        <v>0</v>
      </c>
      <c r="K99" s="47"/>
      <c r="L99" s="69" t="s">
        <v>0</v>
      </c>
      <c r="M99" s="67"/>
      <c r="N99" s="84">
        <f>PL!G35</f>
        <v>-3110007.2000000011</v>
      </c>
      <c r="O99" s="67"/>
      <c r="P99" s="130">
        <f>N99</f>
        <v>-3110007.2000000011</v>
      </c>
    </row>
    <row r="100" spans="1:17" ht="20.25" customHeight="1">
      <c r="A100" s="77" t="s">
        <v>99</v>
      </c>
      <c r="B100" s="63"/>
      <c r="C100" s="60"/>
      <c r="D100" s="73" t="str">
        <f>D98</f>
        <v>-</v>
      </c>
      <c r="E100" s="64"/>
      <c r="F100" s="73" t="str">
        <f>F98</f>
        <v>-</v>
      </c>
      <c r="G100" s="65"/>
      <c r="H100" s="73" t="str">
        <f>H98</f>
        <v>-</v>
      </c>
      <c r="I100" s="65"/>
      <c r="J100" s="73" t="str">
        <f>J98</f>
        <v>-</v>
      </c>
      <c r="K100" s="64"/>
      <c r="L100" s="73" t="str">
        <f>L98</f>
        <v>-</v>
      </c>
      <c r="M100" s="65"/>
      <c r="N100" s="71">
        <f>SUM(N98:N99)</f>
        <v>179407889.80000001</v>
      </c>
      <c r="O100" s="65"/>
      <c r="P100" s="71">
        <f>SUM(P98:P99)</f>
        <v>179407889.80000001</v>
      </c>
    </row>
    <row r="101" spans="1:17" ht="20.25" customHeight="1">
      <c r="A101" s="77"/>
      <c r="B101" s="63"/>
      <c r="C101" s="60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</row>
    <row r="102" spans="1:17" ht="20.25" customHeight="1" thickBot="1">
      <c r="A102" s="60" t="s">
        <v>179</v>
      </c>
      <c r="B102" s="63"/>
      <c r="C102" s="60"/>
      <c r="D102" s="88">
        <f>D89</f>
        <v>208981000</v>
      </c>
      <c r="E102" s="80"/>
      <c r="F102" s="79">
        <f>F89</f>
        <v>0</v>
      </c>
      <c r="G102" s="89"/>
      <c r="H102" s="88">
        <f>H89</f>
        <v>653700000</v>
      </c>
      <c r="I102" s="89"/>
      <c r="J102" s="88">
        <f>J89</f>
        <v>25000000</v>
      </c>
      <c r="K102" s="80"/>
      <c r="L102" s="79">
        <f>L89</f>
        <v>0</v>
      </c>
      <c r="M102" s="89"/>
      <c r="N102" s="88">
        <f>N89+N95+N100</f>
        <v>4045300820.8000002</v>
      </c>
      <c r="O102" s="89"/>
      <c r="P102" s="88">
        <f>P89+P95+P100</f>
        <v>4932981820.8000002</v>
      </c>
      <c r="Q102" s="96"/>
    </row>
    <row r="103" spans="1:17" ht="20.25" customHeight="1" thickTop="1"/>
    <row r="104" spans="1:17" ht="20.25" customHeight="1">
      <c r="N104" s="127"/>
    </row>
  </sheetData>
  <customSheetViews>
    <customSheetView guid="{9DFA7A7A-70E2-4CF4-BA03-6E08742C3ED3}" scale="85" showPageBreaks="1" showGridLines="0" view="pageBreakPreview" topLeftCell="A76">
      <selection activeCell="A118" sqref="A118"/>
      <rowBreaks count="3" manualBreakCount="3">
        <brk id="25" max="16383" man="1"/>
        <brk id="51" max="16383" man="1"/>
        <brk id="77" max="16383" man="1"/>
      </rowBreaks>
      <pageMargins left="0.46" right="0.36" top="0.48" bottom="0.5" header="0.5" footer="0.5"/>
      <pageSetup paperSize="9" scale="80" firstPageNumber="6" orientation="landscape" blackAndWhite="1" useFirstPageNumber="1" r:id="rId1"/>
      <headerFooter alignWithMargins="0">
        <oddFooter>&amp;LThe accompanying notes are an integral part of these financial staements.
&amp;C&amp;P</oddFooter>
      </headerFooter>
    </customSheetView>
    <customSheetView guid="{869EA13B-68D2-4055-9107-5E33C3CEED68}" scale="85" showPageBreaks="1" showGridLines="0" printArea="1" view="pageBreakPreview">
      <selection activeCell="B65" sqref="B65"/>
      <rowBreaks count="3" manualBreakCount="3">
        <brk id="25" max="16383" man="1"/>
        <brk id="51" max="16383" man="1"/>
        <brk id="75" max="16383" man="1"/>
      </rowBreaks>
      <pageMargins left="0.46" right="0.36" top="0.48" bottom="0.5" header="0.5" footer="0.5"/>
      <pageSetup paperSize="9" scale="80" firstPageNumber="6" orientation="landscape" blackAndWhite="1" useFirstPageNumber="1" r:id="rId2"/>
      <headerFooter alignWithMargins="0">
        <oddFooter>&amp;LThe accompanying notes are an integral part of these financial staements.
&amp;C&amp;P</oddFooter>
      </headerFooter>
    </customSheetView>
    <customSheetView guid="{6BEF8423-74F9-4D99-82F7-04256B5BC165}" scale="85" showPageBreaks="1" showGridLines="0" printArea="1" view="pageBreakPreview" topLeftCell="A83">
      <selection activeCell="C57" sqref="C57"/>
      <rowBreaks count="3" manualBreakCount="3">
        <brk id="25" max="16383" man="1"/>
        <brk id="51" max="16383" man="1"/>
        <brk id="75" max="16383" man="1"/>
      </rowBreaks>
      <pageMargins left="0.46" right="0.36" top="0.48" bottom="0.5" header="0.5" footer="0.5"/>
      <pageSetup paperSize="9" scale="80" firstPageNumber="6" orientation="landscape" blackAndWhite="1" useFirstPageNumber="1" r:id="rId3"/>
      <headerFooter alignWithMargins="0">
        <oddFooter>&amp;LThe accompanying notes are an integral part of these financial staements.
&amp;C&amp;P</oddFooter>
      </headerFooter>
    </customSheetView>
    <customSheetView guid="{7DE45B3A-DF12-4DA0-B790-58F2D8497273}" scale="85" showPageBreaks="1" showGridLines="0" printArea="1" view="pageBreakPreview" topLeftCell="A86">
      <selection activeCell="A13" sqref="A13"/>
      <rowBreaks count="3" manualBreakCount="3">
        <brk id="25" max="16383" man="1"/>
        <brk id="51" max="16383" man="1"/>
        <brk id="75" max="16383" man="1"/>
      </rowBreaks>
      <pageMargins left="0.46" right="0.36" top="0.48" bottom="0.5" header="0.5" footer="0.5"/>
      <pageSetup paperSize="9" scale="80" firstPageNumber="6" orientation="landscape" blackAndWhite="1" useFirstPageNumber="1" r:id="rId4"/>
      <headerFooter alignWithMargins="0">
        <oddFooter>&amp;LThe accompanying notes are an integral part of these financial staements.
&amp;C&amp;P</oddFooter>
      </headerFooter>
    </customSheetView>
  </customSheetViews>
  <mergeCells count="13">
    <mergeCell ref="D87:P87"/>
    <mergeCell ref="D36:P36"/>
    <mergeCell ref="D9:P9"/>
    <mergeCell ref="D57:P57"/>
    <mergeCell ref="F58:H58"/>
    <mergeCell ref="J58:N58"/>
    <mergeCell ref="D32:P32"/>
    <mergeCell ref="J84:N84"/>
    <mergeCell ref="D83:P83"/>
    <mergeCell ref="D61:P61"/>
    <mergeCell ref="D5:P5"/>
    <mergeCell ref="J6:N6"/>
    <mergeCell ref="J33:N33"/>
  </mergeCells>
  <pageMargins left="0.7" right="0.33" top="0.48" bottom="0.5" header="0.5" footer="0.5"/>
  <pageSetup paperSize="9" scale="95" firstPageNumber="8" orientation="landscape" blackAndWhite="1" useFirstPageNumber="1" r:id="rId5"/>
  <headerFooter alignWithMargins="0">
    <oddFooter>&amp;L&amp;12The accompanying notes are an integral part of these financial statements.
&amp;C&amp;P</oddFooter>
  </headerFooter>
  <rowBreaks count="3" manualBreakCount="3">
    <brk id="27" max="16383" man="1"/>
    <brk id="52" max="16383" man="1"/>
    <brk id="7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A104"/>
  <sheetViews>
    <sheetView view="pageBreakPreview" zoomScale="60" zoomScaleNormal="77" workbookViewId="0">
      <selection activeCell="C80" sqref="C80:E80"/>
    </sheetView>
  </sheetViews>
  <sheetFormatPr defaultRowHeight="20.25" customHeight="1"/>
  <cols>
    <col min="1" max="1" width="37.140625" style="142" customWidth="1"/>
    <col min="2" max="2" width="5.42578125" style="21" customWidth="1"/>
    <col min="3" max="3" width="14.42578125" style="98" customWidth="1"/>
    <col min="4" max="4" width="1.140625" style="98" customWidth="1"/>
    <col min="5" max="5" width="14.42578125" style="98" customWidth="1"/>
    <col min="6" max="6" width="1.140625" style="98" customWidth="1"/>
    <col min="7" max="7" width="14.42578125" style="98" customWidth="1"/>
    <col min="8" max="8" width="1.140625" style="98" customWidth="1"/>
    <col min="9" max="9" width="14.42578125" style="98" customWidth="1"/>
    <col min="10" max="10" width="11.28515625" style="121" bestFit="1" customWidth="1"/>
    <col min="11" max="11" width="15.7109375" style="121" bestFit="1" customWidth="1"/>
    <col min="12" max="13" width="14.7109375" style="121" bestFit="1" customWidth="1"/>
    <col min="14" max="14" width="14.140625" style="121" bestFit="1" customWidth="1"/>
    <col min="15" max="15" width="11.42578125" style="121" bestFit="1" customWidth="1"/>
    <col min="16" max="16" width="12.140625" style="121" bestFit="1" customWidth="1"/>
    <col min="17" max="27" width="9.140625" style="121"/>
    <col min="28" max="16384" width="9.140625" style="98"/>
  </cols>
  <sheetData>
    <row r="1" spans="1:27" s="139" customFormat="1" ht="20.25" customHeight="1">
      <c r="A1" s="23" t="s">
        <v>1</v>
      </c>
      <c r="B1" s="18"/>
      <c r="C1" s="98"/>
      <c r="D1" s="98"/>
      <c r="E1" s="98"/>
      <c r="F1" s="98"/>
      <c r="G1" s="98"/>
      <c r="H1" s="98"/>
      <c r="I1" s="98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</row>
    <row r="2" spans="1:27" s="139" customFormat="1" ht="20.25" customHeight="1">
      <c r="A2" s="24" t="s">
        <v>42</v>
      </c>
      <c r="B2" s="18"/>
      <c r="C2" s="98"/>
      <c r="D2" s="98"/>
      <c r="E2" s="98"/>
      <c r="F2" s="98"/>
      <c r="G2" s="98"/>
      <c r="H2" s="98"/>
      <c r="I2" s="98"/>
      <c r="J2" s="91"/>
      <c r="K2" s="140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</row>
    <row r="3" spans="1:27" s="139" customFormat="1" ht="20.25" customHeight="1">
      <c r="A3" s="24"/>
      <c r="B3" s="18"/>
      <c r="C3" s="98"/>
      <c r="D3" s="98"/>
      <c r="E3" s="98"/>
      <c r="F3" s="98"/>
      <c r="G3" s="98"/>
      <c r="H3" s="98"/>
      <c r="I3" s="98"/>
      <c r="J3" s="91"/>
      <c r="K3" s="90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</row>
    <row r="4" spans="1:27" s="139" customFormat="1" ht="20.25" customHeight="1">
      <c r="A4" s="13"/>
      <c r="B4" s="98"/>
      <c r="C4" s="169" t="s">
        <v>2</v>
      </c>
      <c r="D4" s="169"/>
      <c r="E4" s="169"/>
      <c r="F4" s="25"/>
      <c r="G4" s="169" t="s">
        <v>50</v>
      </c>
      <c r="H4" s="169"/>
      <c r="I4" s="169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</row>
    <row r="5" spans="1:27" s="139" customFormat="1" ht="20.25" customHeight="1">
      <c r="A5" s="13"/>
      <c r="B5" s="98"/>
      <c r="C5" s="169" t="s">
        <v>48</v>
      </c>
      <c r="D5" s="169"/>
      <c r="E5" s="169"/>
      <c r="F5" s="25"/>
      <c r="G5" s="169" t="s">
        <v>48</v>
      </c>
      <c r="H5" s="169"/>
      <c r="I5" s="169"/>
      <c r="J5" s="91"/>
      <c r="K5" s="91"/>
      <c r="L5" s="91"/>
      <c r="M5" s="91"/>
      <c r="N5" s="91"/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</row>
    <row r="6" spans="1:27" s="139" customFormat="1" ht="20.25" customHeight="1">
      <c r="A6" s="13"/>
      <c r="B6" s="98"/>
      <c r="C6" s="177" t="s">
        <v>109</v>
      </c>
      <c r="D6" s="177"/>
      <c r="E6" s="177"/>
      <c r="F6" s="25"/>
      <c r="G6" s="177" t="s">
        <v>109</v>
      </c>
      <c r="H6" s="177"/>
      <c r="I6" s="177"/>
      <c r="J6" s="91"/>
      <c r="K6" s="91"/>
      <c r="L6" s="91"/>
      <c r="M6" s="91"/>
      <c r="N6" s="91"/>
      <c r="O6" s="91"/>
      <c r="P6" s="91"/>
      <c r="Q6" s="91"/>
      <c r="R6" s="91"/>
      <c r="S6" s="91"/>
      <c r="T6" s="91"/>
      <c r="U6" s="91"/>
      <c r="V6" s="91"/>
      <c r="W6" s="91"/>
      <c r="X6" s="91"/>
      <c r="Y6" s="91"/>
      <c r="Z6" s="91"/>
      <c r="AA6" s="91"/>
    </row>
    <row r="7" spans="1:27" s="139" customFormat="1" ht="20.25" customHeight="1">
      <c r="A7" s="13"/>
      <c r="B7" s="19" t="s">
        <v>4</v>
      </c>
      <c r="C7" s="138" t="s">
        <v>178</v>
      </c>
      <c r="D7" s="138"/>
      <c r="E7" s="138" t="s">
        <v>142</v>
      </c>
      <c r="F7" s="138"/>
      <c r="G7" s="138" t="s">
        <v>178</v>
      </c>
      <c r="H7" s="138"/>
      <c r="I7" s="138" t="s">
        <v>142</v>
      </c>
      <c r="J7" s="91"/>
      <c r="K7" s="91"/>
      <c r="L7" s="140"/>
      <c r="M7" s="91"/>
      <c r="N7" s="91"/>
      <c r="O7" s="91"/>
      <c r="P7" s="91"/>
      <c r="Q7" s="91"/>
      <c r="R7" s="91"/>
      <c r="S7" s="91"/>
      <c r="T7" s="91"/>
      <c r="U7" s="91"/>
      <c r="V7" s="91"/>
      <c r="W7" s="91"/>
      <c r="X7" s="91"/>
      <c r="Y7" s="91"/>
      <c r="Z7" s="91"/>
      <c r="AA7" s="91"/>
    </row>
    <row r="8" spans="1:27" s="139" customFormat="1" ht="20.25" customHeight="1">
      <c r="A8" s="13"/>
      <c r="B8" s="19"/>
      <c r="C8" s="171" t="s">
        <v>14</v>
      </c>
      <c r="D8" s="171"/>
      <c r="E8" s="171"/>
      <c r="F8" s="171"/>
      <c r="G8" s="171"/>
      <c r="H8" s="171"/>
      <c r="I8" s="17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</row>
    <row r="9" spans="1:27" s="139" customFormat="1" ht="20.25" customHeight="1">
      <c r="A9" s="28" t="s">
        <v>33</v>
      </c>
      <c r="B9" s="18"/>
      <c r="C9" s="141"/>
      <c r="D9" s="141"/>
      <c r="E9" s="141"/>
      <c r="F9" s="141"/>
      <c r="G9" s="141"/>
      <c r="H9" s="141"/>
      <c r="I9" s="14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</row>
    <row r="10" spans="1:27" s="139" customFormat="1" ht="20.25" customHeight="1">
      <c r="A10" s="142" t="s">
        <v>138</v>
      </c>
      <c r="B10" s="18"/>
      <c r="C10" s="97">
        <f>PL!C28</f>
        <v>257649971</v>
      </c>
      <c r="D10" s="143"/>
      <c r="E10" s="97">
        <f>PL!E28</f>
        <v>494255241</v>
      </c>
      <c r="F10" s="97"/>
      <c r="G10" s="97">
        <f>PL!G28</f>
        <v>182517897</v>
      </c>
      <c r="H10" s="143"/>
      <c r="I10" s="97">
        <f>PL!I28</f>
        <v>420413272</v>
      </c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</row>
    <row r="11" spans="1:27" s="139" customFormat="1" ht="20.25" customHeight="1">
      <c r="A11" s="35" t="s">
        <v>34</v>
      </c>
      <c r="B11" s="18"/>
      <c r="C11" s="97"/>
      <c r="D11" s="143"/>
      <c r="E11" s="97"/>
      <c r="F11" s="97"/>
      <c r="G11" s="97"/>
      <c r="H11" s="143"/>
      <c r="I11" s="97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</row>
    <row r="12" spans="1:27" s="139" customFormat="1" ht="20.25" customHeight="1">
      <c r="A12" s="142" t="s">
        <v>46</v>
      </c>
      <c r="B12" s="18"/>
      <c r="C12" s="97">
        <v>422756517</v>
      </c>
      <c r="D12" s="143"/>
      <c r="E12" s="97">
        <v>476264143</v>
      </c>
      <c r="F12" s="97"/>
      <c r="G12" s="97">
        <v>252502401</v>
      </c>
      <c r="H12" s="143"/>
      <c r="I12" s="97">
        <v>296302628</v>
      </c>
      <c r="J12" s="91"/>
      <c r="K12" s="91"/>
      <c r="L12" s="90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</row>
    <row r="13" spans="1:27" s="139" customFormat="1" ht="20.25" customHeight="1">
      <c r="A13" s="142" t="s">
        <v>77</v>
      </c>
      <c r="B13" s="18"/>
      <c r="C13" s="144" t="s">
        <v>0</v>
      </c>
      <c r="D13" s="143"/>
      <c r="E13" s="144" t="s">
        <v>0</v>
      </c>
      <c r="F13" s="97"/>
      <c r="G13" s="97">
        <v>-9999934</v>
      </c>
      <c r="H13" s="143"/>
      <c r="I13" s="97">
        <v>-4499970</v>
      </c>
      <c r="J13" s="91"/>
      <c r="K13" s="91"/>
      <c r="L13" s="90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</row>
    <row r="14" spans="1:27" s="139" customFormat="1" ht="20.25" customHeight="1">
      <c r="A14" s="142" t="s">
        <v>70</v>
      </c>
      <c r="B14" s="18"/>
      <c r="C14" s="97">
        <v>4117075</v>
      </c>
      <c r="D14" s="143"/>
      <c r="E14" s="97">
        <v>6948236</v>
      </c>
      <c r="F14" s="97"/>
      <c r="G14" s="97">
        <v>186679</v>
      </c>
      <c r="H14" s="143"/>
      <c r="I14" s="97">
        <v>1014862</v>
      </c>
      <c r="J14" s="91"/>
      <c r="K14" s="91"/>
      <c r="L14" s="90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</row>
    <row r="15" spans="1:27" s="139" customFormat="1" ht="20.25" customHeight="1">
      <c r="A15" s="142" t="s">
        <v>188</v>
      </c>
      <c r="B15" s="18"/>
      <c r="C15" s="143">
        <v>46078652</v>
      </c>
      <c r="D15" s="143"/>
      <c r="E15" s="143">
        <v>40138051</v>
      </c>
      <c r="F15" s="97"/>
      <c r="G15" s="97">
        <v>42912974</v>
      </c>
      <c r="H15" s="97"/>
      <c r="I15" s="97">
        <v>11092201</v>
      </c>
      <c r="J15" s="91"/>
      <c r="K15" s="90"/>
      <c r="L15" s="90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</row>
    <row r="16" spans="1:27" ht="20.25" customHeight="1">
      <c r="A16" s="142" t="s">
        <v>147</v>
      </c>
      <c r="B16" s="18"/>
      <c r="C16" s="145"/>
      <c r="D16" s="143"/>
      <c r="E16" s="145"/>
      <c r="F16" s="97"/>
      <c r="G16" s="146"/>
      <c r="H16" s="143"/>
      <c r="I16" s="146"/>
      <c r="L16" s="90"/>
    </row>
    <row r="17" spans="1:27" ht="20.25" customHeight="1">
      <c r="A17" s="142" t="s">
        <v>135</v>
      </c>
      <c r="B17" s="18"/>
      <c r="C17" s="97">
        <v>13928699</v>
      </c>
      <c r="D17" s="143"/>
      <c r="E17" s="97">
        <v>-1567180</v>
      </c>
      <c r="F17" s="97"/>
      <c r="G17" s="97">
        <v>13928700</v>
      </c>
      <c r="H17" s="143"/>
      <c r="I17" s="97">
        <v>-1567180</v>
      </c>
    </row>
    <row r="18" spans="1:27" ht="20.25" customHeight="1">
      <c r="A18" s="142" t="s">
        <v>189</v>
      </c>
      <c r="B18" s="18"/>
      <c r="C18" s="97"/>
      <c r="D18" s="143"/>
      <c r="E18" s="97"/>
      <c r="F18" s="97"/>
      <c r="G18" s="97"/>
      <c r="H18" s="143"/>
      <c r="I18" s="97"/>
    </row>
    <row r="19" spans="1:27" ht="20.25" customHeight="1">
      <c r="A19" s="142" t="s">
        <v>71</v>
      </c>
      <c r="B19" s="18"/>
      <c r="C19" s="97">
        <v>7042409</v>
      </c>
      <c r="D19" s="143"/>
      <c r="E19" s="97">
        <v>5117349</v>
      </c>
      <c r="F19" s="97"/>
      <c r="G19" s="97">
        <v>3674213</v>
      </c>
      <c r="H19" s="143"/>
      <c r="I19" s="97">
        <v>2700069</v>
      </c>
      <c r="M19" s="90"/>
    </row>
    <row r="20" spans="1:27" ht="20.25" customHeight="1">
      <c r="A20" s="142" t="s">
        <v>191</v>
      </c>
      <c r="B20" s="18"/>
      <c r="C20" s="97"/>
      <c r="D20" s="143"/>
      <c r="E20" s="97"/>
      <c r="F20" s="97"/>
      <c r="G20" s="97"/>
      <c r="H20" s="143"/>
      <c r="I20" s="97"/>
      <c r="M20" s="90"/>
    </row>
    <row r="21" spans="1:27" ht="20.25" customHeight="1">
      <c r="A21" s="142" t="s">
        <v>190</v>
      </c>
      <c r="B21" s="18"/>
      <c r="C21" s="97">
        <v>1200387</v>
      </c>
      <c r="D21" s="143"/>
      <c r="E21" s="144" t="s">
        <v>0</v>
      </c>
      <c r="F21" s="97"/>
      <c r="G21" s="144" t="s">
        <v>0</v>
      </c>
      <c r="H21" s="143"/>
      <c r="I21" s="144" t="s">
        <v>0</v>
      </c>
      <c r="M21" s="90"/>
    </row>
    <row r="22" spans="1:27" ht="20.25" customHeight="1">
      <c r="A22" s="142" t="s">
        <v>80</v>
      </c>
      <c r="B22" s="18"/>
      <c r="C22" s="97">
        <v>49932157</v>
      </c>
      <c r="D22" s="143"/>
      <c r="E22" s="97">
        <v>24582625</v>
      </c>
      <c r="F22" s="97"/>
      <c r="G22" s="97">
        <v>45145675</v>
      </c>
      <c r="H22" s="143"/>
      <c r="I22" s="97">
        <v>14282091</v>
      </c>
    </row>
    <row r="23" spans="1:27" ht="20.25" customHeight="1">
      <c r="A23" s="142" t="s">
        <v>153</v>
      </c>
      <c r="B23" s="18"/>
      <c r="C23" s="124">
        <v>23345490</v>
      </c>
      <c r="D23" s="143"/>
      <c r="E23" s="124">
        <f>PL!E26</f>
        <v>149741374</v>
      </c>
      <c r="F23" s="97"/>
      <c r="G23" s="159">
        <v>36242720</v>
      </c>
      <c r="H23" s="143"/>
      <c r="I23" s="159">
        <v>142135073</v>
      </c>
    </row>
    <row r="24" spans="1:27" ht="20.25" customHeight="1">
      <c r="B24" s="18"/>
      <c r="C24" s="97">
        <f>SUM(C10:C23)</f>
        <v>826051357</v>
      </c>
      <c r="D24" s="143"/>
      <c r="E24" s="97">
        <f>SUM(E10:E23)</f>
        <v>1195479839</v>
      </c>
      <c r="F24" s="97"/>
      <c r="G24" s="97">
        <f>SUM(G10:G23)</f>
        <v>567111325</v>
      </c>
      <c r="H24" s="143"/>
      <c r="I24" s="97">
        <f>SUM(I10:I23)</f>
        <v>881873046</v>
      </c>
    </row>
    <row r="25" spans="1:27" ht="20.25" customHeight="1">
      <c r="A25" s="35" t="s">
        <v>72</v>
      </c>
      <c r="B25" s="18"/>
      <c r="C25" s="97"/>
      <c r="D25" s="97"/>
      <c r="E25" s="97"/>
      <c r="F25" s="97"/>
      <c r="G25" s="97"/>
      <c r="H25" s="97"/>
      <c r="I25" s="97"/>
    </row>
    <row r="26" spans="1:27" ht="20.25" customHeight="1">
      <c r="A26" s="35" t="s">
        <v>73</v>
      </c>
      <c r="B26" s="18"/>
      <c r="C26" s="97"/>
      <c r="D26" s="97"/>
      <c r="E26" s="97"/>
      <c r="F26" s="97"/>
      <c r="G26" s="97"/>
      <c r="H26" s="97"/>
      <c r="I26" s="97"/>
    </row>
    <row r="27" spans="1:27" ht="20.25" customHeight="1">
      <c r="A27" s="142" t="s">
        <v>35</v>
      </c>
      <c r="B27" s="18"/>
      <c r="C27" s="97">
        <v>316058199</v>
      </c>
      <c r="D27" s="97"/>
      <c r="E27" s="97">
        <v>138983222</v>
      </c>
      <c r="F27" s="97"/>
      <c r="G27" s="97">
        <v>345068532</v>
      </c>
      <c r="H27" s="97"/>
      <c r="I27" s="97">
        <v>107886560</v>
      </c>
      <c r="L27" s="92"/>
      <c r="M27" s="92"/>
      <c r="N27" s="92"/>
    </row>
    <row r="28" spans="1:27" ht="20.25" customHeight="1">
      <c r="A28" s="142" t="s">
        <v>111</v>
      </c>
      <c r="B28" s="18"/>
      <c r="C28" s="106">
        <v>16591758</v>
      </c>
      <c r="D28" s="97"/>
      <c r="E28" s="106">
        <v>-28111998</v>
      </c>
      <c r="F28" s="97"/>
      <c r="G28" s="106">
        <v>13627975</v>
      </c>
      <c r="H28" s="97"/>
      <c r="I28" s="106">
        <v>-19448480</v>
      </c>
    </row>
    <row r="29" spans="1:27" ht="20.25" customHeight="1">
      <c r="A29" s="142" t="s">
        <v>36</v>
      </c>
      <c r="B29" s="18"/>
      <c r="C29" s="106">
        <v>135780334</v>
      </c>
      <c r="D29" s="106"/>
      <c r="E29" s="106">
        <v>65095740</v>
      </c>
      <c r="F29" s="106"/>
      <c r="G29" s="106">
        <v>155657408</v>
      </c>
      <c r="H29" s="106"/>
      <c r="I29" s="106">
        <v>75392335</v>
      </c>
    </row>
    <row r="30" spans="1:27" s="139" customFormat="1" ht="20.25" customHeight="1">
      <c r="A30" s="142" t="s">
        <v>37</v>
      </c>
      <c r="B30" s="18"/>
      <c r="C30" s="97">
        <v>37539478</v>
      </c>
      <c r="D30" s="97"/>
      <c r="E30" s="97">
        <v>2442578</v>
      </c>
      <c r="F30" s="97"/>
      <c r="G30" s="97">
        <v>25764156</v>
      </c>
      <c r="H30" s="97"/>
      <c r="I30" s="97">
        <v>1665385</v>
      </c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</row>
    <row r="31" spans="1:27" s="139" customFormat="1" ht="20.25" customHeight="1">
      <c r="A31" s="142" t="s">
        <v>107</v>
      </c>
      <c r="B31" s="18"/>
      <c r="C31" s="97">
        <v>11981119</v>
      </c>
      <c r="D31" s="97"/>
      <c r="E31" s="97">
        <v>17444078</v>
      </c>
      <c r="F31" s="97"/>
      <c r="G31" s="97">
        <v>11981119</v>
      </c>
      <c r="H31" s="97"/>
      <c r="I31" s="97">
        <v>17444078</v>
      </c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</row>
    <row r="32" spans="1:27" s="139" customFormat="1" ht="20.25" customHeight="1">
      <c r="A32" s="142" t="s">
        <v>38</v>
      </c>
      <c r="B32" s="18"/>
      <c r="C32" s="97">
        <v>700440</v>
      </c>
      <c r="D32" s="97"/>
      <c r="E32" s="97">
        <v>-5266000</v>
      </c>
      <c r="F32" s="97"/>
      <c r="G32" s="97">
        <v>809440</v>
      </c>
      <c r="H32" s="97"/>
      <c r="I32" s="97">
        <v>2140000.0000000005</v>
      </c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</row>
    <row r="33" spans="1:27" s="139" customFormat="1" ht="20.25" customHeight="1">
      <c r="A33" s="142" t="s">
        <v>116</v>
      </c>
      <c r="B33" s="18"/>
      <c r="C33" s="97">
        <v>-285036042</v>
      </c>
      <c r="D33" s="97"/>
      <c r="E33" s="97">
        <v>27895184</v>
      </c>
      <c r="F33" s="97"/>
      <c r="G33" s="97">
        <v>-298793135</v>
      </c>
      <c r="H33" s="97"/>
      <c r="I33" s="97">
        <v>17014579</v>
      </c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</row>
    <row r="34" spans="1:27" s="139" customFormat="1" ht="20.25" customHeight="1">
      <c r="A34" s="142" t="s">
        <v>115</v>
      </c>
      <c r="B34" s="18"/>
      <c r="C34" s="97">
        <v>-39713416</v>
      </c>
      <c r="D34" s="97"/>
      <c r="E34" s="97">
        <v>14601432</v>
      </c>
      <c r="F34" s="97"/>
      <c r="G34" s="97">
        <v>-43514281</v>
      </c>
      <c r="H34" s="97"/>
      <c r="I34" s="97">
        <v>8626822</v>
      </c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</row>
    <row r="35" spans="1:27" s="139" customFormat="1" ht="20.25" customHeight="1">
      <c r="A35" s="142" t="s">
        <v>16</v>
      </c>
      <c r="B35" s="18"/>
      <c r="C35" s="106">
        <v>-2385703</v>
      </c>
      <c r="D35" s="106"/>
      <c r="E35" s="106">
        <v>2048433</v>
      </c>
      <c r="F35" s="106"/>
      <c r="G35" s="97">
        <v>-2425140</v>
      </c>
      <c r="H35" s="106"/>
      <c r="I35" s="97">
        <v>1383129</v>
      </c>
      <c r="J35" s="91"/>
      <c r="K35" s="91"/>
      <c r="L35" s="148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</row>
    <row r="36" spans="1:27" s="139" customFormat="1" ht="20.25" customHeight="1">
      <c r="A36" s="142" t="s">
        <v>102</v>
      </c>
      <c r="B36" s="18"/>
      <c r="C36" s="106">
        <v>-7294211</v>
      </c>
      <c r="D36" s="106"/>
      <c r="E36" s="106">
        <v>-1165597</v>
      </c>
      <c r="F36" s="106"/>
      <c r="G36" s="97">
        <v>-6666199</v>
      </c>
      <c r="H36" s="106"/>
      <c r="I36" s="97">
        <v>-1055296</v>
      </c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</row>
    <row r="37" spans="1:27" s="139" customFormat="1" ht="20.25" customHeight="1">
      <c r="A37" s="16" t="s">
        <v>187</v>
      </c>
      <c r="B37" s="18"/>
      <c r="C37" s="124">
        <v>-86362884</v>
      </c>
      <c r="D37" s="97"/>
      <c r="E37" s="124">
        <v>-114095357</v>
      </c>
      <c r="F37" s="97"/>
      <c r="G37" s="124">
        <v>-78865562</v>
      </c>
      <c r="H37" s="97"/>
      <c r="I37" s="124">
        <v>-107935010</v>
      </c>
      <c r="J37" s="106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</row>
    <row r="38" spans="1:27" s="139" customFormat="1" ht="20.25" hidden="1" customHeight="1">
      <c r="A38" s="13"/>
      <c r="B38" s="18"/>
      <c r="C38" s="106"/>
      <c r="D38" s="106"/>
      <c r="E38" s="106"/>
      <c r="F38" s="106"/>
      <c r="G38" s="106"/>
      <c r="H38" s="106"/>
      <c r="I38" s="106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</row>
    <row r="39" spans="1:27" s="139" customFormat="1" ht="20.25" customHeight="1">
      <c r="A39" s="13" t="s">
        <v>141</v>
      </c>
      <c r="B39" s="18"/>
      <c r="C39" s="36">
        <f>SUM(C24:C37)</f>
        <v>923910429</v>
      </c>
      <c r="D39" s="4"/>
      <c r="E39" s="36">
        <f>SUM(E24:E37)</f>
        <v>1315351554</v>
      </c>
      <c r="F39" s="4"/>
      <c r="G39" s="36">
        <f>SUM(G24:G37)</f>
        <v>689755638</v>
      </c>
      <c r="H39" s="4"/>
      <c r="I39" s="36">
        <f>SUM(I24:I37)</f>
        <v>984987148</v>
      </c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</row>
    <row r="40" spans="1:27" s="139" customFormat="1" ht="20.25" customHeight="1">
      <c r="A40" s="23" t="s">
        <v>1</v>
      </c>
      <c r="B40" s="18"/>
      <c r="C40" s="98"/>
      <c r="D40" s="98"/>
      <c r="E40" s="98"/>
      <c r="F40" s="98"/>
      <c r="G40" s="98"/>
      <c r="H40" s="98"/>
      <c r="I40" s="98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</row>
    <row r="41" spans="1:27" s="139" customFormat="1" ht="20.25" customHeight="1">
      <c r="A41" s="24" t="s">
        <v>42</v>
      </c>
      <c r="B41" s="18"/>
      <c r="C41" s="98"/>
      <c r="D41" s="98"/>
      <c r="E41" s="98"/>
      <c r="F41" s="98"/>
      <c r="G41" s="98"/>
      <c r="H41" s="98"/>
      <c r="I41" s="98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</row>
    <row r="42" spans="1:27" s="139" customFormat="1" ht="20.25" customHeight="1">
      <c r="A42" s="24"/>
      <c r="B42" s="18"/>
      <c r="C42" s="98"/>
      <c r="D42" s="98"/>
      <c r="E42" s="98"/>
      <c r="F42" s="98"/>
      <c r="G42" s="98"/>
      <c r="H42" s="98"/>
      <c r="I42" s="98"/>
      <c r="J42" s="91"/>
      <c r="K42" s="90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</row>
    <row r="43" spans="1:27" s="139" customFormat="1" ht="20.25" customHeight="1">
      <c r="A43" s="13"/>
      <c r="C43" s="169" t="s">
        <v>2</v>
      </c>
      <c r="D43" s="169"/>
      <c r="E43" s="169"/>
      <c r="F43" s="25"/>
      <c r="G43" s="169" t="s">
        <v>50</v>
      </c>
      <c r="H43" s="169"/>
      <c r="I43" s="169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/>
    </row>
    <row r="44" spans="1:27" s="139" customFormat="1" ht="20.25" customHeight="1">
      <c r="A44" s="13"/>
      <c r="B44" s="19"/>
      <c r="C44" s="169" t="s">
        <v>48</v>
      </c>
      <c r="D44" s="169"/>
      <c r="E44" s="169"/>
      <c r="F44" s="25"/>
      <c r="G44" s="169" t="s">
        <v>48</v>
      </c>
      <c r="H44" s="169"/>
      <c r="I44" s="169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</row>
    <row r="45" spans="1:27" s="139" customFormat="1" ht="20.25" customHeight="1">
      <c r="A45" s="13"/>
      <c r="B45" s="19"/>
      <c r="C45" s="177" t="s">
        <v>109</v>
      </c>
      <c r="D45" s="177"/>
      <c r="E45" s="177"/>
      <c r="F45" s="25"/>
      <c r="G45" s="177" t="s">
        <v>109</v>
      </c>
      <c r="H45" s="177"/>
      <c r="I45" s="177"/>
      <c r="J45" s="91"/>
      <c r="K45" s="91"/>
      <c r="L45" s="91"/>
      <c r="M45" s="91"/>
      <c r="N45" s="91"/>
      <c r="O45" s="91"/>
      <c r="P45" s="91"/>
      <c r="Q45" s="91"/>
      <c r="R45" s="91"/>
      <c r="S45" s="91"/>
      <c r="T45" s="91"/>
      <c r="U45" s="91"/>
      <c r="V45" s="91"/>
      <c r="W45" s="91"/>
      <c r="X45" s="91"/>
      <c r="Y45" s="91"/>
      <c r="Z45" s="91"/>
      <c r="AA45" s="91"/>
    </row>
    <row r="46" spans="1:27" ht="20.25" customHeight="1">
      <c r="A46" s="13"/>
      <c r="B46" s="19" t="s">
        <v>4</v>
      </c>
      <c r="C46" s="138" t="s">
        <v>178</v>
      </c>
      <c r="D46" s="138"/>
      <c r="E46" s="138" t="s">
        <v>142</v>
      </c>
      <c r="F46" s="138"/>
      <c r="G46" s="138" t="s">
        <v>178</v>
      </c>
      <c r="H46" s="138"/>
      <c r="I46" s="138" t="s">
        <v>142</v>
      </c>
    </row>
    <row r="47" spans="1:27" ht="15.75" customHeight="1">
      <c r="A47" s="13"/>
      <c r="B47" s="19"/>
      <c r="C47" s="171" t="s">
        <v>14</v>
      </c>
      <c r="D47" s="171"/>
      <c r="E47" s="171"/>
      <c r="F47" s="171"/>
      <c r="G47" s="171"/>
      <c r="H47" s="171"/>
      <c r="I47" s="171"/>
    </row>
    <row r="48" spans="1:27" ht="18" customHeight="1">
      <c r="A48" s="28" t="s">
        <v>39</v>
      </c>
      <c r="B48" s="18"/>
      <c r="C48" s="144"/>
      <c r="D48" s="144"/>
      <c r="E48" s="144"/>
      <c r="F48" s="97"/>
      <c r="G48" s="97"/>
      <c r="H48" s="143"/>
      <c r="I48" s="97"/>
    </row>
    <row r="49" spans="1:13" ht="20.25" customHeight="1">
      <c r="A49" s="142" t="s">
        <v>128</v>
      </c>
      <c r="B49" s="18"/>
      <c r="C49" s="149" t="s">
        <v>0</v>
      </c>
      <c r="D49" s="144"/>
      <c r="E49" s="149" t="s">
        <v>0</v>
      </c>
      <c r="F49" s="97"/>
      <c r="G49" s="149" t="s">
        <v>0</v>
      </c>
      <c r="H49" s="97"/>
      <c r="I49" s="150">
        <v>50000000</v>
      </c>
    </row>
    <row r="50" spans="1:13" ht="15" hidden="1" customHeight="1">
      <c r="A50" s="142" t="s">
        <v>101</v>
      </c>
      <c r="B50" s="18"/>
      <c r="C50" s="149"/>
      <c r="D50" s="144"/>
      <c r="E50" s="149"/>
      <c r="F50" s="97"/>
      <c r="G50" s="149"/>
      <c r="H50" s="97"/>
      <c r="I50" s="149"/>
    </row>
    <row r="51" spans="1:13" ht="20.100000000000001" customHeight="1">
      <c r="A51" s="142" t="s">
        <v>164</v>
      </c>
      <c r="B51" s="18"/>
      <c r="C51" s="143">
        <v>-187476685</v>
      </c>
      <c r="D51" s="97"/>
      <c r="E51" s="143">
        <v>-311324060</v>
      </c>
      <c r="F51" s="97"/>
      <c r="G51" s="97">
        <v>-125954295.06000108</v>
      </c>
      <c r="H51" s="97"/>
      <c r="I51" s="97">
        <v>-230574320</v>
      </c>
      <c r="K51" s="158"/>
      <c r="M51" s="90"/>
    </row>
    <row r="52" spans="1:13" ht="20.25" customHeight="1">
      <c r="A52" s="142" t="s">
        <v>65</v>
      </c>
      <c r="B52" s="18"/>
      <c r="C52" s="97">
        <v>8407551</v>
      </c>
      <c r="D52" s="97"/>
      <c r="E52" s="97">
        <v>3019309</v>
      </c>
      <c r="F52" s="97"/>
      <c r="G52" s="97">
        <v>8321995</v>
      </c>
      <c r="H52" s="97"/>
      <c r="I52" s="97">
        <v>217651</v>
      </c>
      <c r="M52" s="90"/>
    </row>
    <row r="53" spans="1:13" ht="20.25" customHeight="1">
      <c r="A53" s="142" t="s">
        <v>45</v>
      </c>
      <c r="B53" s="18"/>
      <c r="C53" s="106">
        <v>-2664935</v>
      </c>
      <c r="D53" s="106"/>
      <c r="E53" s="106">
        <v>-4452270</v>
      </c>
      <c r="F53" s="106"/>
      <c r="G53" s="134">
        <v>-2470045.200000003</v>
      </c>
      <c r="H53" s="106"/>
      <c r="I53" s="134">
        <v>-4452269.9999999963</v>
      </c>
      <c r="M53" s="90"/>
    </row>
    <row r="54" spans="1:13" ht="20.25" customHeight="1">
      <c r="A54" s="142" t="s">
        <v>152</v>
      </c>
      <c r="B54" s="18"/>
      <c r="C54" s="152" t="s">
        <v>0</v>
      </c>
      <c r="D54" s="106"/>
      <c r="E54" s="152" t="s">
        <v>0</v>
      </c>
      <c r="F54" s="106"/>
      <c r="G54" s="106">
        <v>9999934</v>
      </c>
      <c r="H54" s="106"/>
      <c r="I54" s="106">
        <v>4499970</v>
      </c>
      <c r="M54" s="90"/>
    </row>
    <row r="55" spans="1:13" ht="20.25" customHeight="1">
      <c r="A55" s="13" t="s">
        <v>163</v>
      </c>
      <c r="B55" s="18"/>
      <c r="C55" s="9">
        <f t="shared" ref="C55:I55" si="0">SUM(C49:C54)</f>
        <v>-181734069</v>
      </c>
      <c r="D55" s="4">
        <f t="shared" si="0"/>
        <v>0</v>
      </c>
      <c r="E55" s="9">
        <f t="shared" si="0"/>
        <v>-312757021</v>
      </c>
      <c r="F55" s="4">
        <f t="shared" si="0"/>
        <v>0</v>
      </c>
      <c r="G55" s="9">
        <f t="shared" si="0"/>
        <v>-110102411.26000108</v>
      </c>
      <c r="H55" s="4">
        <f t="shared" si="0"/>
        <v>0</v>
      </c>
      <c r="I55" s="9">
        <f t="shared" si="0"/>
        <v>-180308969</v>
      </c>
      <c r="M55" s="90"/>
    </row>
    <row r="56" spans="1:13" ht="8.25" customHeight="1">
      <c r="A56" s="13"/>
      <c r="B56" s="19"/>
      <c r="C56" s="38"/>
      <c r="D56" s="38"/>
      <c r="E56" s="38"/>
      <c r="F56" s="38"/>
      <c r="G56" s="38"/>
      <c r="H56" s="38"/>
      <c r="I56" s="38"/>
    </row>
    <row r="57" spans="1:13" ht="20.25" customHeight="1">
      <c r="A57" s="28" t="s">
        <v>40</v>
      </c>
      <c r="B57" s="18"/>
      <c r="C57" s="143"/>
      <c r="D57" s="143"/>
      <c r="E57" s="143"/>
      <c r="F57" s="143"/>
      <c r="G57" s="143"/>
      <c r="H57" s="143"/>
      <c r="I57" s="143"/>
    </row>
    <row r="58" spans="1:13" ht="20.25" customHeight="1">
      <c r="A58" s="142" t="s">
        <v>148</v>
      </c>
      <c r="B58" s="18"/>
      <c r="C58" s="97">
        <v>-4117075</v>
      </c>
      <c r="D58" s="151"/>
      <c r="E58" s="97">
        <v>-7240795</v>
      </c>
      <c r="F58" s="106"/>
      <c r="G58" s="106">
        <v>-186679</v>
      </c>
      <c r="H58" s="106"/>
      <c r="I58" s="106">
        <v>-1014862</v>
      </c>
    </row>
    <row r="59" spans="1:13" ht="20.25" customHeight="1">
      <c r="A59" s="142" t="s">
        <v>130</v>
      </c>
      <c r="B59" s="18"/>
      <c r="C59" s="97"/>
      <c r="D59" s="151"/>
      <c r="E59" s="97"/>
      <c r="F59" s="106"/>
      <c r="G59" s="106"/>
      <c r="H59" s="106"/>
      <c r="I59" s="106"/>
    </row>
    <row r="60" spans="1:13" ht="20.25" customHeight="1">
      <c r="A60" s="142" t="s">
        <v>129</v>
      </c>
      <c r="B60" s="18"/>
      <c r="C60" s="152" t="s">
        <v>0</v>
      </c>
      <c r="D60" s="151"/>
      <c r="E60" s="97">
        <v>30000000</v>
      </c>
      <c r="F60" s="106"/>
      <c r="G60" s="152" t="s">
        <v>0</v>
      </c>
      <c r="H60" s="152"/>
      <c r="I60" s="152" t="s">
        <v>0</v>
      </c>
    </row>
    <row r="61" spans="1:13" ht="20.25" customHeight="1">
      <c r="A61" s="142" t="s">
        <v>131</v>
      </c>
      <c r="B61" s="18"/>
      <c r="C61" s="152"/>
      <c r="D61" s="151"/>
      <c r="E61" s="152"/>
      <c r="F61" s="106"/>
      <c r="G61" s="152"/>
      <c r="H61" s="152"/>
      <c r="I61" s="152"/>
    </row>
    <row r="62" spans="1:13" ht="20.25" customHeight="1">
      <c r="A62" s="142" t="s">
        <v>129</v>
      </c>
      <c r="B62" s="18"/>
      <c r="C62" s="152" t="s">
        <v>0</v>
      </c>
      <c r="D62" s="151"/>
      <c r="E62" s="97">
        <v>-30000000</v>
      </c>
      <c r="F62" s="106"/>
      <c r="G62" s="152" t="s">
        <v>0</v>
      </c>
      <c r="H62" s="152"/>
      <c r="I62" s="152" t="s">
        <v>0</v>
      </c>
    </row>
    <row r="63" spans="1:13" ht="20.25" customHeight="1">
      <c r="A63" s="142" t="s">
        <v>105</v>
      </c>
      <c r="B63" s="18"/>
      <c r="C63" s="97">
        <v>-95532726</v>
      </c>
      <c r="D63" s="151"/>
      <c r="E63" s="97">
        <v>-86821886</v>
      </c>
      <c r="F63" s="106"/>
      <c r="G63" s="97">
        <v>-11228112</v>
      </c>
      <c r="H63" s="106"/>
      <c r="I63" s="97">
        <v>-18539618</v>
      </c>
    </row>
    <row r="64" spans="1:13" ht="20.25" customHeight="1">
      <c r="A64" s="142" t="s">
        <v>76</v>
      </c>
      <c r="B64" s="18">
        <v>29</v>
      </c>
      <c r="C64" s="106">
        <v>-292573400</v>
      </c>
      <c r="D64" s="151"/>
      <c r="E64" s="106">
        <v>-376165800</v>
      </c>
      <c r="F64" s="151"/>
      <c r="G64" s="167">
        <v>-292573400</v>
      </c>
      <c r="H64" s="151"/>
      <c r="I64" s="167">
        <v>-376165800</v>
      </c>
    </row>
    <row r="65" spans="1:27" s="139" customFormat="1" ht="20.25" customHeight="1">
      <c r="A65" s="13" t="s">
        <v>117</v>
      </c>
      <c r="B65" s="18"/>
      <c r="C65" s="168">
        <f>SUM(C57:C64)</f>
        <v>-392223201</v>
      </c>
      <c r="D65" s="39"/>
      <c r="E65" s="168">
        <f>SUM(E57:E64)</f>
        <v>-470228481</v>
      </c>
      <c r="F65" s="37"/>
      <c r="G65" s="168">
        <f>SUM(G57:G64)</f>
        <v>-303988191</v>
      </c>
      <c r="H65" s="37"/>
      <c r="I65" s="168">
        <f>SUM(I57:I64)</f>
        <v>-395720280</v>
      </c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</row>
    <row r="66" spans="1:27" s="139" customFormat="1" ht="8.25" customHeight="1">
      <c r="A66" s="13"/>
      <c r="B66" s="18"/>
      <c r="C66" s="39"/>
      <c r="D66" s="39"/>
      <c r="E66" s="39"/>
      <c r="F66" s="37"/>
      <c r="G66" s="4"/>
      <c r="H66" s="37"/>
      <c r="I66" s="4"/>
      <c r="J66" s="91"/>
      <c r="K66" s="91"/>
      <c r="L66" s="91"/>
      <c r="M66" s="91"/>
      <c r="N66" s="91"/>
      <c r="O66" s="91"/>
      <c r="P66" s="91"/>
      <c r="Q66" s="91"/>
      <c r="R66" s="91"/>
      <c r="S66" s="91"/>
      <c r="T66" s="91"/>
      <c r="U66" s="91"/>
      <c r="V66" s="91"/>
      <c r="W66" s="91"/>
      <c r="X66" s="91"/>
      <c r="Y66" s="91"/>
      <c r="Z66" s="91"/>
      <c r="AA66" s="91"/>
    </row>
    <row r="67" spans="1:27" s="139" customFormat="1" ht="20.25" customHeight="1">
      <c r="A67" s="13" t="s">
        <v>172</v>
      </c>
      <c r="B67" s="18"/>
      <c r="C67" s="39"/>
      <c r="D67" s="39"/>
      <c r="E67" s="39"/>
      <c r="F67" s="37"/>
      <c r="G67" s="4"/>
      <c r="H67" s="37"/>
      <c r="I67" s="4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</row>
    <row r="68" spans="1:27" s="139" customFormat="1" ht="20.25" customHeight="1">
      <c r="A68" s="13" t="s">
        <v>171</v>
      </c>
      <c r="B68" s="19"/>
      <c r="C68" s="4">
        <f>C39+C55+C65</f>
        <v>349953159</v>
      </c>
      <c r="D68" s="39"/>
      <c r="E68" s="4">
        <f>E39+E55+E65</f>
        <v>532366052</v>
      </c>
      <c r="F68" s="4"/>
      <c r="G68" s="4">
        <f>G39+G55+G65</f>
        <v>275665035.73999894</v>
      </c>
      <c r="H68" s="39"/>
      <c r="I68" s="4">
        <f>I39+I55+I65</f>
        <v>408957899</v>
      </c>
      <c r="J68" s="91"/>
      <c r="K68" s="91"/>
      <c r="L68" s="91"/>
      <c r="M68" s="91"/>
      <c r="N68" s="91"/>
      <c r="O68" s="91"/>
      <c r="P68" s="91"/>
      <c r="Q68" s="91"/>
      <c r="R68" s="91"/>
      <c r="S68" s="91"/>
      <c r="T68" s="91"/>
      <c r="U68" s="91"/>
      <c r="V68" s="91"/>
      <c r="W68" s="91"/>
      <c r="X68" s="91"/>
      <c r="Y68" s="91"/>
      <c r="Z68" s="91"/>
      <c r="AA68" s="91"/>
    </row>
    <row r="69" spans="1:27" s="139" customFormat="1" ht="20.25" customHeight="1">
      <c r="A69" s="142" t="s">
        <v>154</v>
      </c>
      <c r="B69" s="18"/>
      <c r="C69" s="106">
        <v>2159742606</v>
      </c>
      <c r="D69" s="151"/>
      <c r="E69" s="106">
        <v>1641659567</v>
      </c>
      <c r="F69" s="106"/>
      <c r="G69" s="106">
        <v>1944445012</v>
      </c>
      <c r="H69" s="151"/>
      <c r="I69" s="106">
        <v>1549770126</v>
      </c>
      <c r="J69" s="91"/>
      <c r="K69" s="91"/>
      <c r="L69" s="91"/>
      <c r="M69" s="91"/>
      <c r="N69" s="91"/>
      <c r="O69" s="91"/>
      <c r="P69" s="91"/>
      <c r="Q69" s="91"/>
      <c r="R69" s="91"/>
      <c r="S69" s="91"/>
      <c r="T69" s="91"/>
      <c r="U69" s="91"/>
      <c r="V69" s="91"/>
      <c r="W69" s="91"/>
      <c r="X69" s="91"/>
      <c r="Y69" s="91"/>
      <c r="Z69" s="91"/>
      <c r="AA69" s="91"/>
    </row>
    <row r="70" spans="1:27" s="139" customFormat="1" ht="20.25" customHeight="1">
      <c r="A70" s="142" t="s">
        <v>161</v>
      </c>
      <c r="B70" s="18"/>
      <c r="C70" s="106"/>
      <c r="D70" s="151"/>
      <c r="E70" s="106"/>
      <c r="F70" s="106"/>
      <c r="G70" s="106"/>
      <c r="H70" s="151"/>
      <c r="I70" s="106"/>
      <c r="J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</row>
    <row r="71" spans="1:27" s="139" customFormat="1" ht="20.25" customHeight="1">
      <c r="A71" s="142" t="s">
        <v>162</v>
      </c>
      <c r="B71" s="18"/>
      <c r="C71" s="124">
        <v>-38216549</v>
      </c>
      <c r="D71" s="151"/>
      <c r="E71" s="124">
        <v>-14283013</v>
      </c>
      <c r="F71" s="106"/>
      <c r="G71" s="124">
        <v>-38211183</v>
      </c>
      <c r="H71" s="151"/>
      <c r="I71" s="124">
        <v>-14283013</v>
      </c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91"/>
      <c r="V71" s="91"/>
      <c r="W71" s="91"/>
      <c r="X71" s="91"/>
      <c r="Y71" s="91"/>
      <c r="Z71" s="91"/>
      <c r="AA71" s="91"/>
    </row>
    <row r="72" spans="1:27" s="139" customFormat="1" ht="20.25" customHeight="1">
      <c r="A72" s="13" t="s">
        <v>41</v>
      </c>
      <c r="B72" s="18"/>
      <c r="C72" s="106"/>
      <c r="D72" s="151"/>
      <c r="E72" s="106"/>
      <c r="F72" s="106"/>
      <c r="G72" s="106"/>
      <c r="H72" s="151"/>
      <c r="I72" s="106"/>
      <c r="J72" s="91"/>
      <c r="K72" s="91"/>
      <c r="L72" s="91"/>
      <c r="M72" s="91"/>
      <c r="N72" s="91"/>
      <c r="O72" s="91"/>
      <c r="P72" s="91"/>
      <c r="Q72" s="91"/>
      <c r="R72" s="91"/>
      <c r="S72" s="91"/>
      <c r="T72" s="91"/>
      <c r="U72" s="91"/>
      <c r="V72" s="91"/>
      <c r="W72" s="91"/>
      <c r="X72" s="91"/>
      <c r="Y72" s="91"/>
      <c r="Z72" s="91"/>
      <c r="AA72" s="91"/>
    </row>
    <row r="73" spans="1:27" s="139" customFormat="1" ht="20.25" customHeight="1" thickBot="1">
      <c r="A73" s="160" t="s">
        <v>155</v>
      </c>
      <c r="B73" s="18">
        <v>5</v>
      </c>
      <c r="C73" s="11">
        <f>SUM(C68:C71)</f>
        <v>2471479216</v>
      </c>
      <c r="D73" s="39"/>
      <c r="E73" s="11">
        <f>SUM(E68:E71)</f>
        <v>2159742606</v>
      </c>
      <c r="F73" s="4"/>
      <c r="G73" s="11">
        <f>SUM(G68:G71)</f>
        <v>2181898864.7399988</v>
      </c>
      <c r="H73" s="39"/>
      <c r="I73" s="11">
        <f>SUM(I68:I71)</f>
        <v>1944445012</v>
      </c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</row>
    <row r="74" spans="1:27" ht="9.6" customHeight="1" thickTop="1">
      <c r="A74" s="98"/>
    </row>
    <row r="75" spans="1:27" s="139" customFormat="1" ht="20.25" customHeight="1">
      <c r="A75" s="23" t="s">
        <v>1</v>
      </c>
      <c r="B75" s="18"/>
      <c r="C75" s="98"/>
      <c r="D75" s="98"/>
      <c r="E75" s="98"/>
      <c r="F75" s="98"/>
      <c r="G75" s="98"/>
      <c r="H75" s="98"/>
      <c r="I75" s="98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1"/>
    </row>
    <row r="76" spans="1:27" s="139" customFormat="1" ht="20.25" customHeight="1">
      <c r="A76" s="24" t="s">
        <v>42</v>
      </c>
      <c r="B76" s="18"/>
      <c r="C76" s="98"/>
      <c r="D76" s="98"/>
      <c r="E76" s="98"/>
      <c r="F76" s="98"/>
      <c r="G76" s="98"/>
      <c r="H76" s="98"/>
      <c r="I76" s="98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</row>
    <row r="77" spans="1:27" s="139" customFormat="1" ht="20.25" customHeight="1">
      <c r="A77" s="24"/>
      <c r="B77" s="18"/>
      <c r="C77" s="98"/>
      <c r="D77" s="98"/>
      <c r="E77" s="98"/>
      <c r="F77" s="98"/>
      <c r="G77" s="98"/>
      <c r="H77" s="98"/>
      <c r="I77" s="98"/>
      <c r="J77" s="91"/>
      <c r="K77" s="90"/>
      <c r="L77" s="91"/>
      <c r="M77" s="91"/>
      <c r="N77" s="91"/>
      <c r="O77" s="91"/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</row>
    <row r="78" spans="1:27" s="139" customFormat="1" ht="20.25" customHeight="1">
      <c r="A78" s="13"/>
      <c r="C78" s="169" t="s">
        <v>2</v>
      </c>
      <c r="D78" s="169"/>
      <c r="E78" s="169"/>
      <c r="F78" s="25"/>
      <c r="G78" s="169" t="s">
        <v>50</v>
      </c>
      <c r="H78" s="169"/>
      <c r="I78" s="169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</row>
    <row r="79" spans="1:27" s="139" customFormat="1" ht="20.25" customHeight="1">
      <c r="A79" s="13"/>
      <c r="B79" s="19"/>
      <c r="C79" s="169" t="s">
        <v>48</v>
      </c>
      <c r="D79" s="169"/>
      <c r="E79" s="169"/>
      <c r="F79" s="25"/>
      <c r="G79" s="169" t="s">
        <v>48</v>
      </c>
      <c r="H79" s="169"/>
      <c r="I79" s="169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</row>
    <row r="80" spans="1:27" s="139" customFormat="1" ht="20.25" customHeight="1">
      <c r="A80" s="13"/>
      <c r="B80" s="19"/>
      <c r="C80" s="177" t="s">
        <v>109</v>
      </c>
      <c r="D80" s="177"/>
      <c r="E80" s="177"/>
      <c r="F80" s="25"/>
      <c r="G80" s="177" t="s">
        <v>109</v>
      </c>
      <c r="H80" s="177"/>
      <c r="I80" s="177"/>
      <c r="J80" s="91"/>
      <c r="K80" s="91"/>
      <c r="L80" s="91"/>
      <c r="M80" s="91"/>
      <c r="N80" s="91"/>
      <c r="O80" s="91"/>
      <c r="P80" s="91"/>
      <c r="Q80" s="91"/>
      <c r="R80" s="91"/>
      <c r="S80" s="91"/>
      <c r="T80" s="91"/>
      <c r="U80" s="91"/>
      <c r="V80" s="91"/>
      <c r="W80" s="91"/>
      <c r="X80" s="91"/>
      <c r="Y80" s="91"/>
      <c r="Z80" s="91"/>
      <c r="AA80" s="91"/>
    </row>
    <row r="81" spans="1:9" ht="20.25" customHeight="1">
      <c r="A81" s="13"/>
      <c r="B81" s="19" t="s">
        <v>4</v>
      </c>
      <c r="C81" s="138" t="s">
        <v>178</v>
      </c>
      <c r="D81" s="138"/>
      <c r="E81" s="138" t="s">
        <v>142</v>
      </c>
      <c r="F81" s="138"/>
      <c r="G81" s="138" t="s">
        <v>178</v>
      </c>
      <c r="H81" s="138"/>
      <c r="I81" s="138" t="s">
        <v>142</v>
      </c>
    </row>
    <row r="82" spans="1:9" ht="15.75" customHeight="1">
      <c r="A82" s="13"/>
      <c r="B82" s="19"/>
      <c r="C82" s="171" t="s">
        <v>14</v>
      </c>
      <c r="D82" s="171"/>
      <c r="E82" s="171"/>
      <c r="F82" s="171"/>
      <c r="G82" s="171"/>
      <c r="H82" s="171"/>
      <c r="I82" s="171"/>
    </row>
    <row r="83" spans="1:9" ht="20.25" customHeight="1">
      <c r="A83" s="13" t="s">
        <v>167</v>
      </c>
      <c r="G83" s="153"/>
      <c r="I83" s="153"/>
    </row>
    <row r="84" spans="1:9" ht="20.25" customHeight="1">
      <c r="A84" s="13" t="s">
        <v>168</v>
      </c>
      <c r="G84" s="153"/>
      <c r="I84" s="153"/>
    </row>
    <row r="85" spans="1:9" ht="20.25" customHeight="1">
      <c r="A85" s="142" t="s">
        <v>156</v>
      </c>
      <c r="G85" s="97"/>
      <c r="I85" s="153"/>
    </row>
    <row r="86" spans="1:9" ht="20.25" customHeight="1">
      <c r="A86" s="142" t="s">
        <v>173</v>
      </c>
      <c r="G86" s="97"/>
      <c r="I86" s="106"/>
    </row>
    <row r="87" spans="1:9" ht="20.25" customHeight="1">
      <c r="A87" s="142" t="s">
        <v>160</v>
      </c>
      <c r="G87" s="97"/>
      <c r="I87" s="106"/>
    </row>
    <row r="88" spans="1:9" ht="20.25" customHeight="1">
      <c r="A88" s="142" t="s">
        <v>174</v>
      </c>
      <c r="C88" s="98">
        <v>204714451</v>
      </c>
      <c r="E88" s="98">
        <v>349246999</v>
      </c>
      <c r="G88" s="97">
        <v>110567745</v>
      </c>
      <c r="I88" s="97">
        <v>239989688</v>
      </c>
    </row>
    <row r="89" spans="1:9" ht="20.25" customHeight="1">
      <c r="A89" s="142" t="s">
        <v>169</v>
      </c>
      <c r="G89" s="97"/>
      <c r="I89" s="106"/>
    </row>
    <row r="90" spans="1:9" ht="20.25" customHeight="1">
      <c r="A90" s="142" t="s">
        <v>175</v>
      </c>
      <c r="C90" s="98">
        <v>-35856007</v>
      </c>
      <c r="E90" s="98">
        <v>-23919203</v>
      </c>
      <c r="G90" s="152" t="s">
        <v>0</v>
      </c>
      <c r="I90" s="152" t="s">
        <v>0</v>
      </c>
    </row>
    <row r="91" spans="1:9" ht="20.25" customHeight="1">
      <c r="A91" s="142" t="s">
        <v>157</v>
      </c>
      <c r="G91" s="97"/>
      <c r="I91" s="106"/>
    </row>
    <row r="92" spans="1:9" ht="20.25" customHeight="1">
      <c r="A92" s="142" t="s">
        <v>177</v>
      </c>
      <c r="C92" s="161">
        <v>18618241</v>
      </c>
      <c r="E92" s="161">
        <v>-14003736</v>
      </c>
      <c r="G92" s="124">
        <v>15386550.000000004</v>
      </c>
      <c r="I92" s="124">
        <v>-9415368</v>
      </c>
    </row>
    <row r="93" spans="1:9" ht="20.25" customHeight="1">
      <c r="A93" s="13" t="s">
        <v>158</v>
      </c>
      <c r="C93" s="121"/>
      <c r="E93" s="121"/>
      <c r="G93" s="106"/>
      <c r="I93" s="106"/>
    </row>
    <row r="94" spans="1:9" ht="20.25" customHeight="1" thickBot="1">
      <c r="A94" s="13" t="s">
        <v>159</v>
      </c>
      <c r="C94" s="11">
        <f>SUM(C87:C92)</f>
        <v>187476685</v>
      </c>
      <c r="E94" s="11">
        <f>SUM(E87:E92)</f>
        <v>311324060</v>
      </c>
      <c r="G94" s="11">
        <f>SUM(G87:G92)</f>
        <v>125954295</v>
      </c>
      <c r="I94" s="11">
        <f>SUM(I87:I92)</f>
        <v>230574320</v>
      </c>
    </row>
    <row r="95" spans="1:9" ht="8.25" customHeight="1" thickTop="1">
      <c r="A95" s="98"/>
      <c r="G95" s="97"/>
      <c r="I95" s="97"/>
    </row>
    <row r="96" spans="1:9" ht="20.25" hidden="1" customHeight="1">
      <c r="A96" s="28" t="s">
        <v>96</v>
      </c>
      <c r="I96" s="97"/>
    </row>
    <row r="97" spans="1:9" ht="20.25" hidden="1" customHeight="1">
      <c r="A97" s="142" t="s">
        <v>104</v>
      </c>
      <c r="E97" s="98">
        <v>91282108.949999988</v>
      </c>
      <c r="G97" s="153" t="s">
        <v>0</v>
      </c>
      <c r="I97" s="153" t="s">
        <v>0</v>
      </c>
    </row>
    <row r="98" spans="1:9" ht="20.25" hidden="1" customHeight="1">
      <c r="A98" s="142" t="s">
        <v>97</v>
      </c>
    </row>
    <row r="99" spans="1:9" ht="20.25" hidden="1" customHeight="1">
      <c r="A99" s="142" t="s">
        <v>106</v>
      </c>
      <c r="C99" s="98">
        <f>BL!C46</f>
        <v>6561849</v>
      </c>
      <c r="E99" s="98">
        <f>BL!E46</f>
        <v>25180090</v>
      </c>
      <c r="G99" s="98">
        <f>BL!I46</f>
        <v>4090380</v>
      </c>
      <c r="I99" s="98">
        <f>BL!K46</f>
        <v>19476930</v>
      </c>
    </row>
    <row r="100" spans="1:9" ht="20.25" customHeight="1">
      <c r="C100" s="98">
        <f>C73-BL!C11</f>
        <v>0</v>
      </c>
      <c r="E100" s="98">
        <f>E73-BL!E11</f>
        <v>0</v>
      </c>
      <c r="G100" s="98">
        <f>G73-BL!I11</f>
        <v>-0.26000118255615234</v>
      </c>
      <c r="I100" s="98">
        <f>I73-BL!K11</f>
        <v>0</v>
      </c>
    </row>
    <row r="102" spans="1:9" ht="20.25" customHeight="1">
      <c r="E102" s="98">
        <v>0</v>
      </c>
      <c r="G102" s="98">
        <v>-5.9998989105224602E-2</v>
      </c>
      <c r="I102" s="98">
        <v>0</v>
      </c>
    </row>
    <row r="104" spans="1:9" ht="20.25" customHeight="1">
      <c r="G104" s="98">
        <v>0</v>
      </c>
    </row>
  </sheetData>
  <customSheetViews>
    <customSheetView guid="{9DFA7A7A-70E2-4CF4-BA03-6E08742C3ED3}" showPageBreaks="1" printArea="1" view="pageBreakPreview" topLeftCell="A36">
      <selection activeCell="A118" sqref="A118"/>
      <rowBreaks count="1" manualBreakCount="1">
        <brk id="39" max="16383" man="1"/>
      </rowBreaks>
      <pageMargins left="0.7" right="0.7" top="0.48" bottom="0.5" header="0.5" footer="0.5"/>
      <pageSetup paperSize="9" scale="84" firstPageNumber="10" orientation="portrait" blackAndWhite="1" useFirstPageNumber="1" r:id="rId1"/>
      <headerFooter alignWithMargins="0">
        <oddFooter>&amp;LThe accompanying notes are an integral part of these financial statements.
&amp;C&amp;P&amp;R&amp;"Times New Roman,Italic"&amp;F</oddFooter>
      </headerFooter>
    </customSheetView>
    <customSheetView guid="{869EA13B-68D2-4055-9107-5E33C3CEED68}" showPageBreaks="1" printArea="1" view="pageBreakPreview" topLeftCell="A46">
      <selection activeCell="B65" sqref="B65"/>
      <rowBreaks count="1" manualBreakCount="1">
        <brk id="39" max="16383" man="1"/>
      </rowBreaks>
      <pageMargins left="0.7" right="0.7" top="0.48" bottom="0.5" header="0.5" footer="0.5"/>
      <pageSetup paperSize="9" scale="84" firstPageNumber="10" orientation="portrait" blackAndWhite="1" useFirstPageNumber="1" r:id="rId2"/>
      <headerFooter alignWithMargins="0">
        <oddFooter>&amp;LThe accompanying notes are an integral part of these financial statements.
&amp;C&amp;P&amp;R&amp;"Times New Roman,Italic"&amp;F</oddFooter>
      </headerFooter>
    </customSheetView>
    <customSheetView guid="{6BEF8423-74F9-4D99-82F7-04256B5BC165}" showPageBreaks="1" printArea="1" view="pageBreakPreview">
      <selection activeCell="C57" sqref="C57"/>
      <rowBreaks count="1" manualBreakCount="1">
        <brk id="39" max="16383" man="1"/>
      </rowBreaks>
      <pageMargins left="0.7" right="0.7" top="0.48" bottom="0.5" header="0.5" footer="0.5"/>
      <pageSetup paperSize="9" scale="84" firstPageNumber="10" orientation="portrait" blackAndWhite="1" useFirstPageNumber="1" r:id="rId3"/>
      <headerFooter alignWithMargins="0">
        <oddFooter>&amp;LThe accompanying notes are an integral part of these financial statements.
&amp;C&amp;P&amp;R&amp;"Times New Roman,Italic"&amp;F</oddFooter>
      </headerFooter>
    </customSheetView>
    <customSheetView guid="{7DE45B3A-DF12-4DA0-B790-58F2D8497273}" showPageBreaks="1" printArea="1" view="pageBreakPreview" topLeftCell="A73">
      <selection activeCell="G80" sqref="G80"/>
      <rowBreaks count="1" manualBreakCount="1">
        <brk id="39" max="16383" man="1"/>
      </rowBreaks>
      <pageMargins left="0.7" right="0.7" top="0.48" bottom="0.5" header="0.5" footer="0.5"/>
      <pageSetup paperSize="9" scale="84" firstPageNumber="10" orientation="portrait" blackAndWhite="1" useFirstPageNumber="1" r:id="rId4"/>
      <headerFooter alignWithMargins="0">
        <oddFooter>&amp;LThe accompanying notes are an integral part of these financial statements.
&amp;C&amp;P&amp;R&amp;"Times New Roman,Italic"&amp;F</oddFooter>
      </headerFooter>
    </customSheetView>
  </customSheetViews>
  <mergeCells count="21">
    <mergeCell ref="C82:I82"/>
    <mergeCell ref="C78:E78"/>
    <mergeCell ref="G78:I78"/>
    <mergeCell ref="C79:E79"/>
    <mergeCell ref="G79:I79"/>
    <mergeCell ref="C47:I47"/>
    <mergeCell ref="G80:I80"/>
    <mergeCell ref="C80:E80"/>
    <mergeCell ref="C4:E4"/>
    <mergeCell ref="G4:I4"/>
    <mergeCell ref="C5:E5"/>
    <mergeCell ref="G5:I5"/>
    <mergeCell ref="C8:I8"/>
    <mergeCell ref="C43:E43"/>
    <mergeCell ref="G43:I43"/>
    <mergeCell ref="C44:E44"/>
    <mergeCell ref="G44:I44"/>
    <mergeCell ref="C6:E6"/>
    <mergeCell ref="G6:I6"/>
    <mergeCell ref="C45:E45"/>
    <mergeCell ref="G45:I45"/>
  </mergeCells>
  <pageMargins left="0.7" right="0.7" top="0.48" bottom="0.5" header="0.5" footer="0.5"/>
  <pageSetup paperSize="9" scale="85" firstPageNumber="12" fitToHeight="0" orientation="portrait" blackAndWhite="1" useFirstPageNumber="1" r:id="rId5"/>
  <headerFooter alignWithMargins="0">
    <oddFooter>&amp;L&amp;12The accompanying notes are an integral part of these financial statements.
&amp;C&amp;14
&amp;P</oddFooter>
  </headerFooter>
  <rowBreaks count="2" manualBreakCount="2">
    <brk id="39" max="8" man="1"/>
    <brk id="74" max="8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SH-8-11</vt:lpstr>
      <vt:lpstr>CF</vt:lpstr>
      <vt:lpstr>BL!Print_Area</vt:lpstr>
      <vt:lpstr>CF!Print_Area</vt:lpstr>
      <vt:lpstr>PL!Print_Area</vt:lpstr>
      <vt:lpstr>'SH-8-11'!Print_Area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nareenard</cp:lastModifiedBy>
  <cp:lastPrinted>2017-11-24T09:25:27Z</cp:lastPrinted>
  <dcterms:created xsi:type="dcterms:W3CDTF">2004-12-30T01:51:22Z</dcterms:created>
  <dcterms:modified xsi:type="dcterms:W3CDTF">2017-11-24T11:43:52Z</dcterms:modified>
</cp:coreProperties>
</file>