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CCT\FS-SET\2017\YE2017(Sep)\"/>
    </mc:Choice>
  </mc:AlternateContent>
  <bookViews>
    <workbookView xWindow="0" yWindow="0" windowWidth="20496" windowHeight="7752"/>
  </bookViews>
  <sheets>
    <sheet name="BS" sheetId="1" r:id="rId1"/>
    <sheet name="PL11-12" sheetId="2" r:id="rId2"/>
    <sheet name="CH1" sheetId="3" r:id="rId3"/>
    <sheet name="CH2-1" sheetId="4" r:id="rId4"/>
    <sheet name="CH2-2" sheetId="5" r:id="rId5"/>
    <sheet name="CF17-19" sheetId="6" r:id="rId6"/>
    <sheet name="PL3-3" sheetId="7" state="hidden" r:id="rId7"/>
    <sheet name="PL9-9" sheetId="8" state="hidden" r:id="rId8"/>
    <sheet name="CF9-9" sheetId="9" state="hidden" r:id="rId9"/>
  </sheets>
  <definedNames>
    <definedName name="_xlnm.Print_Area" localSheetId="0">BS!$A$1:$I$98</definedName>
    <definedName name="_xlnm.Print_Area" localSheetId="5">'CF17-19'!$A$1:$J$123</definedName>
    <definedName name="_xlnm.Print_Area" localSheetId="8">'CF9-9'!$B$1:$K$117</definedName>
    <definedName name="_xlnm.Print_Area" localSheetId="2">'CH1'!$A$1:$R$53</definedName>
    <definedName name="_xlnm.Print_Area" localSheetId="4">'CH2-2'!$A$1:$L$24</definedName>
    <definedName name="_xlnm.Print_Area" localSheetId="1">'PL11-12'!$A$1:$J$79</definedName>
    <definedName name="_xlnm.Print_Area" localSheetId="6">'PL3-3'!$B$1:$K$83</definedName>
    <definedName name="_xlnm.Print_Area" localSheetId="7">'PL9-9'!$B$1:$K$81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2" i="9" l="1"/>
  <c r="I112" i="9"/>
  <c r="G112" i="9"/>
  <c r="E112" i="9"/>
  <c r="K86" i="9"/>
  <c r="G86" i="9"/>
  <c r="G35" i="9"/>
  <c r="G63" i="9"/>
  <c r="G65" i="9" s="1"/>
  <c r="K35" i="9"/>
  <c r="K63" i="9" s="1"/>
  <c r="K65" i="9" s="1"/>
  <c r="I35" i="9"/>
  <c r="I63" i="9" s="1"/>
  <c r="E35" i="9"/>
  <c r="E63" i="9" s="1"/>
  <c r="K76" i="8"/>
  <c r="I76" i="8"/>
  <c r="G76" i="8"/>
  <c r="E76" i="8"/>
  <c r="K71" i="8"/>
  <c r="I71" i="8"/>
  <c r="G71" i="8"/>
  <c r="E71" i="8"/>
  <c r="K64" i="8"/>
  <c r="I64" i="8"/>
  <c r="G64" i="8"/>
  <c r="E64" i="8"/>
  <c r="K40" i="8"/>
  <c r="K45" i="8" s="1"/>
  <c r="K27" i="8"/>
  <c r="G27" i="8"/>
  <c r="G45" i="8" s="1"/>
  <c r="G47" i="8" s="1"/>
  <c r="E78" i="7"/>
  <c r="E73" i="7"/>
  <c r="K66" i="7"/>
  <c r="I66" i="7"/>
  <c r="G66" i="7"/>
  <c r="E66" i="7"/>
  <c r="E42" i="7"/>
  <c r="G42" i="7"/>
  <c r="I42" i="7"/>
  <c r="E27" i="7"/>
  <c r="E47" i="7" s="1"/>
  <c r="G27" i="7"/>
  <c r="G47" i="7" s="1"/>
  <c r="I27" i="7"/>
  <c r="I47" i="7" s="1"/>
  <c r="G78" i="7"/>
  <c r="I78" i="7"/>
  <c r="K78" i="7"/>
  <c r="G73" i="7"/>
  <c r="I73" i="7"/>
  <c r="K73" i="7"/>
  <c r="K42" i="7"/>
  <c r="K27" i="7"/>
  <c r="K47" i="7" s="1"/>
  <c r="K49" i="7" s="1"/>
  <c r="K47" i="8" l="1"/>
  <c r="K68" i="7"/>
  <c r="G49" i="7"/>
  <c r="G68" i="7" s="1"/>
  <c r="E49" i="7"/>
  <c r="E68" i="7" s="1"/>
  <c r="I49" i="7"/>
  <c r="I68" i="7" s="1"/>
</calcChain>
</file>

<file path=xl/sharedStrings.xml><?xml version="1.0" encoding="utf-8"?>
<sst xmlns="http://schemas.openxmlformats.org/spreadsheetml/2006/main" count="904" uniqueCount="286">
  <si>
    <t>บริษัท แผ่นดินทอง พร็อพเพอร์ตี้ ดีเวลลอปเม้นท์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</si>
  <si>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</si>
  <si>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</si>
  <si>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</si>
  <si>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</si>
  <si>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</si>
  <si>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</si>
  <si>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</si>
  <si>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2560</t>
  </si>
  <si>
    <t>2559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</si>
  <si>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</si>
  <si>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</si>
  <si>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</si>
  <si>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</si>
  <si>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</t>
  </si>
  <si>
    <t>4, 7</t>
  </si>
  <si>
    <t>ลูกหนี้อื่น</t>
  </si>
  <si>
    <t>ลูกหนี้และเงินทดรองจ่ายแก่กิจการที่เกี่ยวข้องกัน</t>
  </si>
  <si>
    <t>โครงการอสังหาริมทรัพย์ระหว่างการพัฒนา</t>
  </si>
  <si>
    <t>8, 19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</si>
  <si>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</si>
  <si>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</si>
  <si>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</si>
  <si>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</si>
  <si>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เงินลงทุนในบริษัทร่วมและการร่วมค้า</t>
  </si>
  <si>
    <t>เงินลงทุนในบริษัทย่อย</t>
  </si>
  <si>
    <t xml:space="preserve">ลูกหนี้และเงินทดรองจ่ายแก่กิจการที่เกี่ยวข้องกัน </t>
  </si>
  <si>
    <t>เงินให้กู้ยืมระยะยาวและดอกเบี้ยค้างรับ</t>
  </si>
  <si>
    <t xml:space="preserve">   แก่กิจการที่เกี่ยวข้องกัน </t>
  </si>
  <si>
    <t>ค่าความนิยม</t>
  </si>
  <si>
    <t>อสังหาริมทรัพย์เพื่อการลงทุน</t>
  </si>
  <si>
    <t>13, 19</t>
  </si>
  <si>
    <t>สิทธิการเช่า</t>
  </si>
  <si>
    <t>14, 19</t>
  </si>
  <si>
    <t xml:space="preserve">ที่ดิน อาคารและอุปกรณ์ </t>
  </si>
  <si>
    <t>15, 19</t>
  </si>
  <si>
    <t xml:space="preserve">สินทรัพย์ไม่มีตัวตนอื่น </t>
  </si>
  <si>
    <t>สินทรัพย์ภาษีเงินได้รอการตัดบัญชี</t>
  </si>
  <si>
    <t>ภาษีถูกหัก ณ ที่จ่ายรอขอคืน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</si>
  <si>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</si>
  <si>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</si>
  <si>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</si>
  <si>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/>
  </si>
  <si>
    <t>หนี้สินและส่วนของผู้ถือหุ้น</t>
  </si>
  <si>
    <t>หนี้สินหมุนเวียน</t>
  </si>
  <si>
    <t>เจ้าหนี้การค้า</t>
  </si>
  <si>
    <t>4, 21</t>
  </si>
  <si>
    <t>เจ้าหนี้อื่น</t>
  </si>
  <si>
    <t>เจ้าหนี้และเงินทดรองจ่ายจากกิจการที่เกี่ยวข้องกัน</t>
  </si>
  <si>
    <t>4, 19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</si>
  <si>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</si>
  <si>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</si>
  <si>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รายได้สิทธิการเช่ารอตัดบัญชีที่ถึงกำหนด</t>
  </si>
  <si>
    <t xml:space="preserve">   ชำระภายในหนึ่งปี</t>
  </si>
  <si>
    <t>4, 23</t>
  </si>
  <si>
    <t>ภาษีเงินได้ค้างจ่าย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</si>
  <si>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</si>
  <si>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</si>
  <si>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</si>
  <si>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</si>
  <si>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เงินกู้ยืมระยะยาวและดอกเบี้ยค้างจ่ายจาก</t>
  </si>
  <si>
    <t xml:space="preserve">   กิจการที่เกี่ยวข้องกัน</t>
  </si>
  <si>
    <t xml:space="preserve">   ผู้ถือหุ้นของบริษัทย่อย</t>
  </si>
  <si>
    <t>หุ้นกู้</t>
  </si>
  <si>
    <t>รายได้สิทธิการเช่ารอตัดบัญชี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</si>
  <si>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</si>
  <si>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</si>
  <si>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</si>
  <si>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</si>
  <si>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</si>
  <si>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</si>
  <si>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</si>
  <si>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</si>
  <si>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</si>
  <si>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</si>
  <si>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ส่วนเกินกว่ามูลค่าหุ้นสามัญ</t>
  </si>
  <si>
    <t>กำไรสะสม</t>
  </si>
  <si>
    <t xml:space="preserve">   จัดสรรแล้ว  </t>
  </si>
  <si>
    <t xml:space="preserve">      ทุนสำรองตามกฎหมาย </t>
  </si>
  <si>
    <t xml:space="preserve">   ยังไม่ได้จัดสรร </t>
  </si>
  <si>
    <t>ส่วนเกินทุนจากการรวมธุรกิจภายใต้</t>
  </si>
  <si>
    <t xml:space="preserve">   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</si>
  <si>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</si>
  <si>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</si>
  <si>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</si>
  <si>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</si>
  <si>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</si>
  <si>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สำหรับรอบ</t>
  </si>
  <si>
    <t>ระยะเวลาบัญชี</t>
  </si>
  <si>
    <t>ตั้งแต่วันที่</t>
  </si>
  <si>
    <t>1 มกราคม</t>
  </si>
  <si>
    <t>สำหรับปี</t>
  </si>
  <si>
    <t>ถึงวันที่</t>
  </si>
  <si>
    <t>สิ้นสุดวันที่</t>
  </si>
  <si>
    <t>การดำเนินงานต่อเนื่อง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</si>
  <si>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</si>
  <si>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</si>
  <si>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</si>
  <si>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รายได้จากธุรกิจโรงแรม</t>
  </si>
  <si>
    <t>รายได้จากกิจการสนามกอล์ฟ</t>
  </si>
  <si>
    <t>รายได้ค่าการจัดการ</t>
  </si>
  <si>
    <t>รายได้จากการลงทุน</t>
  </si>
  <si>
    <t>4, 30</t>
  </si>
  <si>
    <t>กลับรายการค่าเผื่อขาดทุนจากการด้อยค่า</t>
  </si>
  <si>
    <t xml:space="preserve">   ของเงินลงทุนในบริษัทย่อยและบริษัทร่วม</t>
  </si>
  <si>
    <t>10, 11</t>
  </si>
  <si>
    <t>กลับรายการค่าเผื่อหนี้สงสัยจะสูญของเงินให้กู้ยืม</t>
  </si>
  <si>
    <t xml:space="preserve">   แก่กิจการที่เกี่ยวข้องกัน</t>
  </si>
  <si>
    <t>4, 11</t>
  </si>
  <si>
    <t>กลับรายการประมาณการหนี้สินจากค่าเผื่อ</t>
  </si>
  <si>
    <t xml:space="preserve">   การสนับสนุนทางการเงิน</t>
  </si>
  <si>
    <t>กำไรจากการจำหน่ายเงินลงทุนในบริษัทร่วม</t>
  </si>
  <si>
    <t>กำไรจากการจำหน่ายสินทรัพย์ที่ไม่ใช่สินทรัพย์หลัก</t>
  </si>
  <si>
    <t xml:space="preserve">   ในการประกอบธุรกิจ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</si>
  <si>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</si>
  <si>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</si>
  <si>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</si>
  <si>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</si>
  <si>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</t>
  </si>
  <si>
    <t>ต้นทุนธุรกิจโรงแรม</t>
  </si>
  <si>
    <t>ต้นทุนกิจการสนามกอล์ฟ</t>
  </si>
  <si>
    <t>ต้นทุนค่าการจัดการ</t>
  </si>
  <si>
    <t>ค่าใช้จ่ายในการขาย</t>
  </si>
  <si>
    <t>ค่าใช้จ่ายในการบริหาร</t>
  </si>
  <si>
    <t>4, 32</t>
  </si>
  <si>
    <t>ค่าเผื่อหนี้สงสัยจะสูญของเงินให้กู้ยืม</t>
  </si>
  <si>
    <t>ต้นทุนทางการเงิน</t>
  </si>
  <si>
    <t>รวมค่าใช้จ่าย</t>
  </si>
  <si>
    <t>ส่วนแบ่งกำไรจากเงินลงทุนในบริษัทร่วม</t>
  </si>
  <si>
    <t xml:space="preserve">    และการร่วมค้า</t>
  </si>
  <si>
    <t>กำไรก่อนภาษีเงินได้</t>
  </si>
  <si>
    <t>(ค่าใช้จ่าย) ผลประโยชน์ภาษีเงินได้</t>
  </si>
  <si>
    <t>กำไรสำหรับงวด/ปี</t>
  </si>
  <si>
    <t>กำไรขาดทุนเบ็ดเสร็จอื่น</t>
  </si>
  <si>
    <t>รายการที่จะไม่ถูกจัดประเภทรายการใหม่ไว้ในกำไรหรือขาดทุน</t>
  </si>
  <si>
    <t>กำไร(ขาดทุน)จากการประมาณการตามหลักการ</t>
  </si>
  <si>
    <t xml:space="preserve">   คณิตศาสตร์ประกันภัยสำหรับโครงการ</t>
  </si>
  <si>
    <t xml:space="preserve">   ผลประโยชน์พนักงาน</t>
  </si>
  <si>
    <t>กำไรขาดทุนเบ็ดเสร็จอื่นสำหรับงวด/ปี</t>
  </si>
  <si>
    <t>กำไรขาดทุนเบ็ดเสร็จรวมสำหรับงวด/ปี</t>
  </si>
  <si>
    <t>การแบ่งปันกำไรส่วนที่เป็นของ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</si>
  <si>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</si>
  <si>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</si>
  <si>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การแบ่งปันกำไรขาดทุนเบ็ดเสร็จรวมส่วนที่เป็นของ</t>
  </si>
  <si>
    <t>กำไรต่อหุ้น (บาท)</t>
  </si>
  <si>
    <t>กำไรต่อหุ้นขั้นพื้นฐาน</t>
  </si>
  <si>
    <t>กำไรต่อหุ้นปรับลด</t>
  </si>
  <si>
    <t xml:space="preserve">งบแสดงการเปลี่ยนแปลงส่วนของผู้ถือหุ้น </t>
  </si>
  <si>
    <t>องค์ประกอบอื่นของส่วนของผู้ถือหุ้น</t>
  </si>
  <si>
    <t>ส่วนของ</t>
  </si>
  <si>
    <t xml:space="preserve"> </t>
  </si>
  <si>
    <t>ทุนเรือนหุ้น</t>
  </si>
  <si>
    <t>ส่วนเกินทุนจาก</t>
  </si>
  <si>
    <t>รวมส่วน</t>
  </si>
  <si>
    <t>ส่วนได้เสีย</t>
  </si>
  <si>
    <t>ที่ออก</t>
  </si>
  <si>
    <t>ทุนสำรองตาม</t>
  </si>
  <si>
    <t>การรวมธุรกิจ</t>
  </si>
  <si>
    <t>ของผู้ถือหุ้น</t>
  </si>
  <si>
    <t>ที่ไม่มีอำนาจ</t>
  </si>
  <si>
    <t>และชำระแล้ว</t>
  </si>
  <si>
    <t>มูลค่าหุ้นสามัญ</t>
  </si>
  <si>
    <t>กฎหมาย</t>
  </si>
  <si>
    <t>ยังไม่ได้จัดสรร</t>
  </si>
  <si>
    <t>ภายใต้การควบคุมเดียวกัน</t>
  </si>
  <si>
    <t>ของบริษัท</t>
  </si>
  <si>
    <t>ควบคุม</t>
  </si>
  <si>
    <t>สำหรับปีสิ้นสุดวันที่ 31 ธันวาคม 2559</t>
  </si>
  <si>
    <t>ยอดคงเหลือ ณ วันที่ 1 มกราคม 2559</t>
  </si>
  <si>
    <t>รายการกับผู้ถือหุ้นที่บันทึกโดยตรงเข้าส่วนของผู้ถือหุ้น</t>
  </si>
  <si>
    <t xml:space="preserve">    เพิ่มหุ้นสามัญ</t>
  </si>
  <si>
    <t xml:space="preserve">    เงินปันผลให้ผู้ถือหุ้นของบริษัท</t>
  </si>
  <si>
    <t>กำไรขาดทุนเบ็ดเสร็จสำหรับปี</t>
  </si>
  <si>
    <t xml:space="preserve">   กำไร (ขาดทุน)</t>
  </si>
  <si>
    <t xml:space="preserve">   กำไรขาดทุนเบ็ดเสร็จอื่น</t>
  </si>
  <si>
    <t>รวมกำไรขาดทุนเบ็ดเสร็จสำหรับปี</t>
  </si>
  <si>
    <t>ยอดคงเหลือ ณ วันที่ 31 ธันวาคม 2559</t>
  </si>
  <si>
    <t xml:space="preserve">สำหรับรอบระยะเวลาบัญชีตั้งแต่วันที่ 1 มกราคม 2560 ถึงวันที่ 30 กันยายน 2560 </t>
  </si>
  <si>
    <t>ยอดคงเหลือ ณ วันที่ 1 มกราคม 2560</t>
  </si>
  <si>
    <t xml:space="preserve">    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</si>
  <si>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</si>
  <si>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</si>
  <si>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โอนไปสำรองตามกฎหมาย</t>
  </si>
  <si>
    <t>ยอดคงเหลือ ณ วันที่ 30 กันยายน 2560</t>
  </si>
  <si>
    <t>งบแสดงการเปลี่ยนแปลงส่วนของผู้ถือหุ้น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</si>
  <si>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</si>
  <si>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เพิ่มหุ้นสามัญ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</si>
  <si>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</si>
  <si>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</si>
  <si>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กำไร</t>
  </si>
  <si>
    <t>งบกำไรขาดทุนเบ็ดเสร็จ (ไม่ได้ตรวจสอบ)</t>
  </si>
  <si>
    <t>สำหรับงวด</t>
  </si>
  <si>
    <t>สามเดือน</t>
  </si>
  <si>
    <t>ขาดทุนจากการด้อยค่าของเงินลงทุนในบริษัทย่อย</t>
  </si>
  <si>
    <t xml:space="preserve">   และบริษัทร่วม</t>
  </si>
  <si>
    <t>กำไรสำหรับงวด</t>
  </si>
  <si>
    <t>กำไรขาดทุนเบ็ดเสร็จรวมสำหรับงวด</t>
  </si>
  <si>
    <t xml:space="preserve">   </t>
  </si>
  <si>
    <t>เก้าเดือน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</si>
  <si>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</si>
  <si>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</si>
  <si>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</si>
  <si>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</si>
  <si>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ค่าตัดจำหน่ายสิทธิการเช่า</t>
  </si>
  <si>
    <t>(กลับรายการ) ประมาณการค่าใช้จ่ายสำหรับคดีความ</t>
  </si>
  <si>
    <t>ขาดทุนจากการตัดจำหน่ายสินทรัพย์</t>
  </si>
  <si>
    <t>ขาดทุนจากการด้อยค่าของสินทรัพย์</t>
  </si>
  <si>
    <t>(กลับรายการ) ค่าเผื่อผลขาดทุนจากการด้อยค่า</t>
  </si>
  <si>
    <t>(กลับรายการ) ค่าเผื่อหนี้สูญและหนี้สงสัยจะสูญ</t>
  </si>
  <si>
    <t xml:space="preserve">   ของเงินให้กู้ยืมแก่กิจการที่เกี่ยวข้องกัน </t>
  </si>
  <si>
    <t>ประมาณการหนี้สินสำหรับการสนับสนุนทางการเงิน</t>
  </si>
  <si>
    <t>ส่วนแบ่งกำไรของบริษัทร่วม และการร่วมค้า</t>
  </si>
  <si>
    <t>ค่าใช้จ่าย (ผลประโยชน์) ภาษีเงินได้</t>
  </si>
  <si>
    <t>กำไรจากการจำหน่ายอาคารและอุปกรณ์</t>
  </si>
  <si>
    <t xml:space="preserve">    และอสังหาริมทรัพย์เพื่อการลงทุน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</si>
  <si>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</si>
  <si>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</si>
  <si>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การเปลี่ยนแปลงในสินทรัพย์และหนี้สินดำเนินงาน (ต่อ)</t>
  </si>
  <si>
    <t>เงินสดจ่ายผลประโยชน์พนักงาน</t>
  </si>
  <si>
    <t>จ่ายค่าใช้จ่ายสำหรับคดีความ</t>
  </si>
  <si>
    <t xml:space="preserve">เงินสดได้มาจากกิจกรรมดำเนินงาน </t>
  </si>
  <si>
    <t>จ่ายภาษีเงินได้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</si>
  <si>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</si>
  <si>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</si>
  <si>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</si>
  <si>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>เงินลงทุนชั่วคราว - เงินฝากประจำลดลง (เพิ่มขึ้น)</t>
  </si>
  <si>
    <t>เงินลงทุนชั่วคราว - เงินฝากธนาคารที่มีภาระ</t>
  </si>
  <si>
    <t xml:space="preserve">   ค้ำประกันลดลง (เพิ่มขึ้น)</t>
  </si>
  <si>
    <t>เงินฝากธนาคารที่มีภาระค้ำประกันลดลง</t>
  </si>
  <si>
    <t>เงินสดรับจากการขายสินทรัพย์ที่ไม่ใช่สินทรัพย์หลัก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</si>
  <si>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</si>
  <si>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</si>
  <si>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รับเงินปันผล</t>
  </si>
  <si>
    <t>เงินสดรับจากการขายเงินลงทุนในบริษัทร่วมและการร่วมค้า</t>
  </si>
  <si>
    <t>ขายอาคารและอุปกรณ์  อสังหาริมทรัพย์เพื่อการลงทุน และสิทธิการเช่า</t>
  </si>
  <si>
    <t xml:space="preserve">ซื้ออาคารและอุปกรณ์ อสังหาริมทรัพย์เพื่อการลงทุน </t>
  </si>
  <si>
    <t xml:space="preserve">   และสินทรัพย์ไม่มีตัวตน</t>
  </si>
  <si>
    <t>เงินรับสุทธิจากการลดมูลค่าหน่วยลงทุน</t>
  </si>
  <si>
    <t xml:space="preserve">   ของเงินลงทุนในบริษัทร่วม</t>
  </si>
  <si>
    <t>เงินสดจ่ายสำหรับเงินลงทุนในบริษัทย่อย</t>
  </si>
  <si>
    <t>เงินสดจ่ายสำหรับเงินลงทุนในบริษัทร่วม</t>
  </si>
  <si>
    <t>เงินสดสุทธิใช้ไปในกิจกรรมลงทุน</t>
  </si>
  <si>
    <t xml:space="preserve">งบกระแสเงินสด </t>
  </si>
  <si>
    <t>กระแสเงินสดจากกิจกรรมจัดหาเงิน</t>
  </si>
  <si>
    <t>จ่ายต้นทุนทางการเงิน</t>
  </si>
  <si>
    <t>จ่ายเงินปันผล</t>
  </si>
  <si>
    <t>เงินเบิกเกินบัญชีธนาคารลดลง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</si>
  <si>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</si>
  <si>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</si>
  <si>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</si>
  <si>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</si>
  <si>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</si>
  <si>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จ่ายชำระคืนเงินกู้ยืมระยะยาวจากกิจการที่เกี่ยวข้องกัน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</si>
  <si>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</si>
  <si>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</si>
  <si>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เงินสดรับจากการเพิ่มทุน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</si>
  <si>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</si>
  <si>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</si>
  <si>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</si>
  <si>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 / 31 ธันวาคม</t>
  </si>
  <si>
    <t>กำไรสำหรับปี</t>
  </si>
  <si>
    <t>รับโอนภาระผูกพันผลประโยชน์พนักงาน</t>
  </si>
  <si>
    <t>ขายอาคารและอุปกรณ์ และอสังหาริมทรัพย์เพื่อการลงทุน</t>
  </si>
  <si>
    <t>เงินสดรับจากการออกหุ้นกู้</t>
  </si>
  <si>
    <t>เงินสดและรายการเทียบเท่าเงินสด ณ วันที่ 30 กันยายน</t>
  </si>
  <si>
    <t>1 มกราคม 2560</t>
  </si>
  <si>
    <t>ต้นทุนจากธุรกิจโรงแรม</t>
  </si>
  <si>
    <t>กำไร (ขาดทุน) จากการประมาณการตามหลักการ</t>
  </si>
  <si>
    <t>ส่วนเกิน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</si>
  <si>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</si>
  <si>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อสังหาริมทรัพย์เพื่อการลงทุน และสิทธิการเช่า</t>
  </si>
  <si>
    <t xml:space="preserve">เงินสดสุทธิได้มาจาก (ใช้ไปใน) กิจกรรมดำเนินงาน </t>
  </si>
  <si>
    <t xml:space="preserve">   ค้ำประกันลดลง</t>
  </si>
  <si>
    <t>ขายสินทรัพย์ที่ไม่ใช่สินทรัพย์หลักในการประกอบธุรกิจ</t>
  </si>
  <si>
    <t>เงินสดรับสุทธิจากการลดมูลค่าหน่วยลงทุน</t>
  </si>
  <si>
    <t>จ่ายเงินปันผลให้แก่ผู้ถือหุ้นของบริษัท</t>
  </si>
  <si>
    <t>เงินสดและรายการเทียบเท่าเงินสดเพิ่มขึ้น (ลดลง) - สุทธิ</t>
  </si>
  <si>
    <t>เงินกู้ยืมระยะสั้นจากสถาบันการเงิน</t>
  </si>
  <si>
    <t>เงินสดรับจากการขายเงินลงทุนในบริษัทร่วม</t>
  </si>
  <si>
    <t>(กลับรายการ) ขาดทุนจากการด้อยค่าของสินทรัพย์</t>
  </si>
  <si>
    <t>กลับรายการประมาณการหนี้สินในการสนับสนุน</t>
  </si>
  <si>
    <t xml:space="preserve">   ทางการเงิน</t>
  </si>
  <si>
    <t>(กลับรายการ) ประมาณการหนี้สินในการสนับสนุนทางการเงิน</t>
  </si>
  <si>
    <t>หนี้สงสัยจะสูญ</t>
  </si>
  <si>
    <t>กำไรขาดทุนเบ็ดเสร็จอื่นสำหรับงวด/ปี - สุทธิ</t>
  </si>
  <si>
    <t>กำไรขาดทุนเบ็ดเสร็จรวมสำหรับงวด/ปี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</si>
</sst>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,_);[Red]\(#,##0.00,\)"/>
    <numFmt numFmtId="166" formatCode="_(* #,##0.00000_);_(* \(#,##0.00000\);_(* &quot;-&quot;??_);_(@_)"/>
    <numFmt numFmtId="167" formatCode="_(* #,##0.0000_);_(* \(#,##0.0000\);_(* &quot;-&quot;??_);_(@_)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ngsana New"/>
      <family val="1"/>
    </font>
    <font>
      <i/>
      <sz val="18"/>
      <name val="Angsana New"/>
      <family val="1"/>
    </font>
    <font>
      <sz val="18"/>
      <name val="Angsana New"/>
      <family val="1"/>
    </font>
    <font>
      <b/>
      <i/>
      <sz val="18"/>
      <name val="Angsana New"/>
      <family val="1"/>
    </font>
    <font>
      <sz val="18"/>
      <color theme="1"/>
      <name val="Angsana New"/>
      <family val="1"/>
    </font>
    <font>
      <sz val="10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u/>
      <sz val="15"/>
      <name val="Angsana New"/>
      <family val="1"/>
    </font>
    <font>
      <b/>
      <i/>
      <sz val="15"/>
      <name val="Angsana New"/>
      <family val="1"/>
    </font>
    <font>
      <b/>
      <u/>
      <sz val="15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b/>
      <sz val="18"/>
      <color theme="1"/>
      <name val="Angsana New"/>
      <family val="1"/>
    </font>
    <font>
      <sz val="18"/>
      <color rgb="FFFF0000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12" fillId="0" borderId="0"/>
  </cellStyleXfs>
  <cellXfs count="217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164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49" fontId="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Alignment="1"/>
    <xf numFmtId="37" fontId="2" fillId="0" borderId="0" xfId="0" applyNumberFormat="1" applyFont="1" applyFill="1" applyAlignment="1"/>
    <xf numFmtId="37" fontId="2" fillId="0" borderId="0" xfId="0" applyNumberFormat="1" applyFont="1" applyFill="1" applyBorder="1" applyAlignment="1"/>
    <xf numFmtId="166" fontId="4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/>
    <xf numFmtId="164" fontId="6" fillId="0" borderId="0" xfId="0" applyNumberFormat="1" applyFont="1" applyFill="1" applyAlignment="1"/>
    <xf numFmtId="164" fontId="6" fillId="0" borderId="0" xfId="0" applyNumberFormat="1" applyFont="1" applyFill="1" applyAlignment="1">
      <alignment wrapText="1"/>
    </xf>
    <xf numFmtId="164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6" fillId="0" borderId="0" xfId="0" quotePrefix="1" applyNumberFormat="1" applyFont="1" applyFill="1" applyAlignment="1">
      <alignment horizontal="center"/>
    </xf>
    <xf numFmtId="37" fontId="6" fillId="0" borderId="0" xfId="0" applyNumberFormat="1" applyFont="1" applyFill="1" applyAlignment="1"/>
    <xf numFmtId="164" fontId="6" fillId="0" borderId="0" xfId="0" applyNumberFormat="1" applyFont="1" applyFill="1" applyBorder="1" applyAlignment="1"/>
    <xf numFmtId="37" fontId="2" fillId="0" borderId="1" xfId="0" applyNumberFormat="1" applyFont="1" applyFill="1" applyBorder="1" applyAlignment="1"/>
    <xf numFmtId="164" fontId="6" fillId="0" borderId="4" xfId="0" applyNumberFormat="1" applyFont="1" applyFill="1" applyBorder="1" applyAlignment="1"/>
    <xf numFmtId="41" fontId="2" fillId="0" borderId="0" xfId="2" applyNumberFormat="1" applyFont="1" applyFill="1" applyAlignment="1"/>
    <xf numFmtId="164" fontId="2" fillId="0" borderId="0" xfId="2" applyNumberFormat="1" applyFont="1" applyFill="1" applyAlignment="1"/>
    <xf numFmtId="164" fontId="2" fillId="0" borderId="1" xfId="2" applyNumberFormat="1" applyFont="1" applyFill="1" applyBorder="1" applyAlignment="1"/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6" fillId="0" borderId="0" xfId="0" applyFont="1" applyFill="1" applyBorder="1" applyAlignment="1"/>
    <xf numFmtId="164" fontId="2" fillId="0" borderId="4" xfId="0" applyNumberFormat="1" applyFont="1" applyFill="1" applyBorder="1" applyAlignment="1"/>
    <xf numFmtId="43" fontId="2" fillId="0" borderId="0" xfId="0" applyNumberFormat="1" applyFont="1" applyFill="1" applyAlignment="1"/>
    <xf numFmtId="164" fontId="2" fillId="0" borderId="2" xfId="0" applyNumberFormat="1" applyFont="1" applyFill="1" applyBorder="1" applyAlignment="1"/>
    <xf numFmtId="164" fontId="2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37" fontId="6" fillId="0" borderId="4" xfId="0" applyNumberFormat="1" applyFont="1" applyFill="1" applyBorder="1" applyAlignment="1"/>
    <xf numFmtId="164" fontId="2" fillId="0" borderId="5" xfId="2" applyNumberFormat="1" applyFont="1" applyFill="1" applyBorder="1" applyAlignment="1"/>
    <xf numFmtId="164" fontId="2" fillId="0" borderId="0" xfId="2" applyNumberFormat="1" applyFont="1" applyFill="1" applyBorder="1" applyAlignment="1"/>
    <xf numFmtId="37" fontId="2" fillId="0" borderId="0" xfId="2" applyNumberFormat="1" applyFont="1" applyFill="1" applyBorder="1" applyAlignment="1"/>
    <xf numFmtId="37" fontId="6" fillId="0" borderId="0" xfId="0" applyNumberFormat="1" applyFont="1" applyFill="1" applyBorder="1" applyAlignment="1"/>
    <xf numFmtId="164" fontId="6" fillId="0" borderId="0" xfId="2" applyNumberFormat="1" applyFont="1" applyFill="1" applyBorder="1" applyAlignment="1"/>
    <xf numFmtId="43" fontId="2" fillId="0" borderId="2" xfId="0" applyNumberFormat="1" applyFont="1" applyFill="1" applyBorder="1" applyAlignment="1">
      <alignment horizontal="center"/>
    </xf>
    <xf numFmtId="43" fontId="6" fillId="0" borderId="0" xfId="0" applyNumberFormat="1" applyFont="1" applyFill="1" applyAlignment="1"/>
    <xf numFmtId="43" fontId="2" fillId="0" borderId="0" xfId="0" applyNumberFormat="1" applyFont="1" applyFill="1" applyBorder="1" applyAlignment="1"/>
    <xf numFmtId="167" fontId="2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/>
    <xf numFmtId="0" fontId="9" fillId="0" borderId="0" xfId="3" applyFont="1" applyFill="1" applyAlignment="1">
      <alignment horizontal="left" vertical="center"/>
    </xf>
    <xf numFmtId="37" fontId="10" fillId="0" borderId="0" xfId="3" applyNumberFormat="1" applyFont="1" applyFill="1" applyAlignment="1">
      <alignment horizontal="right"/>
    </xf>
    <xf numFmtId="0" fontId="10" fillId="0" borderId="0" xfId="3" applyFont="1" applyFill="1" applyAlignment="1">
      <alignment vertical="center"/>
    </xf>
    <xf numFmtId="37" fontId="10" fillId="0" borderId="0" xfId="3" applyNumberFormat="1" applyFont="1" applyFill="1" applyAlignment="1">
      <alignment horizontal="right" vertical="center"/>
    </xf>
    <xf numFmtId="37" fontId="10" fillId="0" borderId="0" xfId="3" quotePrefix="1" applyNumberFormat="1" applyFont="1" applyFill="1" applyAlignment="1">
      <alignment horizontal="right" vertical="center"/>
    </xf>
    <xf numFmtId="0" fontId="11" fillId="0" borderId="0" xfId="3" applyFont="1" applyFill="1" applyAlignment="1">
      <alignment horizontal="left" vertical="center"/>
    </xf>
    <xf numFmtId="0" fontId="11" fillId="0" borderId="0" xfId="3" applyFont="1" applyFill="1" applyBorder="1" applyAlignment="1">
      <alignment horizontal="center" vertical="center"/>
    </xf>
    <xf numFmtId="37" fontId="12" fillId="0" borderId="0" xfId="3" applyNumberFormat="1" applyFont="1" applyFill="1" applyAlignment="1">
      <alignment horizontal="right" vertical="center"/>
    </xf>
    <xf numFmtId="37" fontId="12" fillId="0" borderId="0" xfId="3" quotePrefix="1" applyNumberFormat="1" applyFont="1" applyFill="1" applyAlignment="1">
      <alignment horizontal="right" vertical="center"/>
    </xf>
    <xf numFmtId="0" fontId="12" fillId="0" borderId="0" xfId="3" applyFont="1" applyFill="1" applyAlignment="1">
      <alignment vertical="center"/>
    </xf>
    <xf numFmtId="0" fontId="11" fillId="0" borderId="0" xfId="3" applyFont="1" applyFill="1" applyAlignment="1">
      <alignment vertical="center"/>
    </xf>
    <xf numFmtId="0" fontId="11" fillId="0" borderId="0" xfId="3" applyFont="1" applyFill="1" applyBorder="1" applyAlignment="1">
      <alignment vertical="center"/>
    </xf>
    <xf numFmtId="0" fontId="12" fillId="0" borderId="0" xfId="3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vertical="center"/>
    </xf>
    <xf numFmtId="37" fontId="12" fillId="0" borderId="0" xfId="3" applyNumberFormat="1" applyFont="1" applyFill="1" applyBorder="1" applyAlignment="1">
      <alignment horizontal="center" vertical="center"/>
    </xf>
    <xf numFmtId="37" fontId="13" fillId="0" borderId="0" xfId="3" applyNumberFormat="1" applyFont="1" applyFill="1" applyBorder="1" applyAlignment="1">
      <alignment horizontal="center" vertical="center"/>
    </xf>
    <xf numFmtId="37" fontId="12" fillId="0" borderId="0" xfId="3" applyNumberFormat="1" applyFont="1" applyFill="1" applyAlignment="1">
      <alignment vertical="center"/>
    </xf>
    <xf numFmtId="0" fontId="14" fillId="0" borderId="0" xfId="3" applyFont="1" applyFill="1" applyBorder="1" applyAlignment="1">
      <alignment horizontal="center" vertical="center"/>
    </xf>
    <xf numFmtId="0" fontId="12" fillId="0" borderId="0" xfId="3" applyFont="1" applyFill="1" applyAlignment="1">
      <alignment horizontal="center" vertical="center"/>
    </xf>
    <xf numFmtId="37" fontId="14" fillId="0" borderId="0" xfId="3" applyNumberFormat="1" applyFont="1" applyFill="1" applyBorder="1" applyAlignment="1">
      <alignment horizontal="center" vertical="center"/>
    </xf>
    <xf numFmtId="0" fontId="13" fillId="0" borderId="0" xfId="3" applyFont="1" applyFill="1" applyBorder="1" applyAlignment="1">
      <alignment horizontal="center" vertical="center"/>
    </xf>
    <xf numFmtId="37" fontId="15" fillId="0" borderId="0" xfId="3" applyNumberFormat="1" applyFont="1" applyFill="1" applyBorder="1" applyAlignment="1">
      <alignment horizontal="center" vertical="center"/>
    </xf>
    <xf numFmtId="37" fontId="15" fillId="0" borderId="0" xfId="3" applyNumberFormat="1" applyFont="1" applyFill="1" applyAlignment="1">
      <alignment horizontal="center" vertical="center"/>
    </xf>
    <xf numFmtId="0" fontId="11" fillId="0" borderId="0" xfId="3" applyFont="1" applyFill="1" applyBorder="1" applyAlignment="1">
      <alignment horizontal="left" vertical="center"/>
    </xf>
    <xf numFmtId="164" fontId="11" fillId="0" borderId="0" xfId="3" applyNumberFormat="1" applyFont="1" applyFill="1" applyBorder="1" applyAlignment="1">
      <alignment horizontal="center" vertical="center"/>
    </xf>
    <xf numFmtId="0" fontId="12" fillId="0" borderId="0" xfId="3" applyFont="1" applyFill="1" applyAlignment="1">
      <alignment horizontal="left" vertical="center"/>
    </xf>
    <xf numFmtId="0" fontId="13" fillId="0" borderId="0" xfId="3" quotePrefix="1" applyFont="1" applyFill="1" applyAlignment="1">
      <alignment horizontal="center" vertical="center"/>
    </xf>
    <xf numFmtId="164" fontId="12" fillId="0" borderId="0" xfId="3" applyNumberFormat="1" applyFont="1" applyFill="1" applyBorder="1" applyAlignment="1">
      <alignment horizontal="center" vertical="center"/>
    </xf>
    <xf numFmtId="0" fontId="16" fillId="0" borderId="0" xfId="3" applyFont="1" applyFill="1" applyAlignment="1">
      <alignment horizontal="left" vertical="center"/>
    </xf>
    <xf numFmtId="0" fontId="14" fillId="0" borderId="0" xfId="3" applyFont="1" applyFill="1" applyAlignment="1">
      <alignment horizontal="left" vertical="center"/>
    </xf>
    <xf numFmtId="164" fontId="12" fillId="0" borderId="0" xfId="3" applyNumberFormat="1" applyFont="1" applyFill="1" applyBorder="1" applyAlignment="1">
      <alignment horizontal="right" vertical="center"/>
    </xf>
    <xf numFmtId="43" fontId="12" fillId="0" borderId="0" xfId="1" applyFont="1" applyFill="1" applyAlignment="1">
      <alignment vertical="center"/>
    </xf>
    <xf numFmtId="164" fontId="11" fillId="0" borderId="1" xfId="3" applyNumberFormat="1" applyFont="1" applyFill="1" applyBorder="1" applyAlignment="1">
      <alignment horizontal="center" vertical="center"/>
    </xf>
    <xf numFmtId="164" fontId="12" fillId="0" borderId="0" xfId="3" applyNumberFormat="1" applyFont="1" applyFill="1" applyAlignment="1">
      <alignment vertical="center"/>
    </xf>
    <xf numFmtId="164" fontId="11" fillId="0" borderId="0" xfId="3" applyNumberFormat="1" applyFont="1" applyFill="1" applyAlignment="1">
      <alignment horizontal="center" vertical="center"/>
    </xf>
    <xf numFmtId="164" fontId="17" fillId="0" borderId="0" xfId="3" applyNumberFormat="1" applyFont="1" applyFill="1" applyBorder="1" applyAlignment="1">
      <alignment horizontal="center" vertical="center"/>
    </xf>
    <xf numFmtId="164" fontId="11" fillId="0" borderId="1" xfId="3" applyNumberFormat="1" applyFont="1" applyFill="1" applyBorder="1" applyAlignment="1">
      <alignment horizontal="right" vertical="center"/>
    </xf>
    <xf numFmtId="164" fontId="17" fillId="0" borderId="0" xfId="3" applyNumberFormat="1" applyFont="1" applyFill="1" applyAlignment="1">
      <alignment horizontal="center" vertical="center"/>
    </xf>
    <xf numFmtId="164" fontId="12" fillId="0" borderId="4" xfId="3" applyNumberFormat="1" applyFont="1" applyFill="1" applyBorder="1" applyAlignment="1">
      <alignment horizontal="center" vertical="center"/>
    </xf>
    <xf numFmtId="164" fontId="12" fillId="0" borderId="4" xfId="3" applyNumberFormat="1" applyFont="1" applyFill="1" applyBorder="1" applyAlignment="1">
      <alignment horizontal="right" vertical="center"/>
    </xf>
    <xf numFmtId="0" fontId="11" fillId="0" borderId="0" xfId="3" applyFont="1" applyFill="1" applyAlignment="1">
      <alignment horizontal="center" vertical="center"/>
    </xf>
    <xf numFmtId="164" fontId="11" fillId="0" borderId="2" xfId="3" applyNumberFormat="1" applyFont="1" applyFill="1" applyBorder="1" applyAlignment="1">
      <alignment horizontal="right" vertical="center"/>
    </xf>
    <xf numFmtId="164" fontId="11" fillId="0" borderId="0" xfId="3" applyNumberFormat="1" applyFont="1" applyFill="1" applyBorder="1" applyAlignment="1">
      <alignment horizontal="right" vertical="center"/>
    </xf>
    <xf numFmtId="164" fontId="18" fillId="0" borderId="0" xfId="1" applyNumberFormat="1" applyFont="1" applyFill="1" applyBorder="1" applyAlignment="1">
      <alignment horizontal="center" vertical="center"/>
    </xf>
    <xf numFmtId="43" fontId="18" fillId="0" borderId="0" xfId="1" applyFont="1" applyFill="1" applyBorder="1" applyAlignment="1">
      <alignment horizontal="center" vertical="center"/>
    </xf>
    <xf numFmtId="0" fontId="12" fillId="0" borderId="4" xfId="3" applyFont="1" applyFill="1" applyBorder="1" applyAlignment="1">
      <alignment horizontal="center" vertical="center"/>
    </xf>
    <xf numFmtId="0" fontId="14" fillId="0" borderId="0" xfId="3" applyFont="1" applyFill="1" applyAlignment="1">
      <alignment horizontal="center" vertical="center"/>
    </xf>
    <xf numFmtId="164" fontId="11" fillId="0" borderId="0" xfId="3" applyNumberFormat="1" applyFont="1" applyFill="1" applyBorder="1" applyAlignment="1">
      <alignment horizontal="center"/>
    </xf>
    <xf numFmtId="164" fontId="17" fillId="0" borderId="0" xfId="3" applyNumberFormat="1" applyFont="1" applyFill="1" applyBorder="1" applyAlignment="1">
      <alignment horizontal="center"/>
    </xf>
    <xf numFmtId="0" fontId="16" fillId="0" borderId="0" xfId="4" applyFont="1" applyFill="1" applyAlignment="1">
      <alignment horizontal="left"/>
    </xf>
    <xf numFmtId="0" fontId="12" fillId="0" borderId="0" xfId="0" applyFont="1" applyFill="1" applyAlignment="1">
      <alignment horizontal="left"/>
    </xf>
    <xf numFmtId="164" fontId="12" fillId="0" borderId="4" xfId="3" applyNumberFormat="1" applyFont="1" applyFill="1" applyBorder="1" applyAlignment="1">
      <alignment horizontal="center"/>
    </xf>
    <xf numFmtId="164" fontId="12" fillId="0" borderId="0" xfId="3" applyNumberFormat="1" applyFont="1" applyFill="1" applyBorder="1" applyAlignment="1">
      <alignment horizontal="center"/>
    </xf>
    <xf numFmtId="0" fontId="12" fillId="0" borderId="0" xfId="3" applyFont="1" applyFill="1" applyBorder="1" applyAlignment="1">
      <alignment horizontal="left" vertical="center"/>
    </xf>
    <xf numFmtId="0" fontId="13" fillId="0" borderId="0" xfId="3" quotePrefix="1" applyFont="1" applyFill="1" applyBorder="1" applyAlignment="1">
      <alignment horizontal="center" vertical="center"/>
    </xf>
    <xf numFmtId="37" fontId="12" fillId="0" borderId="0" xfId="3" applyNumberFormat="1" applyFont="1" applyFill="1" applyAlignment="1">
      <alignment horizontal="right"/>
    </xf>
    <xf numFmtId="37" fontId="11" fillId="0" borderId="0" xfId="3" applyNumberFormat="1" applyFont="1" applyFill="1" applyAlignment="1">
      <alignment horizontal="center" vertical="center"/>
    </xf>
    <xf numFmtId="37" fontId="13" fillId="0" borderId="0" xfId="3" applyNumberFormat="1" applyFont="1" applyFill="1" applyBorder="1" applyAlignment="1">
      <alignment vertical="center"/>
    </xf>
    <xf numFmtId="37" fontId="12" fillId="0" borderId="0" xfId="3" applyNumberFormat="1" applyFont="1" applyFill="1" applyAlignment="1">
      <alignment horizontal="center" vertical="center"/>
    </xf>
    <xf numFmtId="164" fontId="17" fillId="0" borderId="0" xfId="3" applyNumberFormat="1" applyFont="1" applyFill="1" applyBorder="1" applyAlignment="1">
      <alignment horizontal="right" vertical="center"/>
    </xf>
    <xf numFmtId="164" fontId="11" fillId="0" borderId="0" xfId="3" applyNumberFormat="1" applyFont="1" applyFill="1" applyBorder="1" applyAlignment="1">
      <alignment vertical="center"/>
    </xf>
    <xf numFmtId="164" fontId="11" fillId="0" borderId="0" xfId="3" applyNumberFormat="1" applyFont="1" applyFill="1" applyAlignment="1">
      <alignment vertical="center"/>
    </xf>
    <xf numFmtId="0" fontId="13" fillId="0" borderId="0" xfId="3" applyFont="1" applyFill="1" applyAlignment="1">
      <alignment horizontal="center" vertical="center"/>
    </xf>
    <xf numFmtId="164" fontId="12" fillId="0" borderId="0" xfId="3" applyNumberFormat="1" applyFont="1" applyFill="1" applyAlignment="1">
      <alignment horizontal="center" vertical="center"/>
    </xf>
    <xf numFmtId="164" fontId="11" fillId="0" borderId="0" xfId="3" applyNumberFormat="1" applyFont="1" applyFill="1" applyAlignment="1">
      <alignment horizontal="right" vertical="center"/>
    </xf>
    <xf numFmtId="164" fontId="15" fillId="0" borderId="0" xfId="3" applyNumberFormat="1" applyFont="1" applyFill="1" applyBorder="1" applyAlignment="1">
      <alignment horizontal="center" vertical="center"/>
    </xf>
    <xf numFmtId="164" fontId="15" fillId="0" borderId="0" xfId="3" applyNumberFormat="1" applyFont="1" applyFill="1" applyAlignment="1">
      <alignment horizontal="center" vertical="center"/>
    </xf>
    <xf numFmtId="0" fontId="19" fillId="0" borderId="0" xfId="3" applyFont="1" applyFill="1" applyAlignment="1">
      <alignment vertical="center"/>
    </xf>
    <xf numFmtId="37" fontId="19" fillId="0" borderId="0" xfId="3" applyNumberFormat="1" applyFont="1" applyFill="1" applyAlignment="1">
      <alignment vertical="center"/>
    </xf>
    <xf numFmtId="164" fontId="19" fillId="0" borderId="0" xfId="3" applyNumberFormat="1" applyFont="1" applyFill="1" applyAlignment="1">
      <alignment horizontal="right" vertical="center"/>
    </xf>
    <xf numFmtId="0" fontId="19" fillId="0" borderId="0" xfId="3" applyFont="1" applyFill="1" applyAlignment="1">
      <alignment horizontal="right" vertical="center"/>
    </xf>
    <xf numFmtId="167" fontId="19" fillId="0" borderId="0" xfId="2" applyNumberFormat="1" applyFont="1" applyFill="1" applyAlignment="1">
      <alignment horizontal="right" vertical="center"/>
    </xf>
    <xf numFmtId="164" fontId="9" fillId="0" borderId="0" xfId="3" applyNumberFormat="1" applyFont="1" applyFill="1" applyBorder="1" applyAlignment="1">
      <alignment horizontal="right" vertical="center"/>
    </xf>
    <xf numFmtId="164" fontId="9" fillId="0" borderId="0" xfId="3" applyNumberFormat="1" applyFont="1" applyFill="1" applyBorder="1" applyAlignment="1">
      <alignment horizontal="center" vertical="center"/>
    </xf>
    <xf numFmtId="0" fontId="12" fillId="0" borderId="0" xfId="3" applyFont="1" applyFill="1" applyAlignment="1">
      <alignment horizontal="left" vertical="center" indent="1"/>
    </xf>
    <xf numFmtId="164" fontId="11" fillId="0" borderId="5" xfId="3" applyNumberFormat="1" applyFont="1" applyFill="1" applyBorder="1" applyAlignment="1">
      <alignment horizontal="right" vertical="center"/>
    </xf>
    <xf numFmtId="43" fontId="20" fillId="0" borderId="0" xfId="1" applyFont="1" applyFill="1" applyAlignment="1">
      <alignment vertical="center"/>
    </xf>
    <xf numFmtId="37" fontId="20" fillId="0" borderId="0" xfId="3" applyNumberFormat="1" applyFont="1" applyFill="1" applyAlignment="1">
      <alignment vertical="center"/>
    </xf>
    <xf numFmtId="164" fontId="20" fillId="0" borderId="0" xfId="3" applyNumberFormat="1" applyFont="1" applyFill="1" applyAlignment="1">
      <alignment vertical="center"/>
    </xf>
    <xf numFmtId="0" fontId="20" fillId="0" borderId="0" xfId="3" applyFont="1" applyFill="1" applyAlignment="1">
      <alignment vertical="center"/>
    </xf>
    <xf numFmtId="164" fontId="6" fillId="0" borderId="0" xfId="1" applyNumberFormat="1" applyFont="1" applyFill="1" applyBorder="1" applyAlignment="1"/>
    <xf numFmtId="164" fontId="21" fillId="0" borderId="0" xfId="0" applyNumberFormat="1" applyFont="1" applyFill="1" applyAlignment="1"/>
    <xf numFmtId="164" fontId="4" fillId="0" borderId="4" xfId="2" applyNumberFormat="1" applyFont="1" applyFill="1" applyBorder="1" applyAlignment="1">
      <alignment horizontal="left"/>
    </xf>
    <xf numFmtId="164" fontId="22" fillId="0" borderId="0" xfId="0" applyNumberFormat="1" applyFont="1" applyFill="1" applyAlignment="1"/>
    <xf numFmtId="0" fontId="0" fillId="0" borderId="0" xfId="0" applyFill="1"/>
    <xf numFmtId="0" fontId="6" fillId="0" borderId="0" xfId="0" applyFont="1" applyFill="1" applyAlignment="1">
      <alignment horizontal="center" vertical="center" wrapText="1"/>
    </xf>
    <xf numFmtId="164" fontId="6" fillId="0" borderId="3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6" fillId="0" borderId="0" xfId="1" applyNumberFormat="1" applyFont="1" applyFill="1" applyAlignment="1"/>
    <xf numFmtId="38" fontId="2" fillId="0" borderId="0" xfId="0" applyNumberFormat="1" applyFont="1" applyFill="1" applyAlignment="1"/>
    <xf numFmtId="164" fontId="2" fillId="0" borderId="0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/>
    <xf numFmtId="0" fontId="10" fillId="0" borderId="0" xfId="0" applyFont="1" applyFill="1" applyAlignment="1"/>
    <xf numFmtId="0" fontId="23" fillId="0" borderId="0" xfId="0" applyFont="1" applyFill="1" applyAlignment="1"/>
    <xf numFmtId="164" fontId="9" fillId="0" borderId="0" xfId="0" applyNumberFormat="1" applyFont="1" applyFill="1" applyAlignment="1"/>
    <xf numFmtId="49" fontId="10" fillId="0" borderId="0" xfId="0" quotePrefix="1" applyNumberFormat="1" applyFont="1" applyFill="1" applyAlignment="1">
      <alignment horizontal="center"/>
    </xf>
    <xf numFmtId="49" fontId="10" fillId="0" borderId="0" xfId="0" quotePrefix="1" applyNumberFormat="1" applyFont="1" applyFill="1" applyAlignment="1"/>
    <xf numFmtId="49" fontId="10" fillId="0" borderId="0" xfId="0" applyNumberFormat="1" applyFont="1" applyFill="1" applyAlignment="1">
      <alignment horizontal="center"/>
    </xf>
    <xf numFmtId="0" fontId="9" fillId="0" borderId="0" xfId="0" applyFont="1" applyFill="1" applyAlignment="1"/>
    <xf numFmtId="0" fontId="24" fillId="0" borderId="0" xfId="0" applyFont="1" applyFill="1" applyAlignment="1"/>
    <xf numFmtId="164" fontId="10" fillId="0" borderId="0" xfId="0" applyNumberFormat="1" applyFont="1" applyFill="1" applyAlignment="1"/>
    <xf numFmtId="0" fontId="23" fillId="0" borderId="0" xfId="0" applyNumberFormat="1" applyFont="1" applyFill="1" applyAlignment="1">
      <alignment horizontal="center"/>
    </xf>
    <xf numFmtId="0" fontId="25" fillId="0" borderId="0" xfId="0" applyFont="1" applyFill="1" applyAlignment="1"/>
    <xf numFmtId="164" fontId="9" fillId="0" borderId="1" xfId="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center"/>
    </xf>
    <xf numFmtId="165" fontId="9" fillId="0" borderId="0" xfId="2" applyNumberFormat="1" applyFont="1" applyFill="1"/>
    <xf numFmtId="164" fontId="9" fillId="0" borderId="0" xfId="0" applyNumberFormat="1" applyFont="1" applyFill="1" applyBorder="1" applyAlignment="1">
      <alignment horizontal="right"/>
    </xf>
    <xf numFmtId="37" fontId="10" fillId="0" borderId="0" xfId="0" applyNumberFormat="1" applyFont="1" applyFill="1" applyAlignment="1"/>
    <xf numFmtId="37" fontId="9" fillId="0" borderId="0" xfId="0" applyNumberFormat="1" applyFont="1" applyFill="1" applyAlignment="1"/>
    <xf numFmtId="37" fontId="9" fillId="0" borderId="2" xfId="0" applyNumberFormat="1" applyFont="1" applyFill="1" applyBorder="1" applyAlignment="1"/>
    <xf numFmtId="37" fontId="9" fillId="0" borderId="0" xfId="0" applyNumberFormat="1" applyFont="1" applyFill="1" applyBorder="1" applyAlignment="1"/>
    <xf numFmtId="37" fontId="9" fillId="0" borderId="3" xfId="0" applyNumberFormat="1" applyFont="1" applyFill="1" applyBorder="1" applyAlignment="1"/>
    <xf numFmtId="37" fontId="9" fillId="0" borderId="4" xfId="0" applyNumberFormat="1" applyFont="1" applyFill="1" applyBorder="1" applyAlignment="1"/>
    <xf numFmtId="164" fontId="23" fillId="0" borderId="0" xfId="0" applyNumberFormat="1" applyFont="1" applyFill="1" applyAlignment="1">
      <alignment horizontal="center"/>
    </xf>
    <xf numFmtId="164" fontId="25" fillId="0" borderId="2" xfId="0" applyNumberFormat="1" applyFont="1" applyFill="1" applyBorder="1" applyAlignment="1"/>
    <xf numFmtId="164" fontId="10" fillId="0" borderId="0" xfId="0" applyNumberFormat="1" applyFont="1" applyFill="1" applyBorder="1" applyAlignment="1"/>
    <xf numFmtId="0" fontId="23" fillId="0" borderId="0" xfId="0" quotePrefix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64" fontId="9" fillId="0" borderId="3" xfId="0" applyNumberFormat="1" applyFont="1" applyFill="1" applyBorder="1" applyAlignment="1"/>
    <xf numFmtId="164" fontId="9" fillId="0" borderId="0" xfId="0" applyNumberFormat="1" applyFont="1" applyFill="1" applyBorder="1" applyAlignment="1"/>
    <xf numFmtId="37" fontId="10" fillId="0" borderId="3" xfId="0" applyNumberFormat="1" applyFont="1" applyFill="1" applyBorder="1" applyAlignment="1"/>
    <xf numFmtId="164" fontId="23" fillId="0" borderId="0" xfId="2" applyNumberFormat="1" applyFont="1" applyFill="1" applyAlignment="1"/>
    <xf numFmtId="0" fontId="9" fillId="0" borderId="0" xfId="0" applyFont="1" applyFill="1" applyAlignment="1">
      <alignment horizontal="left"/>
    </xf>
    <xf numFmtId="164" fontId="25" fillId="0" borderId="0" xfId="0" applyNumberFormat="1" applyFont="1" applyFill="1" applyAlignment="1"/>
    <xf numFmtId="0" fontId="25" fillId="0" borderId="0" xfId="0" applyFont="1" applyFill="1" applyAlignment="1">
      <alignment horizontal="center" vertical="center" wrapText="1"/>
    </xf>
    <xf numFmtId="164" fontId="25" fillId="0" borderId="0" xfId="0" applyNumberFormat="1" applyFont="1" applyFill="1" applyAlignment="1">
      <alignment horizontal="center"/>
    </xf>
    <xf numFmtId="164" fontId="25" fillId="0" borderId="0" xfId="0" applyNumberFormat="1" applyFont="1" applyFill="1" applyAlignment="1">
      <alignment horizontal="center" wrapText="1"/>
    </xf>
    <xf numFmtId="49" fontId="25" fillId="0" borderId="0" xfId="0" applyNumberFormat="1" applyFont="1" applyFill="1" applyAlignment="1">
      <alignment horizontal="center"/>
    </xf>
    <xf numFmtId="49" fontId="23" fillId="0" borderId="0" xfId="0" applyNumberFormat="1" applyFont="1" applyFill="1" applyAlignment="1">
      <alignment horizontal="center"/>
    </xf>
    <xf numFmtId="49" fontId="25" fillId="0" borderId="0" xfId="0" quotePrefix="1" applyNumberFormat="1" applyFont="1" applyFill="1" applyAlignment="1">
      <alignment horizontal="center"/>
    </xf>
    <xf numFmtId="37" fontId="25" fillId="0" borderId="0" xfId="0" applyNumberFormat="1" applyFont="1" applyFill="1" applyAlignment="1"/>
    <xf numFmtId="164" fontId="25" fillId="0" borderId="0" xfId="0" applyNumberFormat="1" applyFont="1" applyFill="1" applyBorder="1" applyAlignment="1"/>
    <xf numFmtId="37" fontId="9" fillId="0" borderId="1" xfId="0" applyNumberFormat="1" applyFont="1" applyFill="1" applyBorder="1" applyAlignment="1"/>
    <xf numFmtId="164" fontId="25" fillId="0" borderId="4" xfId="0" applyNumberFormat="1" applyFont="1" applyFill="1" applyBorder="1" applyAlignment="1"/>
    <xf numFmtId="41" fontId="9" fillId="0" borderId="0" xfId="2" applyNumberFormat="1" applyFont="1" applyFill="1" applyAlignment="1"/>
    <xf numFmtId="164" fontId="9" fillId="0" borderId="0" xfId="2" applyNumberFormat="1" applyFont="1" applyFill="1" applyAlignment="1"/>
    <xf numFmtId="164" fontId="9" fillId="0" borderId="1" xfId="2" applyNumberFormat="1" applyFont="1" applyFill="1" applyBorder="1" applyAlignment="1"/>
    <xf numFmtId="164" fontId="9" fillId="0" borderId="4" xfId="0" applyNumberFormat="1" applyFont="1" applyFill="1" applyBorder="1" applyAlignment="1"/>
    <xf numFmtId="43" fontId="9" fillId="0" borderId="0" xfId="0" applyNumberFormat="1" applyFont="1" applyFill="1" applyAlignment="1"/>
    <xf numFmtId="164" fontId="9" fillId="0" borderId="2" xfId="0" applyNumberFormat="1" applyFont="1" applyFill="1" applyBorder="1" applyAlignment="1"/>
    <xf numFmtId="0" fontId="25" fillId="0" borderId="0" xfId="0" applyFont="1" applyFill="1" applyAlignment="1">
      <alignment horizontal="left"/>
    </xf>
    <xf numFmtId="37" fontId="25" fillId="0" borderId="4" xfId="0" applyNumberFormat="1" applyFont="1" applyFill="1" applyBorder="1" applyAlignment="1"/>
    <xf numFmtId="164" fontId="9" fillId="0" borderId="5" xfId="2" applyNumberFormat="1" applyFont="1" applyFill="1" applyBorder="1" applyAlignment="1"/>
    <xf numFmtId="164" fontId="9" fillId="0" borderId="0" xfId="2" applyNumberFormat="1" applyFont="1" applyFill="1" applyBorder="1" applyAlignment="1"/>
    <xf numFmtId="37" fontId="9" fillId="0" borderId="0" xfId="2" applyNumberFormat="1" applyFont="1" applyFill="1" applyBorder="1" applyAlignment="1"/>
    <xf numFmtId="37" fontId="25" fillId="0" borderId="0" xfId="0" applyNumberFormat="1" applyFont="1" applyFill="1" applyBorder="1" applyAlignment="1"/>
    <xf numFmtId="164" fontId="25" fillId="0" borderId="0" xfId="2" applyNumberFormat="1" applyFont="1" applyFill="1" applyBorder="1" applyAlignment="1"/>
    <xf numFmtId="43" fontId="9" fillId="0" borderId="2" xfId="0" applyNumberFormat="1" applyFont="1" applyFill="1" applyBorder="1" applyAlignment="1">
      <alignment horizontal="center"/>
    </xf>
    <xf numFmtId="43" fontId="25" fillId="0" borderId="0" xfId="0" applyNumberFormat="1" applyFont="1" applyFill="1" applyAlignment="1"/>
    <xf numFmtId="0" fontId="2" fillId="0" borderId="0" xfId="3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12" fillId="0" borderId="0" xfId="3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49" fontId="25" fillId="0" borderId="0" xfId="0" applyNumberFormat="1" applyFont="1" applyFill="1" applyAlignment="1">
      <alignment horizontal="center" vertical="center"/>
    </xf>
    <xf numFmtId="49" fontId="23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/>
    </xf>
    <xf numFmtId="164" fontId="9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12" fillId="0" borderId="0" xfId="3" applyFont="1" applyFill="1" applyBorder="1" applyAlignment="1">
      <alignment horizontal="center"/>
    </xf>
    <xf numFmtId="0" fontId="12" fillId="0" borderId="4" xfId="3" applyFont="1" applyFill="1" applyBorder="1" applyAlignment="1">
      <alignment horizont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37" fontId="12" fillId="0" borderId="4" xfId="3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2" xfId="4"/>
    <cellStyle name="Normal_P-06t-gol004a061b-1_03110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9"/>
  <sheetViews>
    <sheetView tabSelected="1" view="pageBreakPreview" topLeftCell="A31" zoomScale="85" zoomScaleNormal="80" zoomScaleSheetLayoutView="85" workbookViewId="0">
      <selection activeCell="K36" sqref="K36"/>
    </sheetView>
  </sheetViews>
  <sheetFormatPr defaultColWidth="9.109375" defaultRowHeight="25.8"/>
  <cols>
    <col min="1" max="1" width="45.6640625" style="5" customWidth="1"/>
    <col min="2" max="2" width="8.5546875" style="2" customWidth="1"/>
    <col min="3" max="3" width="14.6640625" style="3" customWidth="1"/>
    <col min="4" max="4" width="1" style="3" customWidth="1"/>
    <col min="5" max="5" width="14.6640625" style="3" customWidth="1"/>
    <col min="6" max="6" width="1" style="3" customWidth="1"/>
    <col min="7" max="7" width="14.6640625" style="3" customWidth="1"/>
    <col min="8" max="8" width="1" style="3" customWidth="1"/>
    <col min="9" max="9" width="14.6640625" style="3" customWidth="1"/>
    <col min="10" max="16384" width="9.109375" style="134"/>
  </cols>
  <sheetData>
    <row r="1" spans="1:9" ht="26.4">
      <c r="A1" s="1" t="s">
        <v>0</v>
      </c>
    </row>
    <row r="2" spans="1:9" ht="26.4">
      <c r="A2" s="4" t="s">
        <v>1</v>
      </c>
    </row>
    <row r="3" spans="1:9" ht="26.4">
      <c r="A3" s="4"/>
    </row>
    <row r="4" spans="1:9" ht="23.25" customHeight="1">
      <c r="A4" s="1"/>
    </row>
    <row r="5" spans="1:9" ht="23.4">
      <c r="A5" s="142"/>
      <c r="B5" s="143"/>
      <c r="C5" s="209" t="s">
        <v>2</v>
      </c>
      <c r="D5" s="209"/>
      <c r="E5" s="209"/>
      <c r="F5" s="144"/>
      <c r="G5" s="209" t="s">
        <v>3</v>
      </c>
      <c r="H5" s="209"/>
      <c r="I5" s="209"/>
    </row>
    <row r="6" spans="1:9" ht="23.4">
      <c r="A6" s="142"/>
      <c r="B6" s="142"/>
      <c r="C6" s="145" t="s">
        <v>4</v>
      </c>
      <c r="D6" s="146"/>
      <c r="E6" s="145" t="s">
        <v>5</v>
      </c>
      <c r="F6" s="147"/>
      <c r="G6" s="145" t="s">
        <v>4</v>
      </c>
      <c r="H6" s="146"/>
      <c r="I6" s="145" t="s">
        <v>5</v>
      </c>
    </row>
    <row r="7" spans="1:9" ht="23.4">
      <c r="A7" s="148" t="s">
        <v>6</v>
      </c>
      <c r="B7" s="201" t="s">
        <v>7</v>
      </c>
      <c r="C7" s="147" t="s">
        <v>8</v>
      </c>
      <c r="D7" s="147"/>
      <c r="E7" s="147" t="s">
        <v>9</v>
      </c>
      <c r="F7" s="147"/>
      <c r="G7" s="147" t="s">
        <v>8</v>
      </c>
      <c r="H7" s="147"/>
      <c r="I7" s="147" t="s">
        <v>9</v>
      </c>
    </row>
    <row r="8" spans="1:9" ht="23.4">
      <c r="A8" s="142"/>
      <c r="B8" s="201"/>
      <c r="C8" s="210" t="s">
        <v>10</v>
      </c>
      <c r="D8" s="210"/>
      <c r="E8" s="210"/>
      <c r="F8" s="210"/>
      <c r="G8" s="210"/>
      <c r="H8" s="210"/>
      <c r="I8" s="210"/>
    </row>
    <row r="9" spans="1:9" ht="23.4">
      <c r="A9" s="149" t="s">
        <v>11</v>
      </c>
      <c r="B9" s="201"/>
      <c r="C9" s="150"/>
      <c r="D9" s="150"/>
      <c r="E9" s="150"/>
      <c r="F9" s="150"/>
      <c r="G9" s="150"/>
      <c r="H9" s="150"/>
      <c r="I9" s="150"/>
    </row>
    <row r="10" spans="1:9" ht="23.4">
      <c r="A10" s="142" t="s">
        <v>12</v>
      </c>
      <c r="B10" s="151">
        <v>5</v>
      </c>
      <c r="C10" s="150">
        <v>905967</v>
      </c>
      <c r="D10" s="150"/>
      <c r="E10" s="150">
        <v>582309</v>
      </c>
      <c r="F10" s="150">
        <v>0</v>
      </c>
      <c r="G10" s="150">
        <v>137636</v>
      </c>
      <c r="H10" s="150">
        <v>0</v>
      </c>
      <c r="I10" s="150">
        <v>213661</v>
      </c>
    </row>
    <row r="11" spans="1:9" ht="23.4">
      <c r="A11" s="142" t="s">
        <v>13</v>
      </c>
      <c r="B11" s="151">
        <v>6</v>
      </c>
      <c r="C11" s="150">
        <v>9858</v>
      </c>
      <c r="D11" s="150"/>
      <c r="E11" s="150">
        <v>9783</v>
      </c>
      <c r="F11" s="150">
        <v>0</v>
      </c>
      <c r="G11" s="150">
        <v>0</v>
      </c>
      <c r="H11" s="150">
        <v>0</v>
      </c>
      <c r="I11" s="150">
        <v>0</v>
      </c>
    </row>
    <row r="12" spans="1:9" ht="23.4">
      <c r="A12" s="142" t="s">
        <v>14</v>
      </c>
      <c r="B12" s="151" t="s">
        <v>15</v>
      </c>
      <c r="C12" s="150">
        <v>68274</v>
      </c>
      <c r="D12" s="150"/>
      <c r="E12" s="150">
        <v>78231</v>
      </c>
      <c r="F12" s="150">
        <v>0</v>
      </c>
      <c r="G12" s="150">
        <v>58495</v>
      </c>
      <c r="H12" s="150">
        <v>0</v>
      </c>
      <c r="I12" s="150">
        <v>63349</v>
      </c>
    </row>
    <row r="13" spans="1:9" ht="23.4">
      <c r="A13" s="142" t="s">
        <v>16</v>
      </c>
      <c r="B13" s="151"/>
      <c r="C13" s="150">
        <v>82097</v>
      </c>
      <c r="D13" s="150"/>
      <c r="E13" s="150">
        <v>93262</v>
      </c>
      <c r="F13" s="150">
        <v>0</v>
      </c>
      <c r="G13" s="150">
        <v>17422</v>
      </c>
      <c r="H13" s="150">
        <v>0</v>
      </c>
      <c r="I13" s="150">
        <v>9792</v>
      </c>
    </row>
    <row r="14" spans="1:9" ht="23.4">
      <c r="A14" s="142" t="s">
        <v>17</v>
      </c>
      <c r="B14" s="151">
        <v>4</v>
      </c>
      <c r="C14" s="150">
        <v>9749</v>
      </c>
      <c r="D14" s="150"/>
      <c r="E14" s="150">
        <v>29960</v>
      </c>
      <c r="F14" s="150">
        <v>0</v>
      </c>
      <c r="G14" s="150">
        <v>36110</v>
      </c>
      <c r="H14" s="150">
        <v>0</v>
      </c>
      <c r="I14" s="150">
        <v>178424</v>
      </c>
    </row>
    <row r="15" spans="1:9" ht="23.4">
      <c r="A15" s="142" t="s">
        <v>18</v>
      </c>
      <c r="B15" s="151" t="s">
        <v>19</v>
      </c>
      <c r="C15" s="150">
        <v>15553181</v>
      </c>
      <c r="D15" s="150"/>
      <c r="E15" s="150">
        <v>13768491</v>
      </c>
      <c r="F15" s="150">
        <v>0</v>
      </c>
      <c r="G15" s="150">
        <v>0</v>
      </c>
      <c r="H15" s="150">
        <v>0</v>
      </c>
      <c r="I15" s="150">
        <v>0</v>
      </c>
    </row>
    <row r="16" spans="1:9" ht="23.4">
      <c r="A16" s="142" t="s">
        <v>20</v>
      </c>
      <c r="B16" s="151">
        <v>9</v>
      </c>
      <c r="C16" s="150">
        <v>161063</v>
      </c>
      <c r="D16" s="150"/>
      <c r="E16" s="150">
        <v>163334</v>
      </c>
      <c r="F16" s="150">
        <v>0</v>
      </c>
      <c r="G16" s="150">
        <v>1152</v>
      </c>
      <c r="H16" s="150">
        <v>0</v>
      </c>
      <c r="I16" s="150">
        <v>5046</v>
      </c>
    </row>
    <row r="17" spans="1:9" ht="23.4">
      <c r="A17" s="148" t="s">
        <v>21</v>
      </c>
      <c r="B17" s="201"/>
      <c r="C17" s="153">
        <v>16790189</v>
      </c>
      <c r="D17" s="154">
        <v>0</v>
      </c>
      <c r="E17" s="153">
        <v>14725370</v>
      </c>
      <c r="F17" s="154">
        <v>0</v>
      </c>
      <c r="G17" s="153">
        <v>250815</v>
      </c>
      <c r="H17" s="155">
        <v>0</v>
      </c>
      <c r="I17" s="153">
        <v>470272</v>
      </c>
    </row>
    <row r="18" spans="1:9" ht="11.25" customHeight="1">
      <c r="A18" s="148"/>
      <c r="B18" s="201"/>
      <c r="C18" s="156"/>
      <c r="D18" s="154"/>
      <c r="E18" s="156"/>
      <c r="F18" s="154"/>
      <c r="G18" s="156"/>
      <c r="H18" s="155"/>
      <c r="I18" s="156"/>
    </row>
    <row r="19" spans="1:9" ht="23.4">
      <c r="A19" s="149" t="s">
        <v>22</v>
      </c>
      <c r="B19" s="201"/>
      <c r="C19" s="157"/>
      <c r="D19" s="157"/>
      <c r="E19" s="157"/>
      <c r="F19" s="157"/>
      <c r="G19" s="157"/>
      <c r="H19" s="157"/>
      <c r="I19" s="157"/>
    </row>
    <row r="20" spans="1:9" ht="23.4">
      <c r="A20" s="142" t="s">
        <v>23</v>
      </c>
      <c r="B20" s="151">
        <v>6</v>
      </c>
      <c r="C20" s="150">
        <v>5463</v>
      </c>
      <c r="D20" s="150"/>
      <c r="E20" s="150">
        <v>12400</v>
      </c>
      <c r="F20" s="150">
        <v>0</v>
      </c>
      <c r="G20" s="150">
        <v>0</v>
      </c>
      <c r="H20" s="150">
        <v>0</v>
      </c>
      <c r="I20" s="150">
        <v>0</v>
      </c>
    </row>
    <row r="21" spans="1:9" ht="23.4">
      <c r="A21" s="142" t="s">
        <v>24</v>
      </c>
      <c r="B21" s="151">
        <v>10</v>
      </c>
      <c r="C21" s="150">
        <v>2952073</v>
      </c>
      <c r="D21" s="150"/>
      <c r="E21" s="150">
        <v>2677823</v>
      </c>
      <c r="F21" s="150">
        <v>0</v>
      </c>
      <c r="G21" s="150">
        <v>2364138</v>
      </c>
      <c r="H21" s="150">
        <v>0</v>
      </c>
      <c r="I21" s="150">
        <v>2541237</v>
      </c>
    </row>
    <row r="22" spans="1:9" ht="23.4">
      <c r="A22" s="142" t="s">
        <v>25</v>
      </c>
      <c r="B22" s="151">
        <v>11</v>
      </c>
      <c r="C22" s="150">
        <v>0</v>
      </c>
      <c r="D22" s="150"/>
      <c r="E22" s="150">
        <v>0</v>
      </c>
      <c r="F22" s="150">
        <v>0</v>
      </c>
      <c r="G22" s="150">
        <v>5245257</v>
      </c>
      <c r="H22" s="150">
        <v>0</v>
      </c>
      <c r="I22" s="150">
        <v>4597783</v>
      </c>
    </row>
    <row r="23" spans="1:9" ht="23.4">
      <c r="A23" s="142" t="s">
        <v>26</v>
      </c>
      <c r="B23" s="151">
        <v>4</v>
      </c>
      <c r="C23" s="150">
        <v>0</v>
      </c>
      <c r="D23" s="150"/>
      <c r="E23" s="150">
        <v>0</v>
      </c>
      <c r="F23" s="150">
        <v>0</v>
      </c>
      <c r="G23" s="150">
        <v>2568</v>
      </c>
      <c r="H23" s="150">
        <v>0</v>
      </c>
      <c r="I23" s="150">
        <v>676297</v>
      </c>
    </row>
    <row r="24" spans="1:9" ht="23.4">
      <c r="A24" s="142" t="s">
        <v>27</v>
      </c>
      <c r="B24" s="152"/>
      <c r="C24" s="152"/>
      <c r="D24" s="152"/>
      <c r="E24" s="152"/>
      <c r="F24" s="152"/>
      <c r="G24" s="152"/>
      <c r="H24" s="152"/>
      <c r="I24" s="152"/>
    </row>
    <row r="25" spans="1:9" ht="23.4">
      <c r="A25" s="142" t="s">
        <v>28</v>
      </c>
      <c r="B25" s="151">
        <v>4</v>
      </c>
      <c r="C25" s="150">
        <v>232583</v>
      </c>
      <c r="D25" s="150"/>
      <c r="E25" s="150">
        <v>232584</v>
      </c>
      <c r="F25" s="150">
        <v>0</v>
      </c>
      <c r="G25" s="150">
        <v>11409940</v>
      </c>
      <c r="H25" s="150">
        <v>0</v>
      </c>
      <c r="I25" s="150">
        <v>8768522</v>
      </c>
    </row>
    <row r="26" spans="1:9" ht="23.4">
      <c r="A26" s="142" t="s">
        <v>29</v>
      </c>
      <c r="B26" s="151"/>
      <c r="C26" s="150">
        <v>1626</v>
      </c>
      <c r="D26" s="150"/>
      <c r="E26" s="150">
        <v>1626</v>
      </c>
      <c r="F26" s="150">
        <v>0</v>
      </c>
      <c r="G26" s="150">
        <v>0</v>
      </c>
      <c r="H26" s="150">
        <v>0</v>
      </c>
      <c r="I26" s="150">
        <v>0</v>
      </c>
    </row>
    <row r="27" spans="1:9" ht="23.4">
      <c r="A27" s="142" t="s">
        <v>30</v>
      </c>
      <c r="B27" s="151" t="s">
        <v>31</v>
      </c>
      <c r="C27" s="150">
        <v>6557550</v>
      </c>
      <c r="D27" s="150"/>
      <c r="E27" s="150">
        <v>6910418</v>
      </c>
      <c r="F27" s="150">
        <v>0</v>
      </c>
      <c r="G27" s="150">
        <v>3839586</v>
      </c>
      <c r="H27" s="150">
        <v>0</v>
      </c>
      <c r="I27" s="150">
        <v>3924162</v>
      </c>
    </row>
    <row r="28" spans="1:9" ht="23.4">
      <c r="A28" s="142" t="s">
        <v>32</v>
      </c>
      <c r="B28" s="151" t="s">
        <v>33</v>
      </c>
      <c r="C28" s="150">
        <v>1019308</v>
      </c>
      <c r="D28" s="150"/>
      <c r="E28" s="150">
        <v>1067142</v>
      </c>
      <c r="F28" s="150">
        <v>0</v>
      </c>
      <c r="G28" s="150">
        <v>431560</v>
      </c>
      <c r="H28" s="150">
        <v>0</v>
      </c>
      <c r="I28" s="150">
        <v>452904</v>
      </c>
    </row>
    <row r="29" spans="1:9" ht="23.4">
      <c r="A29" s="142" t="s">
        <v>34</v>
      </c>
      <c r="B29" s="151" t="s">
        <v>35</v>
      </c>
      <c r="C29" s="150">
        <v>2539674</v>
      </c>
      <c r="D29" s="150"/>
      <c r="E29" s="150">
        <v>2559068</v>
      </c>
      <c r="F29" s="150">
        <v>0</v>
      </c>
      <c r="G29" s="150">
        <v>969778</v>
      </c>
      <c r="H29" s="150">
        <v>0</v>
      </c>
      <c r="I29" s="150">
        <v>1009654</v>
      </c>
    </row>
    <row r="30" spans="1:9" ht="23.4">
      <c r="A30" s="142" t="s">
        <v>36</v>
      </c>
      <c r="B30" s="151">
        <v>16</v>
      </c>
      <c r="C30" s="150">
        <v>20188</v>
      </c>
      <c r="D30" s="150"/>
      <c r="E30" s="150">
        <v>14159</v>
      </c>
      <c r="F30" s="150">
        <v>0</v>
      </c>
      <c r="G30" s="150">
        <v>16697</v>
      </c>
      <c r="H30" s="150">
        <v>0</v>
      </c>
      <c r="I30" s="150">
        <v>10222</v>
      </c>
    </row>
    <row r="31" spans="1:9" ht="23.4">
      <c r="A31" s="142" t="s">
        <v>37</v>
      </c>
      <c r="B31" s="151">
        <v>17</v>
      </c>
      <c r="C31" s="150">
        <v>244220</v>
      </c>
      <c r="D31" s="150"/>
      <c r="E31" s="150">
        <v>173402</v>
      </c>
      <c r="F31" s="150">
        <v>0</v>
      </c>
      <c r="G31" s="150">
        <v>61652</v>
      </c>
      <c r="H31" s="150">
        <v>0</v>
      </c>
      <c r="I31" s="150">
        <v>60859</v>
      </c>
    </row>
    <row r="32" spans="1:9" ht="23.4">
      <c r="A32" s="142" t="s">
        <v>38</v>
      </c>
      <c r="B32" s="151"/>
      <c r="C32" s="150">
        <v>406794</v>
      </c>
      <c r="D32" s="150"/>
      <c r="E32" s="150">
        <v>418308</v>
      </c>
      <c r="F32" s="150">
        <v>0</v>
      </c>
      <c r="G32" s="150">
        <v>8155</v>
      </c>
      <c r="H32" s="150">
        <v>0</v>
      </c>
      <c r="I32" s="150">
        <v>15080</v>
      </c>
    </row>
    <row r="33" spans="1:9" ht="23.4">
      <c r="A33" s="142" t="s">
        <v>39</v>
      </c>
      <c r="B33" s="151">
        <v>18</v>
      </c>
      <c r="C33" s="150">
        <v>35002</v>
      </c>
      <c r="D33" s="150"/>
      <c r="E33" s="150">
        <v>31349</v>
      </c>
      <c r="F33" s="150">
        <v>0</v>
      </c>
      <c r="G33" s="150">
        <v>7174</v>
      </c>
      <c r="H33" s="150">
        <v>0</v>
      </c>
      <c r="I33" s="150">
        <v>7110</v>
      </c>
    </row>
    <row r="34" spans="1:9" ht="23.4">
      <c r="A34" s="148" t="s">
        <v>40</v>
      </c>
      <c r="B34" s="201"/>
      <c r="C34" s="153">
        <v>14014481</v>
      </c>
      <c r="D34" s="154"/>
      <c r="E34" s="153">
        <v>14098279</v>
      </c>
      <c r="F34" s="154">
        <v>0</v>
      </c>
      <c r="G34" s="153">
        <v>24356505</v>
      </c>
      <c r="H34" s="155">
        <v>0</v>
      </c>
      <c r="I34" s="153">
        <v>22063830</v>
      </c>
    </row>
    <row r="35" spans="1:9" ht="23.4">
      <c r="A35" s="148"/>
      <c r="B35" s="201"/>
      <c r="C35" s="158"/>
      <c r="D35" s="158"/>
      <c r="E35" s="158"/>
      <c r="F35" s="158"/>
      <c r="G35" s="158"/>
      <c r="H35" s="158"/>
      <c r="I35" s="158"/>
    </row>
    <row r="36" spans="1:9" ht="24" thickBot="1">
      <c r="A36" s="148" t="s">
        <v>41</v>
      </c>
      <c r="B36" s="201"/>
      <c r="C36" s="159">
        <v>30804670</v>
      </c>
      <c r="D36" s="158"/>
      <c r="E36" s="159">
        <v>28823649</v>
      </c>
      <c r="F36" s="160" t="s">
        <v>42</v>
      </c>
      <c r="G36" s="159">
        <v>24607320</v>
      </c>
      <c r="H36" s="158" t="s">
        <v>42</v>
      </c>
      <c r="I36" s="159">
        <v>22534102</v>
      </c>
    </row>
    <row r="37" spans="1:9" ht="27" thickTop="1">
      <c r="A37" s="1"/>
      <c r="B37" s="7"/>
      <c r="C37" s="11"/>
      <c r="D37" s="10"/>
      <c r="E37" s="11"/>
      <c r="F37" s="11"/>
      <c r="G37" s="11"/>
      <c r="H37" s="10"/>
      <c r="I37" s="11"/>
    </row>
    <row r="38" spans="1:9" ht="26.4">
      <c r="A38" s="1" t="s">
        <v>0</v>
      </c>
    </row>
    <row r="39" spans="1:9" ht="26.4">
      <c r="A39" s="4" t="s">
        <v>1</v>
      </c>
    </row>
    <row r="40" spans="1:9" ht="22.5" customHeight="1"/>
    <row r="41" spans="1:9" ht="21" customHeight="1">
      <c r="A41" s="142"/>
      <c r="B41" s="143"/>
      <c r="C41" s="209" t="s">
        <v>2</v>
      </c>
      <c r="D41" s="209"/>
      <c r="E41" s="209"/>
      <c r="F41" s="144"/>
      <c r="G41" s="209" t="s">
        <v>3</v>
      </c>
      <c r="H41" s="209"/>
      <c r="I41" s="209"/>
    </row>
    <row r="42" spans="1:9" ht="21.75" customHeight="1">
      <c r="A42" s="142"/>
      <c r="B42" s="142"/>
      <c r="C42" s="145" t="s">
        <v>4</v>
      </c>
      <c r="D42" s="146"/>
      <c r="E42" s="145" t="s">
        <v>5</v>
      </c>
      <c r="F42" s="147"/>
      <c r="G42" s="145" t="s">
        <v>4</v>
      </c>
      <c r="H42" s="146"/>
      <c r="I42" s="145" t="s">
        <v>5</v>
      </c>
    </row>
    <row r="43" spans="1:9" ht="24.75" customHeight="1">
      <c r="A43" s="148" t="s">
        <v>43</v>
      </c>
      <c r="B43" s="201" t="s">
        <v>7</v>
      </c>
      <c r="C43" s="147" t="s">
        <v>8</v>
      </c>
      <c r="D43" s="147"/>
      <c r="E43" s="147" t="s">
        <v>9</v>
      </c>
      <c r="F43" s="147"/>
      <c r="G43" s="147" t="s">
        <v>8</v>
      </c>
      <c r="H43" s="147"/>
      <c r="I43" s="147" t="s">
        <v>9</v>
      </c>
    </row>
    <row r="44" spans="1:9" ht="19.5" customHeight="1">
      <c r="A44" s="142"/>
      <c r="B44" s="201"/>
      <c r="C44" s="210" t="s">
        <v>10</v>
      </c>
      <c r="D44" s="210"/>
      <c r="E44" s="210"/>
      <c r="F44" s="210"/>
      <c r="G44" s="210"/>
      <c r="H44" s="210"/>
      <c r="I44" s="210"/>
    </row>
    <row r="45" spans="1:9" ht="25.5" customHeight="1">
      <c r="A45" s="149" t="s">
        <v>44</v>
      </c>
      <c r="B45" s="201"/>
      <c r="C45" s="150"/>
      <c r="D45" s="150"/>
      <c r="E45" s="150"/>
      <c r="F45" s="150"/>
      <c r="G45" s="150"/>
      <c r="H45" s="150"/>
      <c r="I45" s="150"/>
    </row>
    <row r="46" spans="1:9" ht="23.4">
      <c r="A46" s="142" t="s">
        <v>277</v>
      </c>
      <c r="B46" s="151">
        <v>19</v>
      </c>
      <c r="C46" s="150">
        <v>0</v>
      </c>
      <c r="D46" s="150"/>
      <c r="E46" s="150">
        <v>248933</v>
      </c>
      <c r="F46" s="150">
        <v>0</v>
      </c>
      <c r="G46" s="150">
        <v>0</v>
      </c>
      <c r="H46" s="150">
        <v>0</v>
      </c>
      <c r="I46" s="150">
        <v>248933</v>
      </c>
    </row>
    <row r="47" spans="1:9" ht="23.4">
      <c r="A47" s="142" t="s">
        <v>45</v>
      </c>
      <c r="B47" s="151" t="s">
        <v>46</v>
      </c>
      <c r="C47" s="150">
        <v>1442495</v>
      </c>
      <c r="D47" s="150"/>
      <c r="E47" s="150">
        <v>1147296</v>
      </c>
      <c r="F47" s="150">
        <v>0</v>
      </c>
      <c r="G47" s="150">
        <v>7023</v>
      </c>
      <c r="H47" s="150">
        <v>0</v>
      </c>
      <c r="I47" s="150">
        <v>51867</v>
      </c>
    </row>
    <row r="48" spans="1:9" ht="23.4">
      <c r="A48" s="142" t="s">
        <v>47</v>
      </c>
      <c r="B48" s="151"/>
      <c r="C48" s="150">
        <v>1000410</v>
      </c>
      <c r="D48" s="150"/>
      <c r="E48" s="150">
        <v>636308</v>
      </c>
      <c r="F48" s="150">
        <v>0</v>
      </c>
      <c r="G48" s="150">
        <v>168777</v>
      </c>
      <c r="H48" s="150">
        <v>0</v>
      </c>
      <c r="I48" s="150">
        <v>67066</v>
      </c>
    </row>
    <row r="49" spans="1:9" ht="23.4">
      <c r="A49" s="142" t="s">
        <v>48</v>
      </c>
      <c r="B49" s="151">
        <v>4</v>
      </c>
      <c r="C49" s="150">
        <v>159</v>
      </c>
      <c r="D49" s="150"/>
      <c r="E49" s="150">
        <v>105</v>
      </c>
      <c r="F49" s="150">
        <v>0</v>
      </c>
      <c r="G49" s="150">
        <v>118</v>
      </c>
      <c r="H49" s="150">
        <v>0</v>
      </c>
      <c r="I49" s="150">
        <v>3496</v>
      </c>
    </row>
    <row r="50" spans="1:9" ht="23.4">
      <c r="A50" s="142" t="s">
        <v>50</v>
      </c>
      <c r="B50" s="151"/>
      <c r="C50" s="150"/>
      <c r="D50" s="150"/>
      <c r="E50" s="150"/>
      <c r="F50" s="150"/>
      <c r="G50" s="150"/>
      <c r="H50" s="150"/>
      <c r="I50" s="150"/>
    </row>
    <row r="51" spans="1:9" ht="23.4">
      <c r="A51" s="142" t="s">
        <v>51</v>
      </c>
      <c r="B51" s="151">
        <v>19</v>
      </c>
      <c r="C51" s="150">
        <v>144624</v>
      </c>
      <c r="D51" s="150"/>
      <c r="E51" s="150">
        <v>322179</v>
      </c>
      <c r="F51" s="150">
        <v>0</v>
      </c>
      <c r="G51" s="150">
        <v>0</v>
      </c>
      <c r="H51" s="150">
        <v>0</v>
      </c>
      <c r="I51" s="150">
        <v>0</v>
      </c>
    </row>
    <row r="52" spans="1:9" ht="23.4">
      <c r="A52" s="142" t="s">
        <v>52</v>
      </c>
      <c r="B52" s="151"/>
      <c r="C52" s="150"/>
      <c r="D52" s="150"/>
      <c r="E52" s="150"/>
      <c r="F52" s="150"/>
      <c r="G52" s="150"/>
      <c r="H52" s="150"/>
      <c r="I52" s="150"/>
    </row>
    <row r="53" spans="1:9" ht="23.4">
      <c r="A53" s="142" t="s">
        <v>53</v>
      </c>
      <c r="B53" s="151" t="s">
        <v>54</v>
      </c>
      <c r="C53" s="150">
        <v>306061</v>
      </c>
      <c r="D53" s="150"/>
      <c r="E53" s="150">
        <v>306061</v>
      </c>
      <c r="F53" s="150">
        <v>0</v>
      </c>
      <c r="G53" s="150">
        <v>0</v>
      </c>
      <c r="H53" s="150">
        <v>0</v>
      </c>
      <c r="I53" s="150">
        <v>0</v>
      </c>
    </row>
    <row r="54" spans="1:9" ht="23.4">
      <c r="A54" s="142" t="s">
        <v>55</v>
      </c>
      <c r="B54" s="151"/>
      <c r="C54" s="150">
        <v>136063</v>
      </c>
      <c r="D54" s="150"/>
      <c r="E54" s="150">
        <v>169502</v>
      </c>
      <c r="F54" s="150">
        <v>0</v>
      </c>
      <c r="G54" s="150">
        <v>32997</v>
      </c>
      <c r="H54" s="150">
        <v>0</v>
      </c>
      <c r="I54" s="150">
        <v>3385</v>
      </c>
    </row>
    <row r="55" spans="1:9" ht="23.4">
      <c r="A55" s="142" t="s">
        <v>56</v>
      </c>
      <c r="B55" s="151">
        <v>25</v>
      </c>
      <c r="C55" s="150">
        <v>2238</v>
      </c>
      <c r="D55" s="150"/>
      <c r="E55" s="150">
        <v>196352</v>
      </c>
      <c r="F55" s="150">
        <v>0</v>
      </c>
      <c r="G55" s="150">
        <v>0</v>
      </c>
      <c r="H55" s="150">
        <v>0</v>
      </c>
      <c r="I55" s="150">
        <v>188992</v>
      </c>
    </row>
    <row r="56" spans="1:9" ht="23.4">
      <c r="A56" s="142" t="s">
        <v>57</v>
      </c>
      <c r="B56" s="151">
        <v>22</v>
      </c>
      <c r="C56" s="150">
        <v>260079</v>
      </c>
      <c r="D56" s="150"/>
      <c r="E56" s="150">
        <v>230695</v>
      </c>
      <c r="F56" s="150">
        <v>0</v>
      </c>
      <c r="G56" s="150">
        <v>10393</v>
      </c>
      <c r="H56" s="150">
        <v>0</v>
      </c>
      <c r="I56" s="150">
        <v>30016</v>
      </c>
    </row>
    <row r="57" spans="1:9" ht="23.4">
      <c r="A57" s="148" t="s">
        <v>58</v>
      </c>
      <c r="B57" s="201"/>
      <c r="C57" s="153">
        <v>3292129</v>
      </c>
      <c r="D57" s="154">
        <v>0</v>
      </c>
      <c r="E57" s="153">
        <v>3257431</v>
      </c>
      <c r="F57" s="154">
        <v>0</v>
      </c>
      <c r="G57" s="153">
        <v>219308</v>
      </c>
      <c r="H57" s="155">
        <v>0</v>
      </c>
      <c r="I57" s="153">
        <v>593755</v>
      </c>
    </row>
    <row r="58" spans="1:9" ht="8.25" customHeight="1">
      <c r="A58" s="142"/>
      <c r="B58" s="201"/>
      <c r="C58" s="157"/>
      <c r="D58" s="157"/>
      <c r="E58" s="157"/>
      <c r="F58" s="157"/>
      <c r="G58" s="157"/>
      <c r="H58" s="157"/>
      <c r="I58" s="157"/>
    </row>
    <row r="59" spans="1:9" ht="24" customHeight="1">
      <c r="A59" s="149" t="s">
        <v>59</v>
      </c>
      <c r="B59" s="201"/>
      <c r="C59" s="157"/>
      <c r="D59" s="157"/>
      <c r="E59" s="157"/>
      <c r="F59" s="157"/>
      <c r="G59" s="157"/>
      <c r="H59" s="157"/>
      <c r="I59" s="157"/>
    </row>
    <row r="60" spans="1:9" ht="23.4">
      <c r="A60" s="142" t="s">
        <v>50</v>
      </c>
      <c r="B60" s="201">
        <v>19</v>
      </c>
      <c r="C60" s="150">
        <v>357326</v>
      </c>
      <c r="D60" s="150"/>
      <c r="E60" s="150">
        <v>688806</v>
      </c>
      <c r="F60" s="150">
        <v>0</v>
      </c>
      <c r="G60" s="150">
        <v>0</v>
      </c>
      <c r="H60" s="150">
        <v>0</v>
      </c>
      <c r="I60" s="150">
        <v>0</v>
      </c>
    </row>
    <row r="61" spans="1:9" ht="23.4">
      <c r="A61" s="142" t="s">
        <v>60</v>
      </c>
      <c r="B61" s="152"/>
      <c r="C61" s="152"/>
      <c r="D61" s="152"/>
      <c r="E61" s="152"/>
      <c r="F61" s="152"/>
      <c r="G61" s="152"/>
      <c r="H61" s="152"/>
      <c r="I61" s="152"/>
    </row>
    <row r="62" spans="1:9" ht="23.4">
      <c r="A62" s="142" t="s">
        <v>61</v>
      </c>
      <c r="B62" s="151" t="s">
        <v>49</v>
      </c>
      <c r="C62" s="150">
        <v>0</v>
      </c>
      <c r="D62" s="150"/>
      <c r="E62" s="150">
        <v>0</v>
      </c>
      <c r="F62" s="150">
        <v>0</v>
      </c>
      <c r="G62" s="150">
        <v>4662977</v>
      </c>
      <c r="H62" s="150">
        <v>0</v>
      </c>
      <c r="I62" s="150">
        <v>4729762</v>
      </c>
    </row>
    <row r="63" spans="1:9" ht="23.4">
      <c r="A63" s="142" t="s">
        <v>60</v>
      </c>
      <c r="B63" s="152"/>
      <c r="C63" s="152"/>
      <c r="D63" s="152"/>
      <c r="E63" s="152"/>
      <c r="F63" s="152"/>
      <c r="G63" s="152"/>
      <c r="H63" s="152"/>
      <c r="I63" s="152"/>
    </row>
    <row r="64" spans="1:9" ht="23.4">
      <c r="A64" s="142" t="s">
        <v>62</v>
      </c>
      <c r="B64" s="151" t="s">
        <v>49</v>
      </c>
      <c r="C64" s="150">
        <v>510739</v>
      </c>
      <c r="D64" s="150"/>
      <c r="E64" s="150">
        <v>499671</v>
      </c>
      <c r="F64" s="150">
        <v>0</v>
      </c>
      <c r="G64" s="150">
        <v>0</v>
      </c>
      <c r="H64" s="150">
        <v>0</v>
      </c>
      <c r="I64" s="150">
        <v>0</v>
      </c>
    </row>
    <row r="65" spans="1:9" ht="23.4">
      <c r="A65" s="142" t="s">
        <v>63</v>
      </c>
      <c r="B65" s="151">
        <v>20</v>
      </c>
      <c r="C65" s="150">
        <v>4995715</v>
      </c>
      <c r="D65" s="150"/>
      <c r="E65" s="150">
        <v>2996355</v>
      </c>
      <c r="F65" s="150">
        <v>0</v>
      </c>
      <c r="G65" s="150">
        <v>4995715</v>
      </c>
      <c r="H65" s="150">
        <v>0</v>
      </c>
      <c r="I65" s="150">
        <v>2996355</v>
      </c>
    </row>
    <row r="66" spans="1:9" ht="23.4">
      <c r="A66" s="142" t="s">
        <v>64</v>
      </c>
      <c r="B66" s="151" t="s">
        <v>54</v>
      </c>
      <c r="C66" s="150">
        <v>6741667</v>
      </c>
      <c r="D66" s="150"/>
      <c r="E66" s="150">
        <v>6970645</v>
      </c>
      <c r="F66" s="150">
        <v>0</v>
      </c>
      <c r="G66" s="150">
        <v>0</v>
      </c>
      <c r="H66" s="150">
        <v>0</v>
      </c>
      <c r="I66" s="150">
        <v>0</v>
      </c>
    </row>
    <row r="67" spans="1:9" ht="23.4">
      <c r="A67" s="142" t="s">
        <v>65</v>
      </c>
      <c r="B67" s="151">
        <v>17</v>
      </c>
      <c r="C67" s="150">
        <v>219179</v>
      </c>
      <c r="D67" s="150"/>
      <c r="E67" s="150">
        <v>274321</v>
      </c>
      <c r="F67" s="150">
        <v>0</v>
      </c>
      <c r="G67" s="150">
        <v>0</v>
      </c>
      <c r="H67" s="150">
        <v>0</v>
      </c>
      <c r="I67" s="150">
        <v>0</v>
      </c>
    </row>
    <row r="68" spans="1:9" ht="23.4">
      <c r="A68" s="142" t="s">
        <v>66</v>
      </c>
      <c r="B68" s="151">
        <v>24</v>
      </c>
      <c r="C68" s="150">
        <v>60171</v>
      </c>
      <c r="D68" s="150"/>
      <c r="E68" s="150">
        <v>52660</v>
      </c>
      <c r="F68" s="150">
        <v>0</v>
      </c>
      <c r="G68" s="150">
        <v>21790</v>
      </c>
      <c r="H68" s="150">
        <v>0</v>
      </c>
      <c r="I68" s="150">
        <v>21587</v>
      </c>
    </row>
    <row r="69" spans="1:9" ht="23.4">
      <c r="A69" s="142" t="s">
        <v>67</v>
      </c>
      <c r="B69" s="151">
        <v>25</v>
      </c>
      <c r="C69" s="150">
        <v>131637</v>
      </c>
      <c r="D69" s="150"/>
      <c r="E69" s="150">
        <v>97217</v>
      </c>
      <c r="F69" s="150">
        <v>0</v>
      </c>
      <c r="G69" s="150">
        <v>95767</v>
      </c>
      <c r="H69" s="150">
        <v>0</v>
      </c>
      <c r="I69" s="150">
        <v>81403</v>
      </c>
    </row>
    <row r="70" spans="1:9" ht="23.4">
      <c r="A70" s="142" t="s">
        <v>68</v>
      </c>
      <c r="B70" s="201">
        <v>26</v>
      </c>
      <c r="C70" s="150">
        <v>132366</v>
      </c>
      <c r="D70" s="150"/>
      <c r="E70" s="150">
        <v>172708</v>
      </c>
      <c r="F70" s="150">
        <v>0</v>
      </c>
      <c r="G70" s="150">
        <v>102779</v>
      </c>
      <c r="H70" s="150">
        <v>0</v>
      </c>
      <c r="I70" s="150">
        <v>141711</v>
      </c>
    </row>
    <row r="71" spans="1:9" ht="23.4">
      <c r="A71" s="148" t="s">
        <v>69</v>
      </c>
      <c r="B71" s="201"/>
      <c r="C71" s="153">
        <v>13148800</v>
      </c>
      <c r="D71" s="154">
        <v>0</v>
      </c>
      <c r="E71" s="153">
        <v>11752383</v>
      </c>
      <c r="F71" s="154">
        <v>0</v>
      </c>
      <c r="G71" s="153">
        <v>9879028</v>
      </c>
      <c r="H71" s="155">
        <v>0</v>
      </c>
      <c r="I71" s="153">
        <v>7970818</v>
      </c>
    </row>
    <row r="72" spans="1:9" ht="10.5" customHeight="1">
      <c r="A72" s="148"/>
      <c r="B72" s="201"/>
      <c r="C72" s="161"/>
      <c r="D72" s="158"/>
      <c r="E72" s="161"/>
      <c r="F72" s="160"/>
      <c r="G72" s="161"/>
      <c r="H72" s="158"/>
      <c r="I72" s="161"/>
    </row>
    <row r="73" spans="1:9" ht="23.4">
      <c r="A73" s="148" t="s">
        <v>70</v>
      </c>
      <c r="B73" s="201"/>
      <c r="C73" s="162">
        <v>16440929</v>
      </c>
      <c r="D73" s="158">
        <v>0</v>
      </c>
      <c r="E73" s="162">
        <v>15009814</v>
      </c>
      <c r="F73" s="160">
        <v>0</v>
      </c>
      <c r="G73" s="162">
        <v>10098336</v>
      </c>
      <c r="H73" s="158">
        <v>0</v>
      </c>
      <c r="I73" s="162">
        <v>8564573</v>
      </c>
    </row>
    <row r="75" spans="1:9" ht="26.4">
      <c r="A75" s="1" t="s">
        <v>0</v>
      </c>
    </row>
    <row r="76" spans="1:9" ht="26.4">
      <c r="A76" s="4" t="s">
        <v>1</v>
      </c>
      <c r="C76" s="12"/>
      <c r="E76" s="12"/>
    </row>
    <row r="77" spans="1:9" ht="26.4">
      <c r="A77" s="4"/>
      <c r="C77" s="12"/>
      <c r="E77" s="12"/>
    </row>
    <row r="79" spans="1:9" ht="23.4">
      <c r="A79" s="142"/>
      <c r="B79" s="143"/>
      <c r="C79" s="209" t="s">
        <v>2</v>
      </c>
      <c r="D79" s="209"/>
      <c r="E79" s="209"/>
      <c r="F79" s="144"/>
      <c r="G79" s="209" t="s">
        <v>3</v>
      </c>
      <c r="H79" s="209"/>
      <c r="I79" s="209"/>
    </row>
    <row r="80" spans="1:9" ht="23.4">
      <c r="A80" s="142"/>
      <c r="B80" s="142"/>
      <c r="C80" s="145" t="s">
        <v>4</v>
      </c>
      <c r="D80" s="146"/>
      <c r="E80" s="145" t="s">
        <v>5</v>
      </c>
      <c r="F80" s="147"/>
      <c r="G80" s="145" t="s">
        <v>4</v>
      </c>
      <c r="H80" s="146"/>
      <c r="I80" s="145" t="s">
        <v>5</v>
      </c>
    </row>
    <row r="81" spans="1:9" ht="23.4">
      <c r="A81" s="148" t="s">
        <v>43</v>
      </c>
      <c r="B81" s="201" t="s">
        <v>7</v>
      </c>
      <c r="C81" s="147" t="s">
        <v>8</v>
      </c>
      <c r="D81" s="147"/>
      <c r="E81" s="147" t="s">
        <v>9</v>
      </c>
      <c r="F81" s="147"/>
      <c r="G81" s="147" t="s">
        <v>8</v>
      </c>
      <c r="H81" s="147"/>
      <c r="I81" s="147" t="s">
        <v>9</v>
      </c>
    </row>
    <row r="82" spans="1:9" ht="23.4">
      <c r="A82" s="142"/>
      <c r="B82" s="201"/>
      <c r="C82" s="210" t="s">
        <v>10</v>
      </c>
      <c r="D82" s="210"/>
      <c r="E82" s="210"/>
      <c r="F82" s="210"/>
      <c r="G82" s="210"/>
      <c r="H82" s="210"/>
      <c r="I82" s="210"/>
    </row>
    <row r="83" spans="1:9" ht="23.4">
      <c r="A83" s="149" t="s">
        <v>71</v>
      </c>
      <c r="B83" s="201"/>
      <c r="C83" s="163"/>
      <c r="D83" s="163"/>
      <c r="E83" s="163"/>
      <c r="F83" s="163"/>
      <c r="G83" s="163"/>
      <c r="H83" s="163"/>
      <c r="I83" s="163"/>
    </row>
    <row r="84" spans="1:9" ht="23.4">
      <c r="A84" s="157" t="s">
        <v>72</v>
      </c>
      <c r="B84" s="201"/>
      <c r="C84" s="150"/>
      <c r="D84" s="150"/>
      <c r="E84" s="150"/>
      <c r="F84" s="150"/>
      <c r="G84" s="150"/>
      <c r="H84" s="150"/>
      <c r="I84" s="150"/>
    </row>
    <row r="85" spans="1:9" ht="24" thickBot="1">
      <c r="A85" s="142" t="s">
        <v>73</v>
      </c>
      <c r="B85" s="201">
        <v>27</v>
      </c>
      <c r="C85" s="164">
        <v>11037670</v>
      </c>
      <c r="D85" s="150"/>
      <c r="E85" s="164">
        <v>11037670</v>
      </c>
      <c r="F85" s="165">
        <v>0</v>
      </c>
      <c r="G85" s="164">
        <v>11037670</v>
      </c>
      <c r="H85" s="150">
        <v>0</v>
      </c>
      <c r="I85" s="164">
        <v>11037670</v>
      </c>
    </row>
    <row r="86" spans="1:9" ht="24" thickTop="1">
      <c r="A86" s="142" t="s">
        <v>74</v>
      </c>
      <c r="B86" s="201">
        <v>27</v>
      </c>
      <c r="C86" s="150">
        <v>11037670</v>
      </c>
      <c r="D86" s="150"/>
      <c r="E86" s="150">
        <v>11037670</v>
      </c>
      <c r="F86" s="150">
        <v>0</v>
      </c>
      <c r="G86" s="150">
        <v>11037670</v>
      </c>
      <c r="H86" s="150">
        <v>0</v>
      </c>
      <c r="I86" s="150">
        <v>11037670</v>
      </c>
    </row>
    <row r="87" spans="1:9" ht="23.4">
      <c r="A87" s="142" t="s">
        <v>75</v>
      </c>
      <c r="B87" s="201">
        <v>28</v>
      </c>
      <c r="C87" s="150">
        <v>1714252</v>
      </c>
      <c r="D87" s="150"/>
      <c r="E87" s="150">
        <v>1714252</v>
      </c>
      <c r="F87" s="150">
        <v>0</v>
      </c>
      <c r="G87" s="150">
        <v>1714252</v>
      </c>
      <c r="H87" s="150">
        <v>0</v>
      </c>
      <c r="I87" s="150">
        <v>1714252</v>
      </c>
    </row>
    <row r="88" spans="1:9" ht="23.4">
      <c r="A88" s="142" t="s">
        <v>76</v>
      </c>
      <c r="B88" s="166"/>
      <c r="C88" s="150"/>
      <c r="D88" s="150"/>
      <c r="E88" s="150"/>
      <c r="F88" s="165"/>
      <c r="G88" s="150"/>
      <c r="H88" s="150"/>
      <c r="I88" s="150"/>
    </row>
    <row r="89" spans="1:9" ht="23.4">
      <c r="A89" s="142" t="s">
        <v>77</v>
      </c>
      <c r="B89" s="152"/>
      <c r="C89" s="152"/>
      <c r="D89" s="152"/>
      <c r="E89" s="152"/>
      <c r="F89" s="152"/>
      <c r="G89" s="152"/>
      <c r="H89" s="152"/>
      <c r="I89" s="152"/>
    </row>
    <row r="90" spans="1:9" ht="23.4">
      <c r="A90" s="142" t="s">
        <v>78</v>
      </c>
      <c r="B90" s="201">
        <v>28</v>
      </c>
      <c r="C90" s="150">
        <v>264756</v>
      </c>
      <c r="D90" s="150"/>
      <c r="E90" s="150">
        <v>176141</v>
      </c>
      <c r="F90" s="150">
        <v>0</v>
      </c>
      <c r="G90" s="150">
        <v>140000</v>
      </c>
      <c r="H90" s="150">
        <v>0</v>
      </c>
      <c r="I90" s="150">
        <v>80000</v>
      </c>
    </row>
    <row r="91" spans="1:9" ht="23.4">
      <c r="A91" s="142" t="s">
        <v>79</v>
      </c>
      <c r="B91" s="201"/>
      <c r="C91" s="150">
        <v>1607044</v>
      </c>
      <c r="D91" s="150"/>
      <c r="E91" s="150">
        <v>1138752</v>
      </c>
      <c r="F91" s="150">
        <v>0</v>
      </c>
      <c r="G91" s="150">
        <v>1617062</v>
      </c>
      <c r="H91" s="150">
        <v>0</v>
      </c>
      <c r="I91" s="150">
        <v>1137607</v>
      </c>
    </row>
    <row r="92" spans="1:9" ht="23.4">
      <c r="A92" s="142" t="s">
        <v>80</v>
      </c>
      <c r="B92" s="152"/>
      <c r="C92" s="152"/>
      <c r="D92" s="152"/>
      <c r="E92" s="152"/>
      <c r="F92" s="152"/>
      <c r="G92" s="152"/>
      <c r="H92" s="152"/>
      <c r="I92" s="152"/>
    </row>
    <row r="93" spans="1:9" ht="23.4">
      <c r="A93" s="142" t="s">
        <v>81</v>
      </c>
      <c r="B93" s="201"/>
      <c r="C93" s="150">
        <v>29528</v>
      </c>
      <c r="D93" s="150"/>
      <c r="E93" s="150">
        <v>29528</v>
      </c>
      <c r="F93" s="150">
        <v>0</v>
      </c>
      <c r="G93" s="150">
        <v>0</v>
      </c>
      <c r="H93" s="150">
        <v>0</v>
      </c>
      <c r="I93" s="150">
        <v>0</v>
      </c>
    </row>
    <row r="94" spans="1:9" ht="23.4">
      <c r="A94" s="148" t="s">
        <v>82</v>
      </c>
      <c r="B94" s="167"/>
      <c r="C94" s="168">
        <v>14653250</v>
      </c>
      <c r="D94" s="169">
        <v>0</v>
      </c>
      <c r="E94" s="168">
        <v>14096343</v>
      </c>
      <c r="F94" s="169">
        <v>0</v>
      </c>
      <c r="G94" s="168">
        <v>14508984</v>
      </c>
      <c r="H94" s="169">
        <v>0</v>
      </c>
      <c r="I94" s="168">
        <v>13969529</v>
      </c>
    </row>
    <row r="95" spans="1:9" ht="23.4">
      <c r="A95" s="142" t="s">
        <v>83</v>
      </c>
      <c r="B95" s="201">
        <v>12</v>
      </c>
      <c r="C95" s="150">
        <v>-289509</v>
      </c>
      <c r="D95" s="150"/>
      <c r="E95" s="150">
        <v>-282508</v>
      </c>
      <c r="F95" s="150">
        <v>0</v>
      </c>
      <c r="G95" s="150">
        <v>0</v>
      </c>
      <c r="H95" s="150">
        <v>0</v>
      </c>
      <c r="I95" s="150">
        <v>0</v>
      </c>
    </row>
    <row r="96" spans="1:9" ht="23.4">
      <c r="A96" s="148" t="s">
        <v>84</v>
      </c>
      <c r="B96" s="143"/>
      <c r="C96" s="153">
        <v>14363741</v>
      </c>
      <c r="D96" s="154">
        <v>0</v>
      </c>
      <c r="E96" s="153">
        <v>13813835</v>
      </c>
      <c r="F96" s="154">
        <v>0</v>
      </c>
      <c r="G96" s="153">
        <v>14508984</v>
      </c>
      <c r="H96" s="155">
        <v>0</v>
      </c>
      <c r="I96" s="153">
        <v>13969529</v>
      </c>
    </row>
    <row r="97" spans="1:9" ht="23.4">
      <c r="A97" s="148"/>
      <c r="B97" s="201"/>
      <c r="C97" s="170"/>
      <c r="D97" s="157"/>
      <c r="E97" s="170"/>
      <c r="F97" s="157"/>
      <c r="G97" s="170"/>
      <c r="H97" s="157"/>
      <c r="I97" s="170"/>
    </row>
    <row r="98" spans="1:9" ht="24" thickBot="1">
      <c r="A98" s="148" t="s">
        <v>85</v>
      </c>
      <c r="B98" s="171"/>
      <c r="C98" s="159">
        <v>30804670</v>
      </c>
      <c r="D98" s="158">
        <v>0</v>
      </c>
      <c r="E98" s="159">
        <v>28823649</v>
      </c>
      <c r="F98" s="160">
        <v>0</v>
      </c>
      <c r="G98" s="159">
        <v>24607320</v>
      </c>
      <c r="H98" s="158">
        <v>0</v>
      </c>
      <c r="I98" s="159">
        <v>22534102</v>
      </c>
    </row>
    <row r="99" spans="1:9" ht="26.4" thickTop="1"/>
  </sheetData>
  <mergeCells count="9">
    <mergeCell ref="C79:E79"/>
    <mergeCell ref="G79:I79"/>
    <mergeCell ref="C82:I82"/>
    <mergeCell ref="G5:I5"/>
    <mergeCell ref="C5:E5"/>
    <mergeCell ref="C8:I8"/>
    <mergeCell ref="C41:E41"/>
    <mergeCell ref="G41:I41"/>
    <mergeCell ref="C44:I44"/>
  </mergeCells>
  <pageMargins left="0.7" right="0.7" top="0.75" bottom="0.75" header="0.3" footer="0.3"/>
  <pageSetup paperSize="9" scale="75" firstPageNumber="8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
&amp;C&amp;"Angsana New,Regular"&amp;14&amp;P</oddFooter>
  </headerFooter>
  <rowBreaks count="2" manualBreakCount="2">
    <brk id="37" max="8" man="1"/>
    <brk id="7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0"/>
  <sheetViews>
    <sheetView view="pageBreakPreview" topLeftCell="A68" zoomScale="70" zoomScaleNormal="80" zoomScaleSheetLayoutView="70" workbookViewId="0">
      <selection activeCell="A83" sqref="A83"/>
    </sheetView>
  </sheetViews>
  <sheetFormatPr defaultColWidth="9.109375" defaultRowHeight="25.8"/>
  <cols>
    <col min="1" max="1" width="47.6640625" style="9" customWidth="1"/>
    <col min="2" max="2" width="9" style="2" bestFit="1" customWidth="1"/>
    <col min="3" max="3" width="1.6640625" style="9" customWidth="1"/>
    <col min="4" max="4" width="16.109375" style="17" customWidth="1"/>
    <col min="5" max="5" width="1.109375" style="17" customWidth="1"/>
    <col min="6" max="6" width="16.33203125" style="17" customWidth="1"/>
    <col min="7" max="7" width="1.6640625" style="17" customWidth="1"/>
    <col min="8" max="8" width="16.109375" style="17" customWidth="1"/>
    <col min="9" max="9" width="1.6640625" style="17" customWidth="1"/>
    <col min="10" max="10" width="16.109375" style="17" customWidth="1"/>
    <col min="11" max="16384" width="9.109375" style="134"/>
  </cols>
  <sheetData>
    <row r="1" spans="1:10" ht="26.4">
      <c r="A1" s="1" t="s">
        <v>0</v>
      </c>
    </row>
    <row r="2" spans="1:10" ht="24" customHeight="1">
      <c r="A2" s="4" t="s">
        <v>86</v>
      </c>
    </row>
    <row r="3" spans="1:10" ht="9" customHeight="1">
      <c r="A3" s="172"/>
      <c r="B3" s="143"/>
      <c r="C3" s="152"/>
      <c r="D3" s="173"/>
      <c r="E3" s="173"/>
      <c r="F3" s="173"/>
      <c r="G3" s="173"/>
      <c r="H3" s="173"/>
      <c r="I3" s="173"/>
      <c r="J3" s="173"/>
    </row>
    <row r="4" spans="1:10" ht="21.75" customHeight="1">
      <c r="A4" s="148"/>
      <c r="B4" s="143"/>
      <c r="C4" s="152"/>
      <c r="D4" s="173"/>
      <c r="E4" s="200" t="s">
        <v>2</v>
      </c>
      <c r="F4" s="173"/>
      <c r="G4" s="173"/>
      <c r="H4" s="173"/>
      <c r="I4" s="200" t="s">
        <v>3</v>
      </c>
      <c r="J4" s="173"/>
    </row>
    <row r="5" spans="1:10" ht="20.25" customHeight="1">
      <c r="A5" s="148"/>
      <c r="B5" s="143"/>
      <c r="C5" s="152"/>
      <c r="D5" s="174" t="s">
        <v>87</v>
      </c>
      <c r="E5" s="200"/>
      <c r="F5" s="173"/>
      <c r="G5" s="173"/>
      <c r="H5" s="174" t="s">
        <v>87</v>
      </c>
      <c r="I5" s="200"/>
      <c r="J5" s="173"/>
    </row>
    <row r="6" spans="1:10" ht="22.5" customHeight="1">
      <c r="A6" s="148"/>
      <c r="B6" s="143"/>
      <c r="C6" s="152"/>
      <c r="D6" s="174" t="s">
        <v>88</v>
      </c>
      <c r="E6" s="200"/>
      <c r="F6" s="173"/>
      <c r="G6" s="173"/>
      <c r="H6" s="174" t="s">
        <v>88</v>
      </c>
      <c r="I6" s="200"/>
      <c r="J6" s="173"/>
    </row>
    <row r="7" spans="1:10" ht="23.25" customHeight="1">
      <c r="A7" s="148"/>
      <c r="B7" s="143"/>
      <c r="C7" s="152"/>
      <c r="D7" s="174" t="s">
        <v>89</v>
      </c>
      <c r="E7" s="200"/>
      <c r="F7" s="173"/>
      <c r="G7" s="173"/>
      <c r="H7" s="174" t="s">
        <v>89</v>
      </c>
      <c r="I7" s="200"/>
      <c r="J7" s="173"/>
    </row>
    <row r="8" spans="1:10" ht="21.75" customHeight="1">
      <c r="A8" s="148"/>
      <c r="B8" s="143"/>
      <c r="C8" s="152"/>
      <c r="D8" s="174" t="s">
        <v>265</v>
      </c>
      <c r="E8" s="176"/>
      <c r="F8" s="175" t="s">
        <v>91</v>
      </c>
      <c r="G8" s="173"/>
      <c r="H8" s="174" t="s">
        <v>265</v>
      </c>
      <c r="I8" s="176"/>
      <c r="J8" s="175" t="s">
        <v>91</v>
      </c>
    </row>
    <row r="9" spans="1:10" ht="23.25" customHeight="1">
      <c r="A9" s="148"/>
      <c r="B9" s="143"/>
      <c r="C9" s="152"/>
      <c r="D9" s="174" t="s">
        <v>92</v>
      </c>
      <c r="E9" s="176"/>
      <c r="F9" s="176" t="s">
        <v>93</v>
      </c>
      <c r="G9" s="173"/>
      <c r="H9" s="174" t="s">
        <v>92</v>
      </c>
      <c r="I9" s="176"/>
      <c r="J9" s="176" t="s">
        <v>93</v>
      </c>
    </row>
    <row r="10" spans="1:10" ht="19.5" customHeight="1">
      <c r="A10" s="142"/>
      <c r="B10" s="152"/>
      <c r="C10" s="201"/>
      <c r="D10" s="174" t="s">
        <v>4</v>
      </c>
      <c r="E10" s="173"/>
      <c r="F10" s="175" t="s">
        <v>5</v>
      </c>
      <c r="G10" s="173"/>
      <c r="H10" s="174" t="s">
        <v>4</v>
      </c>
      <c r="I10" s="173"/>
      <c r="J10" s="175" t="s">
        <v>5</v>
      </c>
    </row>
    <row r="11" spans="1:10" ht="18" customHeight="1">
      <c r="A11" s="152"/>
      <c r="B11" s="201" t="s">
        <v>7</v>
      </c>
      <c r="C11" s="152"/>
      <c r="D11" s="174">
        <v>2560</v>
      </c>
      <c r="E11" s="147"/>
      <c r="F11" s="147" t="s">
        <v>9</v>
      </c>
      <c r="G11" s="147"/>
      <c r="H11" s="174">
        <v>2560</v>
      </c>
      <c r="I11" s="147"/>
      <c r="J11" s="147" t="s">
        <v>9</v>
      </c>
    </row>
    <row r="12" spans="1:10" ht="17.25" customHeight="1">
      <c r="A12" s="152"/>
      <c r="B12" s="201"/>
      <c r="C12" s="152"/>
      <c r="D12" s="177"/>
      <c r="E12" s="177"/>
      <c r="F12" s="177"/>
      <c r="G12" s="206" t="s">
        <v>10</v>
      </c>
      <c r="H12" s="205"/>
      <c r="I12" s="177"/>
      <c r="J12" s="177"/>
    </row>
    <row r="13" spans="1:10" ht="24" customHeight="1">
      <c r="A13" s="148" t="s">
        <v>94</v>
      </c>
      <c r="B13" s="201"/>
      <c r="C13" s="152"/>
      <c r="D13" s="179"/>
      <c r="E13" s="177"/>
      <c r="F13" s="179"/>
      <c r="G13" s="178"/>
      <c r="H13" s="179"/>
      <c r="I13" s="177"/>
      <c r="J13" s="179"/>
    </row>
    <row r="14" spans="1:10" ht="21" customHeight="1">
      <c r="A14" s="149" t="s">
        <v>95</v>
      </c>
      <c r="B14" s="201"/>
      <c r="C14" s="201"/>
      <c r="D14" s="180"/>
      <c r="E14" s="180"/>
      <c r="F14" s="180"/>
      <c r="G14" s="180"/>
      <c r="H14" s="180"/>
      <c r="I14" s="180"/>
      <c r="J14" s="180"/>
    </row>
    <row r="15" spans="1:10" ht="23.25" customHeight="1">
      <c r="A15" s="152" t="s">
        <v>96</v>
      </c>
      <c r="B15" s="201"/>
      <c r="C15" s="201"/>
      <c r="D15" s="181">
        <v>8069781</v>
      </c>
      <c r="E15" s="173"/>
      <c r="F15" s="181">
        <v>9479274</v>
      </c>
      <c r="G15" s="173"/>
      <c r="H15" s="181">
        <v>0</v>
      </c>
      <c r="I15" s="173"/>
      <c r="J15" s="181">
        <v>0</v>
      </c>
    </row>
    <row r="16" spans="1:10" ht="21" customHeight="1">
      <c r="A16" s="152" t="s">
        <v>97</v>
      </c>
      <c r="B16" s="201">
        <v>4</v>
      </c>
      <c r="C16" s="201"/>
      <c r="D16" s="181">
        <v>636792</v>
      </c>
      <c r="E16" s="173"/>
      <c r="F16" s="181">
        <v>648520</v>
      </c>
      <c r="G16" s="173"/>
      <c r="H16" s="181">
        <v>306567</v>
      </c>
      <c r="I16" s="173"/>
      <c r="J16" s="181">
        <v>195040</v>
      </c>
    </row>
    <row r="17" spans="1:10" ht="23.25" customHeight="1">
      <c r="A17" s="152" t="s">
        <v>98</v>
      </c>
      <c r="B17" s="201"/>
      <c r="C17" s="201"/>
      <c r="D17" s="181">
        <v>394447</v>
      </c>
      <c r="E17" s="173"/>
      <c r="F17" s="181">
        <v>449236</v>
      </c>
      <c r="G17" s="173"/>
      <c r="H17" s="181">
        <v>68082</v>
      </c>
      <c r="I17" s="173"/>
      <c r="J17" s="181">
        <v>11703</v>
      </c>
    </row>
    <row r="18" spans="1:10" ht="21" customHeight="1">
      <c r="A18" s="152" t="s">
        <v>99</v>
      </c>
      <c r="B18" s="201"/>
      <c r="C18" s="201"/>
      <c r="D18" s="181">
        <v>16951</v>
      </c>
      <c r="E18" s="173"/>
      <c r="F18" s="181">
        <v>20808</v>
      </c>
      <c r="G18" s="173"/>
      <c r="H18" s="181">
        <v>16951</v>
      </c>
      <c r="I18" s="173"/>
      <c r="J18" s="181">
        <v>20808</v>
      </c>
    </row>
    <row r="19" spans="1:10" ht="24" customHeight="1">
      <c r="A19" s="152" t="s">
        <v>100</v>
      </c>
      <c r="B19" s="201">
        <v>4</v>
      </c>
      <c r="C19" s="201"/>
      <c r="D19" s="181">
        <v>79221</v>
      </c>
      <c r="E19" s="173"/>
      <c r="F19" s="181">
        <v>77970</v>
      </c>
      <c r="G19" s="173"/>
      <c r="H19" s="181">
        <v>297630</v>
      </c>
      <c r="I19" s="173"/>
      <c r="J19" s="181">
        <v>359200</v>
      </c>
    </row>
    <row r="20" spans="1:10" ht="24" customHeight="1">
      <c r="A20" s="152" t="s">
        <v>101</v>
      </c>
      <c r="B20" s="201" t="s">
        <v>102</v>
      </c>
      <c r="C20" s="201"/>
      <c r="D20" s="181">
        <v>9797</v>
      </c>
      <c r="E20" s="173"/>
      <c r="F20" s="181">
        <v>25649</v>
      </c>
      <c r="G20" s="173"/>
      <c r="H20" s="181">
        <v>1136149</v>
      </c>
      <c r="I20" s="173"/>
      <c r="J20" s="181">
        <v>860220</v>
      </c>
    </row>
    <row r="21" spans="1:10" ht="22.5" customHeight="1">
      <c r="A21" s="152" t="s">
        <v>103</v>
      </c>
      <c r="B21" s="152"/>
      <c r="C21" s="201"/>
      <c r="D21" s="181"/>
      <c r="E21" s="173"/>
      <c r="F21" s="181"/>
      <c r="G21" s="173"/>
      <c r="H21" s="181"/>
      <c r="I21" s="173"/>
      <c r="J21" s="181"/>
    </row>
    <row r="22" spans="1:10" ht="21.75" customHeight="1">
      <c r="A22" s="152" t="s">
        <v>104</v>
      </c>
      <c r="B22" s="201" t="s">
        <v>105</v>
      </c>
      <c r="C22" s="201"/>
      <c r="D22" s="181">
        <v>0</v>
      </c>
      <c r="E22" s="173"/>
      <c r="F22" s="181">
        <v>0</v>
      </c>
      <c r="G22" s="173"/>
      <c r="H22" s="181">
        <v>127824</v>
      </c>
      <c r="I22" s="173"/>
      <c r="J22" s="181">
        <v>262981</v>
      </c>
    </row>
    <row r="23" spans="1:10" ht="23.25" customHeight="1">
      <c r="A23" s="152" t="s">
        <v>106</v>
      </c>
      <c r="B23" s="152"/>
      <c r="C23" s="152"/>
      <c r="D23" s="181"/>
      <c r="E23" s="173"/>
      <c r="F23" s="181"/>
      <c r="G23" s="173"/>
      <c r="H23" s="181"/>
      <c r="I23" s="173"/>
      <c r="J23" s="181"/>
    </row>
    <row r="24" spans="1:10" ht="24" customHeight="1">
      <c r="A24" s="152" t="s">
        <v>107</v>
      </c>
      <c r="B24" s="204" t="s">
        <v>108</v>
      </c>
      <c r="C24" s="204"/>
      <c r="D24" s="181">
        <v>0</v>
      </c>
      <c r="E24" s="173"/>
      <c r="F24" s="181">
        <v>0</v>
      </c>
      <c r="G24" s="173"/>
      <c r="H24" s="181">
        <v>0</v>
      </c>
      <c r="I24" s="173"/>
      <c r="J24" s="181">
        <v>168684</v>
      </c>
    </row>
    <row r="25" spans="1:10" ht="24" customHeight="1">
      <c r="A25" s="152" t="s">
        <v>280</v>
      </c>
      <c r="B25" s="204"/>
      <c r="C25" s="204"/>
      <c r="D25" s="181"/>
      <c r="E25" s="173"/>
      <c r="F25" s="181"/>
      <c r="G25" s="173"/>
      <c r="H25" s="181"/>
      <c r="I25" s="173"/>
      <c r="J25" s="181"/>
    </row>
    <row r="26" spans="1:10" ht="24" customHeight="1">
      <c r="A26" s="152" t="s">
        <v>281</v>
      </c>
      <c r="B26" s="208">
        <v>25</v>
      </c>
      <c r="C26" s="208"/>
      <c r="D26" s="181">
        <v>0</v>
      </c>
      <c r="E26" s="173"/>
      <c r="F26" s="181">
        <v>0</v>
      </c>
      <c r="G26" s="173"/>
      <c r="H26" s="181">
        <v>172164</v>
      </c>
      <c r="I26" s="173"/>
      <c r="J26" s="181">
        <v>0</v>
      </c>
    </row>
    <row r="27" spans="1:10" ht="21" customHeight="1">
      <c r="A27" s="152" t="s">
        <v>111</v>
      </c>
      <c r="B27" s="204">
        <v>10</v>
      </c>
      <c r="C27" s="204"/>
      <c r="D27" s="181">
        <v>90043</v>
      </c>
      <c r="E27" s="173"/>
      <c r="F27" s="181">
        <v>0</v>
      </c>
      <c r="G27" s="173"/>
      <c r="H27" s="181">
        <v>82500</v>
      </c>
      <c r="I27" s="173"/>
      <c r="J27" s="181">
        <v>0</v>
      </c>
    </row>
    <row r="28" spans="1:10" ht="23.25" customHeight="1">
      <c r="A28" s="152" t="s">
        <v>114</v>
      </c>
      <c r="B28" s="204">
        <v>4</v>
      </c>
      <c r="C28" s="204"/>
      <c r="D28" s="181">
        <v>55086</v>
      </c>
      <c r="E28" s="173"/>
      <c r="F28" s="181">
        <v>94881</v>
      </c>
      <c r="G28" s="173"/>
      <c r="H28" s="181">
        <v>7712</v>
      </c>
      <c r="I28" s="173"/>
      <c r="J28" s="181">
        <v>7690</v>
      </c>
    </row>
    <row r="29" spans="1:10" ht="23.4">
      <c r="A29" s="148" t="s">
        <v>115</v>
      </c>
      <c r="B29" s="201"/>
      <c r="C29" s="201"/>
      <c r="D29" s="182">
        <v>9352118</v>
      </c>
      <c r="E29" s="158"/>
      <c r="F29" s="182">
        <v>10796338</v>
      </c>
      <c r="G29" s="158"/>
      <c r="H29" s="182">
        <v>2215579</v>
      </c>
      <c r="I29" s="158"/>
      <c r="J29" s="182">
        <v>1886326</v>
      </c>
    </row>
    <row r="30" spans="1:10" ht="10.5" customHeight="1">
      <c r="A30" s="152"/>
      <c r="B30" s="201"/>
      <c r="C30" s="201"/>
      <c r="D30" s="180"/>
      <c r="E30" s="180"/>
      <c r="F30" s="180"/>
      <c r="G30" s="180"/>
      <c r="H30" s="180"/>
      <c r="I30" s="180"/>
      <c r="J30" s="180"/>
    </row>
    <row r="31" spans="1:10" ht="21" customHeight="1">
      <c r="A31" s="207" t="s">
        <v>116</v>
      </c>
      <c r="B31" s="201"/>
      <c r="C31" s="201"/>
      <c r="D31" s="180"/>
      <c r="E31" s="180"/>
      <c r="F31" s="180"/>
      <c r="G31" s="180"/>
      <c r="H31" s="180"/>
      <c r="I31" s="180"/>
      <c r="J31" s="180"/>
    </row>
    <row r="32" spans="1:10" ht="21" customHeight="1">
      <c r="A32" s="152" t="s">
        <v>117</v>
      </c>
      <c r="B32" s="201"/>
      <c r="C32" s="201"/>
      <c r="D32" s="181">
        <v>5519660</v>
      </c>
      <c r="E32" s="173"/>
      <c r="F32" s="181">
        <v>6432582</v>
      </c>
      <c r="G32" s="173"/>
      <c r="H32" s="181">
        <v>0</v>
      </c>
      <c r="I32" s="173"/>
      <c r="J32" s="181">
        <v>0</v>
      </c>
    </row>
    <row r="33" spans="1:10" ht="25.5" customHeight="1">
      <c r="A33" s="152" t="s">
        <v>118</v>
      </c>
      <c r="B33" s="201">
        <v>4</v>
      </c>
      <c r="C33" s="201"/>
      <c r="D33" s="181">
        <v>416701</v>
      </c>
      <c r="E33" s="173"/>
      <c r="F33" s="181">
        <v>488110</v>
      </c>
      <c r="G33" s="173"/>
      <c r="H33" s="181">
        <v>194204</v>
      </c>
      <c r="I33" s="173"/>
      <c r="J33" s="181">
        <v>175535</v>
      </c>
    </row>
    <row r="34" spans="1:10" ht="23.25" customHeight="1">
      <c r="A34" s="152" t="s">
        <v>119</v>
      </c>
      <c r="B34" s="201"/>
      <c r="C34" s="201"/>
      <c r="D34" s="181">
        <v>278961</v>
      </c>
      <c r="E34" s="173"/>
      <c r="F34" s="181">
        <v>305036</v>
      </c>
      <c r="G34" s="173"/>
      <c r="H34" s="181">
        <v>82712</v>
      </c>
      <c r="I34" s="173"/>
      <c r="J34" s="181">
        <v>40790</v>
      </c>
    </row>
    <row r="35" spans="1:10" ht="24" customHeight="1">
      <c r="A35" s="152" t="s">
        <v>120</v>
      </c>
      <c r="B35" s="201"/>
      <c r="C35" s="201"/>
      <c r="D35" s="181">
        <v>8770</v>
      </c>
      <c r="E35" s="173"/>
      <c r="F35" s="181">
        <v>12090</v>
      </c>
      <c r="G35" s="173"/>
      <c r="H35" s="181">
        <v>8770</v>
      </c>
      <c r="I35" s="173"/>
      <c r="J35" s="181">
        <v>12090</v>
      </c>
    </row>
    <row r="36" spans="1:10" ht="23.25" customHeight="1">
      <c r="A36" s="152" t="s">
        <v>121</v>
      </c>
      <c r="B36" s="201"/>
      <c r="C36" s="201"/>
      <c r="D36" s="181">
        <v>43675</v>
      </c>
      <c r="E36" s="173"/>
      <c r="F36" s="181">
        <v>42201</v>
      </c>
      <c r="G36" s="173"/>
      <c r="H36" s="181">
        <v>161071</v>
      </c>
      <c r="I36" s="173"/>
      <c r="J36" s="181">
        <v>195670</v>
      </c>
    </row>
    <row r="37" spans="1:10" ht="23.25" customHeight="1">
      <c r="A37" s="152" t="s">
        <v>122</v>
      </c>
      <c r="B37" s="201">
        <v>31</v>
      </c>
      <c r="C37" s="201"/>
      <c r="D37" s="181">
        <v>669915</v>
      </c>
      <c r="E37" s="173"/>
      <c r="F37" s="181">
        <v>827114</v>
      </c>
      <c r="G37" s="173"/>
      <c r="H37" s="181">
        <v>9428</v>
      </c>
      <c r="I37" s="173"/>
      <c r="J37" s="181">
        <v>28673</v>
      </c>
    </row>
    <row r="38" spans="1:10" ht="25.5" customHeight="1">
      <c r="A38" s="152" t="s">
        <v>123</v>
      </c>
      <c r="B38" s="201" t="s">
        <v>124</v>
      </c>
      <c r="C38" s="201"/>
      <c r="D38" s="181">
        <v>1016396</v>
      </c>
      <c r="E38" s="173"/>
      <c r="F38" s="181">
        <v>1335166</v>
      </c>
      <c r="G38" s="173"/>
      <c r="H38" s="181">
        <v>150312</v>
      </c>
      <c r="I38" s="173"/>
      <c r="J38" s="181">
        <v>254948</v>
      </c>
    </row>
    <row r="39" spans="1:10" ht="23.4">
      <c r="A39" s="152" t="s">
        <v>283</v>
      </c>
      <c r="B39" s="208" t="s">
        <v>105</v>
      </c>
      <c r="C39" s="208"/>
      <c r="D39" s="181">
        <v>8545</v>
      </c>
      <c r="E39" s="173"/>
      <c r="F39" s="181">
        <v>12369</v>
      </c>
      <c r="G39" s="173"/>
      <c r="H39" s="181">
        <v>212382</v>
      </c>
      <c r="I39" s="173"/>
      <c r="J39" s="181">
        <v>0</v>
      </c>
    </row>
    <row r="40" spans="1:10" ht="21.75" customHeight="1">
      <c r="A40" s="152" t="s">
        <v>126</v>
      </c>
      <c r="B40" s="201">
        <v>35</v>
      </c>
      <c r="C40" s="201"/>
      <c r="D40" s="181">
        <v>136283</v>
      </c>
      <c r="E40" s="173"/>
      <c r="F40" s="181">
        <v>122070</v>
      </c>
      <c r="G40" s="173"/>
      <c r="H40" s="181">
        <v>213173</v>
      </c>
      <c r="I40" s="173"/>
      <c r="J40" s="181">
        <v>123436</v>
      </c>
    </row>
    <row r="41" spans="1:10" ht="25.5" customHeight="1">
      <c r="A41" s="148" t="s">
        <v>127</v>
      </c>
      <c r="B41" s="201"/>
      <c r="C41" s="201"/>
      <c r="D41" s="182">
        <v>8098906</v>
      </c>
      <c r="E41" s="158"/>
      <c r="F41" s="182">
        <v>9576738</v>
      </c>
      <c r="G41" s="158"/>
      <c r="H41" s="182">
        <v>1032052</v>
      </c>
      <c r="I41" s="158"/>
      <c r="J41" s="182">
        <v>831142</v>
      </c>
    </row>
    <row r="42" spans="1:10" ht="19.5" customHeight="1">
      <c r="A42" s="152" t="s">
        <v>128</v>
      </c>
      <c r="B42" s="152"/>
      <c r="C42" s="152"/>
      <c r="D42" s="152"/>
      <c r="E42" s="152"/>
      <c r="F42" s="152"/>
      <c r="G42" s="152"/>
      <c r="H42" s="152"/>
      <c r="I42" s="152"/>
      <c r="J42" s="152"/>
    </row>
    <row r="43" spans="1:10" ht="19.5" customHeight="1">
      <c r="A43" s="152" t="s">
        <v>129</v>
      </c>
      <c r="B43" s="201">
        <v>10</v>
      </c>
      <c r="C43" s="201"/>
      <c r="D43" s="183">
        <v>69622</v>
      </c>
      <c r="E43" s="173"/>
      <c r="F43" s="183">
        <v>36939</v>
      </c>
      <c r="G43" s="173"/>
      <c r="H43" s="183">
        <v>0</v>
      </c>
      <c r="I43" s="173"/>
      <c r="J43" s="183">
        <v>0</v>
      </c>
    </row>
    <row r="44" spans="1:10" ht="23.25" customHeight="1">
      <c r="A44" s="148" t="s">
        <v>130</v>
      </c>
      <c r="B44" s="201"/>
      <c r="C44" s="201"/>
      <c r="D44" s="184">
        <v>1322834</v>
      </c>
      <c r="E44" s="185"/>
      <c r="F44" s="184">
        <v>1256539</v>
      </c>
      <c r="G44" s="185"/>
      <c r="H44" s="184">
        <v>1183527</v>
      </c>
      <c r="I44" s="185"/>
      <c r="J44" s="184">
        <v>1055184</v>
      </c>
    </row>
    <row r="45" spans="1:10" ht="22.5" customHeight="1">
      <c r="A45" s="152" t="s">
        <v>131</v>
      </c>
      <c r="B45" s="201">
        <v>36</v>
      </c>
      <c r="C45" s="201"/>
      <c r="D45" s="181">
        <v>-236352</v>
      </c>
      <c r="E45" s="173"/>
      <c r="F45" s="181">
        <v>-219852</v>
      </c>
      <c r="G45" s="173"/>
      <c r="H45" s="181">
        <v>-111085</v>
      </c>
      <c r="I45" s="173"/>
      <c r="J45" s="181">
        <v>3728</v>
      </c>
    </row>
    <row r="46" spans="1:10" ht="23.4">
      <c r="A46" s="148" t="s">
        <v>132</v>
      </c>
      <c r="B46" s="201"/>
      <c r="C46" s="201"/>
      <c r="D46" s="186">
        <v>1086482</v>
      </c>
      <c r="E46" s="185"/>
      <c r="F46" s="186">
        <v>1036687</v>
      </c>
      <c r="G46" s="185"/>
      <c r="H46" s="186">
        <v>1072442</v>
      </c>
      <c r="I46" s="185"/>
      <c r="J46" s="186">
        <v>1058912</v>
      </c>
    </row>
    <row r="47" spans="1:10" ht="26.4">
      <c r="A47" s="1" t="s">
        <v>0</v>
      </c>
    </row>
    <row r="48" spans="1:10" ht="26.4">
      <c r="A48" s="31" t="s">
        <v>86</v>
      </c>
      <c r="B48" s="32"/>
      <c r="C48" s="33"/>
      <c r="D48" s="25"/>
      <c r="E48" s="25"/>
      <c r="F48" s="25"/>
      <c r="G48" s="25"/>
      <c r="H48" s="25"/>
      <c r="I48" s="25"/>
      <c r="J48" s="25"/>
    </row>
    <row r="49" spans="1:10" ht="23.4">
      <c r="A49" s="172"/>
      <c r="B49" s="143"/>
      <c r="C49" s="152"/>
      <c r="D49" s="173"/>
      <c r="E49" s="173"/>
      <c r="F49" s="173"/>
      <c r="G49" s="173"/>
      <c r="H49" s="173"/>
      <c r="I49" s="173"/>
      <c r="J49" s="173"/>
    </row>
    <row r="50" spans="1:10" ht="23.4">
      <c r="A50" s="172"/>
      <c r="B50" s="143"/>
      <c r="C50" s="152"/>
      <c r="D50" s="209" t="s">
        <v>2</v>
      </c>
      <c r="E50" s="209"/>
      <c r="F50" s="209"/>
      <c r="G50" s="173"/>
      <c r="H50" s="173"/>
      <c r="I50" s="200" t="s">
        <v>3</v>
      </c>
      <c r="J50" s="173"/>
    </row>
    <row r="51" spans="1:10" ht="23.4">
      <c r="A51" s="172"/>
      <c r="B51" s="143"/>
      <c r="C51" s="152"/>
      <c r="D51" s="174" t="s">
        <v>87</v>
      </c>
      <c r="E51" s="200"/>
      <c r="F51" s="200"/>
      <c r="G51" s="173"/>
      <c r="H51" s="174" t="s">
        <v>87</v>
      </c>
      <c r="I51" s="200"/>
      <c r="J51" s="173"/>
    </row>
    <row r="52" spans="1:10" ht="23.4">
      <c r="A52" s="172"/>
      <c r="B52" s="143"/>
      <c r="C52" s="152"/>
      <c r="D52" s="174" t="s">
        <v>88</v>
      </c>
      <c r="E52" s="200"/>
      <c r="F52" s="200"/>
      <c r="G52" s="173"/>
      <c r="H52" s="174" t="s">
        <v>88</v>
      </c>
      <c r="I52" s="200"/>
      <c r="J52" s="173"/>
    </row>
    <row r="53" spans="1:10" ht="23.4">
      <c r="A53" s="172"/>
      <c r="B53" s="143"/>
      <c r="C53" s="152"/>
      <c r="D53" s="174" t="s">
        <v>89</v>
      </c>
      <c r="E53" s="200"/>
      <c r="F53" s="200"/>
      <c r="G53" s="173"/>
      <c r="H53" s="174" t="s">
        <v>89</v>
      </c>
      <c r="I53" s="200"/>
      <c r="J53" s="173"/>
    </row>
    <row r="54" spans="1:10" ht="23.4">
      <c r="A54" s="172"/>
      <c r="B54" s="143"/>
      <c r="C54" s="152"/>
      <c r="D54" s="174" t="s">
        <v>265</v>
      </c>
      <c r="E54" s="176"/>
      <c r="F54" s="175" t="s">
        <v>91</v>
      </c>
      <c r="G54" s="173"/>
      <c r="H54" s="174" t="s">
        <v>265</v>
      </c>
      <c r="I54" s="176"/>
      <c r="J54" s="175" t="s">
        <v>91</v>
      </c>
    </row>
    <row r="55" spans="1:10" ht="23.4">
      <c r="A55" s="172"/>
      <c r="B55" s="143"/>
      <c r="C55" s="152"/>
      <c r="D55" s="174" t="s">
        <v>92</v>
      </c>
      <c r="E55" s="176"/>
      <c r="F55" s="176" t="s">
        <v>93</v>
      </c>
      <c r="G55" s="173"/>
      <c r="H55" s="174" t="s">
        <v>92</v>
      </c>
      <c r="I55" s="176"/>
      <c r="J55" s="176" t="s">
        <v>93</v>
      </c>
    </row>
    <row r="56" spans="1:10" ht="23.4">
      <c r="A56" s="148"/>
      <c r="B56" s="152"/>
      <c r="C56" s="201"/>
      <c r="D56" s="174" t="s">
        <v>4</v>
      </c>
      <c r="E56" s="173"/>
      <c r="F56" s="175" t="s">
        <v>5</v>
      </c>
      <c r="G56" s="173"/>
      <c r="H56" s="174" t="s">
        <v>4</v>
      </c>
      <c r="I56" s="173"/>
      <c r="J56" s="175" t="s">
        <v>5</v>
      </c>
    </row>
    <row r="57" spans="1:10" ht="23.4">
      <c r="A57" s="152"/>
      <c r="B57" s="201" t="s">
        <v>7</v>
      </c>
      <c r="C57" s="152"/>
      <c r="D57" s="174">
        <v>2560</v>
      </c>
      <c r="E57" s="147"/>
      <c r="F57" s="147" t="s">
        <v>9</v>
      </c>
      <c r="G57" s="147"/>
      <c r="H57" s="174">
        <v>2560</v>
      </c>
      <c r="I57" s="147"/>
      <c r="J57" s="147" t="s">
        <v>9</v>
      </c>
    </row>
    <row r="58" spans="1:10" ht="23.4">
      <c r="A58" s="152"/>
      <c r="B58" s="201"/>
      <c r="C58" s="152"/>
      <c r="D58" s="177"/>
      <c r="E58" s="177"/>
      <c r="F58" s="177"/>
      <c r="G58" s="178" t="s">
        <v>10</v>
      </c>
      <c r="H58" s="177"/>
      <c r="I58" s="177"/>
      <c r="J58" s="177"/>
    </row>
    <row r="59" spans="1:10" ht="23.4">
      <c r="A59" s="148" t="s">
        <v>133</v>
      </c>
      <c r="B59" s="201"/>
      <c r="C59" s="201"/>
      <c r="D59" s="160"/>
      <c r="E59" s="158"/>
      <c r="F59" s="160"/>
      <c r="G59" s="158"/>
      <c r="H59" s="160"/>
      <c r="I59" s="158"/>
      <c r="J59" s="160"/>
    </row>
    <row r="60" spans="1:10" ht="23.4">
      <c r="A60" s="149" t="s">
        <v>134</v>
      </c>
      <c r="B60" s="201"/>
      <c r="C60" s="201"/>
      <c r="D60" s="160"/>
      <c r="E60" s="158"/>
      <c r="F60" s="160"/>
      <c r="G60" s="158"/>
      <c r="H60" s="160"/>
      <c r="I60" s="158"/>
      <c r="J60" s="160"/>
    </row>
    <row r="61" spans="1:10" ht="23.4">
      <c r="A61" s="152" t="s">
        <v>267</v>
      </c>
      <c r="B61" s="201"/>
      <c r="C61" s="201"/>
      <c r="D61" s="160"/>
      <c r="E61" s="158"/>
      <c r="F61" s="160"/>
      <c r="G61" s="158"/>
      <c r="H61" s="160"/>
      <c r="I61" s="158"/>
      <c r="J61" s="160"/>
    </row>
    <row r="62" spans="1:10" ht="23.4">
      <c r="A62" s="152" t="s">
        <v>136</v>
      </c>
      <c r="B62" s="152"/>
      <c r="C62" s="152"/>
      <c r="D62" s="152"/>
      <c r="E62" s="152"/>
      <c r="F62" s="152"/>
      <c r="G62" s="152"/>
      <c r="H62" s="152"/>
      <c r="I62" s="152"/>
      <c r="J62" s="152"/>
    </row>
    <row r="63" spans="1:10" ht="23.4">
      <c r="A63" s="152" t="s">
        <v>137</v>
      </c>
      <c r="B63" s="201">
        <v>24</v>
      </c>
      <c r="C63" s="201"/>
      <c r="D63" s="183">
        <v>-2120</v>
      </c>
      <c r="E63" s="173"/>
      <c r="F63" s="183">
        <v>-1498</v>
      </c>
      <c r="G63" s="173"/>
      <c r="H63" s="183">
        <v>1469</v>
      </c>
      <c r="I63" s="173"/>
      <c r="J63" s="183">
        <v>0</v>
      </c>
    </row>
    <row r="64" spans="1:10" ht="23.4">
      <c r="A64" s="148" t="s">
        <v>284</v>
      </c>
      <c r="B64" s="167"/>
      <c r="C64" s="167"/>
      <c r="D64" s="187">
        <v>-2120</v>
      </c>
      <c r="E64" s="158"/>
      <c r="F64" s="187">
        <v>-1498</v>
      </c>
      <c r="G64" s="158"/>
      <c r="H64" s="187">
        <v>1469</v>
      </c>
      <c r="I64" s="188"/>
      <c r="J64" s="187">
        <v>0</v>
      </c>
    </row>
    <row r="65" spans="1:10" ht="23.4">
      <c r="A65" s="152"/>
      <c r="B65" s="201"/>
      <c r="C65" s="201"/>
      <c r="D65" s="160"/>
      <c r="E65" s="158"/>
      <c r="F65" s="160"/>
      <c r="G65" s="158"/>
      <c r="H65" s="160"/>
      <c r="I65" s="158"/>
      <c r="J65" s="160"/>
    </row>
    <row r="66" spans="1:10" ht="24" thickBot="1">
      <c r="A66" s="148" t="s">
        <v>285</v>
      </c>
      <c r="B66" s="201"/>
      <c r="C66" s="201"/>
      <c r="D66" s="189">
        <v>1084362</v>
      </c>
      <c r="E66" s="144"/>
      <c r="F66" s="189">
        <v>1035189</v>
      </c>
      <c r="G66" s="144"/>
      <c r="H66" s="189">
        <v>1073911</v>
      </c>
      <c r="I66" s="144"/>
      <c r="J66" s="189">
        <v>1058912</v>
      </c>
    </row>
    <row r="67" spans="1:10" ht="24" thickTop="1">
      <c r="A67" s="148"/>
      <c r="B67" s="201"/>
      <c r="C67" s="201"/>
      <c r="D67" s="169"/>
      <c r="E67" s="144"/>
      <c r="F67" s="169"/>
      <c r="G67" s="144"/>
      <c r="H67" s="169"/>
      <c r="I67" s="144"/>
      <c r="J67" s="169"/>
    </row>
    <row r="68" spans="1:10" ht="23.4">
      <c r="A68" s="172" t="s">
        <v>140</v>
      </c>
      <c r="B68" s="201"/>
      <c r="C68" s="201"/>
      <c r="D68" s="158"/>
      <c r="E68" s="158"/>
      <c r="F68" s="158"/>
      <c r="G68" s="158"/>
      <c r="H68" s="158"/>
      <c r="I68" s="158"/>
      <c r="J68" s="158"/>
    </row>
    <row r="69" spans="1:10" ht="23.4">
      <c r="A69" s="190" t="s">
        <v>141</v>
      </c>
      <c r="B69" s="152"/>
      <c r="C69" s="201"/>
      <c r="D69" s="180">
        <v>1093714</v>
      </c>
      <c r="E69" s="180"/>
      <c r="F69" s="180">
        <v>1046299</v>
      </c>
      <c r="G69" s="144"/>
      <c r="H69" s="180">
        <v>1072442</v>
      </c>
      <c r="I69" s="173"/>
      <c r="J69" s="180">
        <v>1058912</v>
      </c>
    </row>
    <row r="70" spans="1:10" ht="23.4">
      <c r="A70" s="190" t="s">
        <v>142</v>
      </c>
      <c r="B70" s="201"/>
      <c r="C70" s="201"/>
      <c r="D70" s="191">
        <v>-7232</v>
      </c>
      <c r="E70" s="173"/>
      <c r="F70" s="191">
        <v>-9612</v>
      </c>
      <c r="G70" s="173"/>
      <c r="H70" s="183">
        <v>0</v>
      </c>
      <c r="I70" s="173"/>
      <c r="J70" s="183">
        <v>0</v>
      </c>
    </row>
    <row r="71" spans="1:10" ht="24" thickBot="1">
      <c r="A71" s="172" t="s">
        <v>132</v>
      </c>
      <c r="B71" s="201"/>
      <c r="C71" s="201"/>
      <c r="D71" s="192">
        <v>1086482</v>
      </c>
      <c r="E71" s="193"/>
      <c r="F71" s="192">
        <v>1036687</v>
      </c>
      <c r="G71" s="193"/>
      <c r="H71" s="192">
        <v>1072442</v>
      </c>
      <c r="I71" s="193"/>
      <c r="J71" s="192">
        <v>1058912</v>
      </c>
    </row>
    <row r="72" spans="1:10" ht="24" thickTop="1">
      <c r="A72" s="172"/>
      <c r="B72" s="201"/>
      <c r="C72" s="201"/>
      <c r="D72" s="160"/>
      <c r="E72" s="160"/>
      <c r="F72" s="160"/>
      <c r="G72" s="160"/>
      <c r="H72" s="160"/>
      <c r="I72" s="194"/>
      <c r="J72" s="160"/>
    </row>
    <row r="73" spans="1:10" ht="23.4">
      <c r="A73" s="172" t="s">
        <v>143</v>
      </c>
      <c r="B73" s="201"/>
      <c r="C73" s="201"/>
      <c r="D73" s="160"/>
      <c r="E73" s="160"/>
      <c r="F73" s="160"/>
      <c r="G73" s="160"/>
      <c r="H73" s="160"/>
      <c r="I73" s="194"/>
      <c r="J73" s="160"/>
    </row>
    <row r="74" spans="1:10" ht="23.4">
      <c r="A74" s="190" t="s">
        <v>141</v>
      </c>
      <c r="B74" s="201"/>
      <c r="C74" s="201"/>
      <c r="D74" s="195">
        <v>1091363</v>
      </c>
      <c r="E74" s="181"/>
      <c r="F74" s="195">
        <v>1044801</v>
      </c>
      <c r="G74" s="181"/>
      <c r="H74" s="195">
        <v>1073911</v>
      </c>
      <c r="I74" s="196"/>
      <c r="J74" s="195">
        <v>1058912</v>
      </c>
    </row>
    <row r="75" spans="1:10" ht="23.4">
      <c r="A75" s="190" t="s">
        <v>142</v>
      </c>
      <c r="B75" s="201"/>
      <c r="C75" s="201"/>
      <c r="D75" s="191">
        <v>-7001</v>
      </c>
      <c r="E75" s="181"/>
      <c r="F75" s="191">
        <v>-9612</v>
      </c>
      <c r="G75" s="181"/>
      <c r="H75" s="181">
        <v>0</v>
      </c>
      <c r="I75" s="196"/>
      <c r="J75" s="181">
        <v>0</v>
      </c>
    </row>
    <row r="76" spans="1:10" ht="24" thickBot="1">
      <c r="A76" s="172" t="s">
        <v>139</v>
      </c>
      <c r="B76" s="201"/>
      <c r="C76" s="201"/>
      <c r="D76" s="192">
        <v>1084362</v>
      </c>
      <c r="E76" s="193"/>
      <c r="F76" s="192">
        <v>1035189</v>
      </c>
      <c r="G76" s="193"/>
      <c r="H76" s="192">
        <v>1073911</v>
      </c>
      <c r="I76" s="193"/>
      <c r="J76" s="192">
        <v>1058912</v>
      </c>
    </row>
    <row r="77" spans="1:10" ht="24" thickTop="1">
      <c r="A77" s="152"/>
      <c r="B77" s="143"/>
      <c r="C77" s="152"/>
      <c r="D77" s="173"/>
      <c r="E77" s="173"/>
      <c r="F77" s="173"/>
      <c r="G77" s="173"/>
      <c r="H77" s="173"/>
      <c r="I77" s="173"/>
      <c r="J77" s="173"/>
    </row>
    <row r="78" spans="1:10" ht="23.4">
      <c r="A78" s="172" t="s">
        <v>144</v>
      </c>
      <c r="B78" s="201">
        <v>37</v>
      </c>
      <c r="C78" s="201"/>
      <c r="D78" s="173"/>
      <c r="E78" s="173"/>
      <c r="F78" s="173"/>
      <c r="G78" s="173"/>
      <c r="H78" s="173"/>
      <c r="I78" s="173"/>
      <c r="J78" s="173"/>
    </row>
    <row r="79" spans="1:10" ht="24" thickBot="1">
      <c r="A79" s="190" t="s">
        <v>145</v>
      </c>
      <c r="B79" s="201"/>
      <c r="C79" s="201"/>
      <c r="D79" s="197">
        <v>0.46742769739899814</v>
      </c>
      <c r="E79" s="198"/>
      <c r="F79" s="197">
        <v>0.46</v>
      </c>
      <c r="G79" s="198"/>
      <c r="H79" s="197">
        <v>0.4615193547415351</v>
      </c>
      <c r="I79" s="198"/>
      <c r="J79" s="197">
        <v>0.46</v>
      </c>
    </row>
    <row r="80" spans="1:10" ht="26.4" thickTop="1"/>
  </sheetData>
  <mergeCells count="1">
    <mergeCell ref="D50:F50"/>
  </mergeCells>
  <pageMargins left="0.7" right="0.7" top="0.75" bottom="0.25" header="0.3" footer="0.23"/>
  <pageSetup paperSize="9" scale="68" firstPageNumber="11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
&amp;C&amp;"Angsana New,Regular"&amp;14&amp;P</oddFooter>
  </headerFooter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view="pageBreakPreview" topLeftCell="A42" zoomScale="78" zoomScaleNormal="70" zoomScaleSheetLayoutView="78" workbookViewId="0">
      <selection activeCell="A63" sqref="A63"/>
    </sheetView>
  </sheetViews>
  <sheetFormatPr defaultColWidth="10.6640625" defaultRowHeight="21.6"/>
  <cols>
    <col min="1" max="1" width="58.88671875" style="59" customWidth="1"/>
    <col min="2" max="2" width="8.109375" style="59" customWidth="1"/>
    <col min="3" max="3" width="1.5546875" style="59" customWidth="1"/>
    <col min="4" max="4" width="15.88671875" style="66" customWidth="1"/>
    <col min="5" max="5" width="1.5546875" style="66" customWidth="1"/>
    <col min="6" max="6" width="15.109375" style="66" customWidth="1"/>
    <col min="7" max="7" width="1.5546875" style="66" customWidth="1"/>
    <col min="8" max="8" width="13" style="66" customWidth="1"/>
    <col min="9" max="9" width="1.5546875" style="66" customWidth="1"/>
    <col min="10" max="10" width="16.44140625" style="66" bestFit="1" customWidth="1"/>
    <col min="11" max="11" width="2.109375" style="66" customWidth="1"/>
    <col min="12" max="12" width="17" style="59" bestFit="1" customWidth="1"/>
    <col min="13" max="13" width="1.88671875" style="59" customWidth="1"/>
    <col min="14" max="14" width="14.6640625" style="59" customWidth="1"/>
    <col min="15" max="15" width="1.5546875" style="59" customWidth="1"/>
    <col min="16" max="16" width="15.88671875" style="59" bestFit="1" customWidth="1"/>
    <col min="17" max="17" width="2" style="59" customWidth="1"/>
    <col min="18" max="18" width="16.88671875" style="59" bestFit="1" customWidth="1"/>
    <col min="19" max="16384" width="10.6640625" style="59"/>
  </cols>
  <sheetData>
    <row r="1" spans="1:18" s="52" customFormat="1" ht="22.5" customHeight="1">
      <c r="A1" s="19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1"/>
      <c r="M1" s="51"/>
      <c r="N1" s="51"/>
    </row>
    <row r="2" spans="1:18" s="52" customFormat="1" ht="22.5" customHeight="1">
      <c r="A2" s="199" t="s">
        <v>147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3"/>
      <c r="M2" s="54"/>
      <c r="N2" s="54"/>
    </row>
    <row r="3" spans="1:18" s="52" customFormat="1" ht="22.5" customHeight="1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3"/>
      <c r="M3" s="54"/>
      <c r="N3" s="54"/>
    </row>
    <row r="4" spans="1:18" ht="22.5" customHeight="1">
      <c r="A4" s="55"/>
      <c r="B4" s="55"/>
      <c r="C4" s="55"/>
      <c r="D4" s="55"/>
      <c r="E4" s="55"/>
      <c r="F4" s="55"/>
      <c r="G4" s="55"/>
      <c r="H4" s="55"/>
      <c r="I4" s="55"/>
      <c r="J4" s="56" t="s">
        <v>2</v>
      </c>
      <c r="K4" s="55"/>
      <c r="L4" s="57"/>
      <c r="M4" s="58"/>
      <c r="N4" s="58"/>
    </row>
    <row r="5" spans="1:18" s="60" customFormat="1" ht="21.75" customHeight="1">
      <c r="C5" s="61"/>
      <c r="D5" s="56"/>
      <c r="E5" s="56"/>
      <c r="F5" s="56"/>
      <c r="G5" s="56"/>
      <c r="H5" s="211" t="s">
        <v>76</v>
      </c>
      <c r="I5" s="211"/>
      <c r="J5" s="211"/>
      <c r="K5" s="56"/>
      <c r="L5" s="213" t="s">
        <v>148</v>
      </c>
      <c r="M5" s="56"/>
      <c r="N5" s="56"/>
      <c r="O5" s="56"/>
    </row>
    <row r="6" spans="1:18" s="60" customFormat="1" ht="21.75" customHeight="1">
      <c r="C6" s="61"/>
      <c r="D6" s="56"/>
      <c r="E6" s="56"/>
      <c r="F6" s="56"/>
      <c r="G6" s="56"/>
      <c r="H6" s="212"/>
      <c r="I6" s="212"/>
      <c r="J6" s="212"/>
      <c r="K6" s="56"/>
      <c r="L6" s="214"/>
      <c r="M6" s="56"/>
      <c r="N6" s="56"/>
      <c r="O6" s="56"/>
      <c r="P6" s="202" t="s">
        <v>149</v>
      </c>
    </row>
    <row r="7" spans="1:18" ht="21.75" customHeight="1">
      <c r="A7" s="59" t="s">
        <v>150</v>
      </c>
      <c r="B7" s="62"/>
      <c r="C7" s="62"/>
      <c r="D7" s="62" t="s">
        <v>151</v>
      </c>
      <c r="E7" s="63"/>
      <c r="F7" s="62" t="s">
        <v>150</v>
      </c>
      <c r="G7" s="63"/>
      <c r="H7" s="64"/>
      <c r="I7" s="65"/>
      <c r="K7" s="65"/>
      <c r="L7" s="67" t="s">
        <v>152</v>
      </c>
      <c r="M7" s="65"/>
      <c r="N7" s="64" t="s">
        <v>153</v>
      </c>
      <c r="O7" s="64"/>
      <c r="P7" s="64" t="s">
        <v>154</v>
      </c>
    </row>
    <row r="8" spans="1:18" s="68" customFormat="1" ht="21.75" customHeight="1">
      <c r="B8" s="62"/>
      <c r="C8" s="62"/>
      <c r="D8" s="64" t="s">
        <v>155</v>
      </c>
      <c r="E8" s="62"/>
      <c r="F8" s="64" t="s">
        <v>268</v>
      </c>
      <c r="G8" s="62"/>
      <c r="H8" s="64" t="s">
        <v>156</v>
      </c>
      <c r="I8" s="64"/>
      <c r="J8" s="64"/>
      <c r="K8" s="62"/>
      <c r="L8" s="69" t="s">
        <v>157</v>
      </c>
      <c r="M8" s="62"/>
      <c r="N8" s="64" t="s">
        <v>158</v>
      </c>
      <c r="O8" s="64"/>
      <c r="P8" s="64" t="s">
        <v>159</v>
      </c>
      <c r="R8" s="64" t="s">
        <v>153</v>
      </c>
    </row>
    <row r="9" spans="1:18" s="68" customFormat="1" ht="21.75" customHeight="1">
      <c r="B9" s="70" t="s">
        <v>7</v>
      </c>
      <c r="C9" s="62"/>
      <c r="D9" s="64" t="s">
        <v>160</v>
      </c>
      <c r="E9" s="62"/>
      <c r="F9" s="64" t="s">
        <v>161</v>
      </c>
      <c r="G9" s="62"/>
      <c r="H9" s="64" t="s">
        <v>162</v>
      </c>
      <c r="I9" s="71"/>
      <c r="J9" s="64" t="s">
        <v>163</v>
      </c>
      <c r="K9" s="62"/>
      <c r="L9" s="67" t="s">
        <v>164</v>
      </c>
      <c r="M9" s="62"/>
      <c r="N9" s="62" t="s">
        <v>165</v>
      </c>
      <c r="O9" s="71"/>
      <c r="P9" s="64" t="s">
        <v>166</v>
      </c>
      <c r="R9" s="64" t="s">
        <v>158</v>
      </c>
    </row>
    <row r="10" spans="1:18" s="68" customFormat="1" ht="21.75" customHeight="1">
      <c r="B10" s="64"/>
      <c r="D10" s="64"/>
      <c r="F10" s="64"/>
      <c r="G10" s="71"/>
      <c r="H10" s="64"/>
      <c r="I10" s="64"/>
      <c r="J10" s="65" t="s">
        <v>10</v>
      </c>
      <c r="K10" s="72"/>
      <c r="M10" s="72"/>
      <c r="N10" s="64"/>
      <c r="O10" s="72"/>
    </row>
    <row r="11" spans="1:18" s="68" customFormat="1" ht="21.75" customHeight="1">
      <c r="A11" s="55" t="s">
        <v>167</v>
      </c>
      <c r="B11" s="64"/>
      <c r="D11" s="64" t="s">
        <v>150</v>
      </c>
      <c r="F11" s="64"/>
      <c r="G11" s="71"/>
      <c r="H11" s="64"/>
      <c r="I11" s="64"/>
      <c r="J11" s="65"/>
      <c r="K11" s="72"/>
      <c r="L11" s="72"/>
      <c r="M11" s="72"/>
      <c r="N11" s="64"/>
      <c r="O11" s="72"/>
    </row>
    <row r="12" spans="1:18" s="60" customFormat="1" ht="22.2">
      <c r="A12" s="73" t="s">
        <v>168</v>
      </c>
      <c r="B12" s="55"/>
      <c r="C12" s="55"/>
      <c r="D12" s="74">
        <v>7780590</v>
      </c>
      <c r="E12" s="74"/>
      <c r="F12" s="74">
        <v>0</v>
      </c>
      <c r="G12" s="74"/>
      <c r="H12" s="74">
        <v>98802</v>
      </c>
      <c r="I12" s="74"/>
      <c r="J12" s="74">
        <v>287472</v>
      </c>
      <c r="K12" s="74"/>
      <c r="L12" s="74">
        <v>29528</v>
      </c>
      <c r="M12" s="74"/>
      <c r="N12" s="74">
        <v>8196392</v>
      </c>
      <c r="O12" s="74"/>
      <c r="P12" s="74">
        <v>-272896</v>
      </c>
      <c r="Q12" s="74"/>
      <c r="R12" s="74">
        <v>7923496</v>
      </c>
    </row>
    <row r="13" spans="1:18" ht="13.5" customHeight="1">
      <c r="A13" s="75"/>
      <c r="B13" s="76"/>
      <c r="C13" s="55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60"/>
      <c r="R13" s="77"/>
    </row>
    <row r="14" spans="1:18" s="60" customFormat="1" ht="22.2">
      <c r="A14" s="55" t="s">
        <v>169</v>
      </c>
      <c r="B14" s="55"/>
      <c r="C14" s="55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R14" s="74"/>
    </row>
    <row r="15" spans="1:18" s="60" customFormat="1" ht="22.2">
      <c r="A15" s="78" t="s">
        <v>179</v>
      </c>
      <c r="B15" s="55"/>
      <c r="C15" s="55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R15" s="74"/>
    </row>
    <row r="16" spans="1:18" s="60" customFormat="1" ht="22.2">
      <c r="A16" s="79" t="s">
        <v>170</v>
      </c>
      <c r="B16" s="76">
        <v>27</v>
      </c>
      <c r="C16" s="55"/>
      <c r="D16" s="77">
        <v>3257080</v>
      </c>
      <c r="E16" s="77"/>
      <c r="F16" s="77">
        <v>1714252</v>
      </c>
      <c r="G16" s="77"/>
      <c r="H16" s="77">
        <v>0</v>
      </c>
      <c r="I16" s="77"/>
      <c r="J16" s="77">
        <v>0</v>
      </c>
      <c r="K16" s="77"/>
      <c r="L16" s="77">
        <v>0</v>
      </c>
      <c r="M16" s="77"/>
      <c r="N16" s="77">
        <v>4971332</v>
      </c>
      <c r="O16" s="77"/>
      <c r="P16" s="77">
        <v>0</v>
      </c>
      <c r="Q16" s="77"/>
      <c r="R16" s="77">
        <v>4971332</v>
      </c>
    </row>
    <row r="17" spans="1:18" s="60" customFormat="1" ht="22.2">
      <c r="A17" s="79" t="s">
        <v>171</v>
      </c>
      <c r="B17" s="76">
        <v>38</v>
      </c>
      <c r="C17" s="55"/>
      <c r="D17" s="77">
        <v>0</v>
      </c>
      <c r="E17" s="77"/>
      <c r="F17" s="77">
        <v>0</v>
      </c>
      <c r="G17" s="77"/>
      <c r="H17" s="77">
        <v>0</v>
      </c>
      <c r="I17" s="77"/>
      <c r="J17" s="77">
        <v>-116182</v>
      </c>
      <c r="K17" s="77"/>
      <c r="L17" s="80">
        <v>0</v>
      </c>
      <c r="M17" s="77"/>
      <c r="N17" s="77">
        <v>-116182</v>
      </c>
      <c r="O17" s="77"/>
      <c r="P17" s="81">
        <v>0</v>
      </c>
      <c r="R17" s="80">
        <v>-116182</v>
      </c>
    </row>
    <row r="18" spans="1:18" s="60" customFormat="1" ht="22.2">
      <c r="A18" s="55" t="s">
        <v>269</v>
      </c>
      <c r="B18" s="55"/>
      <c r="C18" s="55"/>
      <c r="D18" s="82">
        <v>3257080</v>
      </c>
      <c r="E18" s="74"/>
      <c r="F18" s="82">
        <v>1714252</v>
      </c>
      <c r="G18" s="74"/>
      <c r="H18" s="82">
        <v>0</v>
      </c>
      <c r="I18" s="74"/>
      <c r="J18" s="82">
        <v>-116182</v>
      </c>
      <c r="K18" s="74"/>
      <c r="L18" s="82">
        <v>0</v>
      </c>
      <c r="M18" s="74"/>
      <c r="N18" s="82">
        <v>4855150</v>
      </c>
      <c r="O18" s="74"/>
      <c r="P18" s="82">
        <v>0</v>
      </c>
      <c r="R18" s="82">
        <v>4855150</v>
      </c>
    </row>
    <row r="19" spans="1:18" ht="13.5" customHeight="1">
      <c r="A19" s="75"/>
      <c r="B19" s="76"/>
      <c r="C19" s="55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60"/>
      <c r="R19" s="77"/>
    </row>
    <row r="20" spans="1:18" s="60" customFormat="1" ht="21.75" customHeight="1">
      <c r="A20" s="73" t="s">
        <v>172</v>
      </c>
      <c r="B20" s="55"/>
      <c r="C20" s="55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R20" s="74"/>
    </row>
    <row r="21" spans="1:18" s="60" customFormat="1" ht="21.75" customHeight="1">
      <c r="A21" s="79" t="s">
        <v>173</v>
      </c>
      <c r="B21" s="76"/>
      <c r="C21" s="55"/>
      <c r="D21" s="77">
        <v>0</v>
      </c>
      <c r="E21" s="77"/>
      <c r="F21" s="77">
        <v>0</v>
      </c>
      <c r="G21" s="77"/>
      <c r="H21" s="77">
        <v>0</v>
      </c>
      <c r="I21" s="77"/>
      <c r="J21" s="80">
        <v>1046298.603</v>
      </c>
      <c r="K21" s="77"/>
      <c r="L21" s="80">
        <v>0</v>
      </c>
      <c r="M21" s="77"/>
      <c r="N21" s="77">
        <v>1046298.603</v>
      </c>
      <c r="O21" s="77"/>
      <c r="P21" s="66">
        <v>-9611.59</v>
      </c>
      <c r="R21" s="77">
        <v>1036687.013</v>
      </c>
    </row>
    <row r="22" spans="1:18" s="60" customFormat="1" ht="21.75" customHeight="1">
      <c r="A22" s="59" t="s">
        <v>174</v>
      </c>
      <c r="B22" s="76"/>
      <c r="C22" s="55"/>
      <c r="D22" s="83">
        <v>0</v>
      </c>
      <c r="E22" s="66"/>
      <c r="F22" s="83">
        <v>0</v>
      </c>
      <c r="G22" s="66"/>
      <c r="H22" s="83">
        <v>0</v>
      </c>
      <c r="I22" s="66"/>
      <c r="J22" s="83">
        <v>-1497.71</v>
      </c>
      <c r="K22" s="66"/>
      <c r="L22" s="83">
        <v>0</v>
      </c>
      <c r="M22" s="66"/>
      <c r="N22" s="77">
        <v>-1497.71</v>
      </c>
      <c r="O22" s="59"/>
      <c r="P22" s="83">
        <v>0</v>
      </c>
      <c r="R22" s="80">
        <v>-1497.71</v>
      </c>
    </row>
    <row r="23" spans="1:18" s="60" customFormat="1" ht="21.75" customHeight="1">
      <c r="A23" s="55" t="s">
        <v>175</v>
      </c>
      <c r="B23" s="76"/>
      <c r="C23" s="55"/>
      <c r="D23" s="82">
        <v>0</v>
      </c>
      <c r="E23" s="84"/>
      <c r="F23" s="82">
        <v>0</v>
      </c>
      <c r="G23" s="85"/>
      <c r="H23" s="82">
        <v>0</v>
      </c>
      <c r="I23" s="74"/>
      <c r="J23" s="82">
        <v>1044800.893</v>
      </c>
      <c r="K23" s="87"/>
      <c r="L23" s="82">
        <v>0</v>
      </c>
      <c r="M23" s="87"/>
      <c r="N23" s="82">
        <v>1044800.893</v>
      </c>
      <c r="O23" s="87"/>
      <c r="P23" s="82">
        <v>-9611.59</v>
      </c>
      <c r="R23" s="82">
        <v>1035189.3030000001</v>
      </c>
    </row>
    <row r="24" spans="1:18" ht="13.5" customHeight="1">
      <c r="A24" s="75"/>
      <c r="B24" s="76"/>
      <c r="C24" s="55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60"/>
      <c r="R24" s="77"/>
    </row>
    <row r="25" spans="1:18" s="60" customFormat="1" ht="22.2">
      <c r="A25" s="79" t="s">
        <v>182</v>
      </c>
      <c r="B25" s="76">
        <v>28</v>
      </c>
      <c r="C25" s="55"/>
      <c r="D25" s="88">
        <v>0</v>
      </c>
      <c r="E25" s="77"/>
      <c r="F25" s="88">
        <v>0</v>
      </c>
      <c r="G25" s="77"/>
      <c r="H25" s="88">
        <v>77339</v>
      </c>
      <c r="I25" s="77">
        <v>0</v>
      </c>
      <c r="J25" s="88">
        <v>-77339</v>
      </c>
      <c r="K25" s="77"/>
      <c r="L25" s="89">
        <v>0</v>
      </c>
      <c r="M25" s="77"/>
      <c r="N25" s="89">
        <v>0</v>
      </c>
      <c r="O25" s="77"/>
      <c r="P25" s="89">
        <v>0</v>
      </c>
      <c r="R25" s="89">
        <v>0</v>
      </c>
    </row>
    <row r="26" spans="1:18" s="90" customFormat="1" ht="21.75" customHeight="1" thickBot="1">
      <c r="A26" s="55" t="s">
        <v>176</v>
      </c>
      <c r="B26" s="55"/>
      <c r="D26" s="91">
        <v>11037670</v>
      </c>
      <c r="E26" s="92"/>
      <c r="F26" s="91">
        <v>1714252</v>
      </c>
      <c r="G26" s="92"/>
      <c r="H26" s="91">
        <v>176141</v>
      </c>
      <c r="I26" s="92"/>
      <c r="J26" s="91">
        <v>1138751.8930000002</v>
      </c>
      <c r="K26" s="92"/>
      <c r="L26" s="91">
        <v>29528</v>
      </c>
      <c r="M26" s="92"/>
      <c r="N26" s="91">
        <v>14096342.892999999</v>
      </c>
      <c r="O26" s="92"/>
      <c r="P26" s="91">
        <v>-282507.59000000003</v>
      </c>
      <c r="R26" s="91">
        <v>13813835.302999999</v>
      </c>
    </row>
    <row r="27" spans="1:18" ht="22.5" customHeight="1" thickTop="1">
      <c r="D27" s="81"/>
      <c r="E27" s="81"/>
      <c r="F27" s="81"/>
      <c r="G27" s="81"/>
      <c r="H27" s="93"/>
      <c r="I27" s="81"/>
      <c r="J27" s="93"/>
      <c r="K27" s="81"/>
      <c r="L27" s="94"/>
      <c r="M27" s="81"/>
      <c r="N27" s="94"/>
      <c r="O27" s="81"/>
      <c r="P27" s="81"/>
      <c r="Q27" s="81"/>
      <c r="R27" s="94"/>
    </row>
    <row r="28" spans="1:18" s="52" customFormat="1" ht="22.5" customHeight="1">
      <c r="A28" s="199" t="s">
        <v>0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1"/>
      <c r="M28" s="51"/>
      <c r="N28" s="51"/>
    </row>
    <row r="29" spans="1:18" s="52" customFormat="1" ht="22.5" customHeight="1">
      <c r="A29" s="199" t="s">
        <v>147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3"/>
      <c r="M29" s="54"/>
      <c r="N29" s="54"/>
    </row>
    <row r="30" spans="1:18" s="52" customFormat="1" ht="22.5" customHeight="1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3"/>
      <c r="M30" s="54"/>
      <c r="N30" s="54"/>
    </row>
    <row r="31" spans="1:18" ht="22.2">
      <c r="A31" s="60"/>
      <c r="B31" s="60"/>
      <c r="C31" s="61"/>
      <c r="D31" s="56"/>
      <c r="E31" s="56"/>
      <c r="F31" s="56"/>
      <c r="G31" s="56"/>
      <c r="H31" s="56"/>
      <c r="I31" s="56"/>
      <c r="J31" s="56" t="s">
        <v>2</v>
      </c>
      <c r="K31" s="56"/>
      <c r="L31" s="56"/>
      <c r="M31" s="56"/>
      <c r="N31" s="56"/>
      <c r="O31" s="56"/>
      <c r="P31" s="60"/>
      <c r="Q31" s="60"/>
      <c r="R31" s="60"/>
    </row>
    <row r="32" spans="1:18" ht="22.2">
      <c r="A32" s="60"/>
      <c r="B32" s="60"/>
      <c r="C32" s="61"/>
      <c r="D32" s="56"/>
      <c r="E32" s="56"/>
      <c r="F32" s="56"/>
      <c r="G32" s="56"/>
      <c r="H32" s="56"/>
      <c r="I32" s="56"/>
      <c r="J32" s="56"/>
      <c r="K32" s="56"/>
      <c r="L32" s="213" t="s">
        <v>148</v>
      </c>
      <c r="M32" s="56"/>
      <c r="N32" s="56"/>
      <c r="O32" s="56"/>
      <c r="P32" s="60"/>
      <c r="Q32" s="60"/>
      <c r="R32" s="60"/>
    </row>
    <row r="33" spans="1:18" ht="22.2">
      <c r="A33" s="60"/>
      <c r="B33" s="60"/>
      <c r="C33" s="61"/>
      <c r="D33" s="56"/>
      <c r="E33" s="56"/>
      <c r="F33" s="56"/>
      <c r="G33" s="56"/>
      <c r="H33" s="95"/>
      <c r="I33" s="95" t="s">
        <v>76</v>
      </c>
      <c r="J33" s="95"/>
      <c r="K33" s="56"/>
      <c r="L33" s="214"/>
      <c r="M33" s="60"/>
      <c r="N33" s="56"/>
      <c r="O33" s="56"/>
      <c r="P33" s="202" t="s">
        <v>149</v>
      </c>
      <c r="Q33" s="56"/>
      <c r="R33" s="56"/>
    </row>
    <row r="34" spans="1:18">
      <c r="B34" s="62"/>
      <c r="C34" s="62"/>
      <c r="D34" s="62" t="s">
        <v>151</v>
      </c>
      <c r="E34" s="63"/>
      <c r="F34" s="62" t="s">
        <v>150</v>
      </c>
      <c r="G34" s="63"/>
      <c r="H34" s="64"/>
      <c r="I34" s="65"/>
      <c r="J34" s="65"/>
      <c r="K34" s="65"/>
      <c r="L34" s="68" t="s">
        <v>152</v>
      </c>
      <c r="N34" s="64" t="s">
        <v>153</v>
      </c>
      <c r="O34" s="64"/>
      <c r="P34" s="64" t="s">
        <v>154</v>
      </c>
      <c r="Q34" s="64"/>
      <c r="R34" s="63"/>
    </row>
    <row r="35" spans="1:18">
      <c r="A35" s="68"/>
      <c r="B35" s="62"/>
      <c r="C35" s="62"/>
      <c r="D35" s="64" t="s">
        <v>155</v>
      </c>
      <c r="E35" s="62"/>
      <c r="F35" s="64" t="s">
        <v>268</v>
      </c>
      <c r="G35" s="62"/>
      <c r="H35" s="64" t="s">
        <v>156</v>
      </c>
      <c r="I35" s="64"/>
      <c r="J35" s="62"/>
      <c r="K35" s="62"/>
      <c r="L35" s="96" t="s">
        <v>157</v>
      </c>
      <c r="M35" s="68"/>
      <c r="N35" s="64" t="s">
        <v>158</v>
      </c>
      <c r="O35" s="64"/>
      <c r="P35" s="64" t="s">
        <v>159</v>
      </c>
      <c r="Q35" s="64"/>
      <c r="R35" s="64" t="s">
        <v>153</v>
      </c>
    </row>
    <row r="36" spans="1:18">
      <c r="A36" s="68"/>
      <c r="B36" s="70" t="s">
        <v>7</v>
      </c>
      <c r="C36" s="62"/>
      <c r="D36" s="64" t="s">
        <v>160</v>
      </c>
      <c r="E36" s="62"/>
      <c r="F36" s="64" t="s">
        <v>161</v>
      </c>
      <c r="G36" s="62"/>
      <c r="H36" s="64" t="s">
        <v>162</v>
      </c>
      <c r="I36" s="71"/>
      <c r="J36" s="64" t="s">
        <v>163</v>
      </c>
      <c r="K36" s="62"/>
      <c r="L36" s="96" t="s">
        <v>164</v>
      </c>
      <c r="M36" s="68"/>
      <c r="N36" s="62" t="s">
        <v>165</v>
      </c>
      <c r="O36" s="71"/>
      <c r="P36" s="64" t="s">
        <v>166</v>
      </c>
      <c r="Q36" s="71"/>
      <c r="R36" s="64" t="s">
        <v>158</v>
      </c>
    </row>
    <row r="37" spans="1:18">
      <c r="A37" s="68"/>
      <c r="B37" s="64"/>
      <c r="C37" s="68"/>
      <c r="D37" s="64"/>
      <c r="E37" s="68"/>
      <c r="F37" s="64"/>
      <c r="G37" s="71"/>
      <c r="H37" s="64"/>
      <c r="I37" s="64"/>
      <c r="J37" s="65" t="s">
        <v>10</v>
      </c>
      <c r="K37" s="72"/>
      <c r="L37" s="96"/>
      <c r="M37" s="68"/>
      <c r="N37" s="64"/>
      <c r="O37" s="72"/>
      <c r="P37" s="64"/>
      <c r="Q37" s="68"/>
      <c r="R37" s="68"/>
    </row>
    <row r="38" spans="1:18" ht="22.2">
      <c r="A38" s="55" t="s">
        <v>177</v>
      </c>
      <c r="B38" s="64"/>
      <c r="C38" s="68"/>
      <c r="D38" s="64"/>
      <c r="E38" s="68"/>
      <c r="F38" s="64"/>
      <c r="G38" s="71"/>
      <c r="H38" s="64"/>
      <c r="I38" s="64"/>
      <c r="J38" s="64"/>
      <c r="K38" s="72"/>
      <c r="L38" s="64"/>
      <c r="M38" s="72"/>
      <c r="N38" s="64"/>
      <c r="O38" s="72"/>
      <c r="P38" s="64"/>
      <c r="Q38" s="68"/>
      <c r="R38" s="64"/>
    </row>
    <row r="39" spans="1:18" ht="22.2">
      <c r="A39" s="73" t="s">
        <v>178</v>
      </c>
      <c r="B39" s="73"/>
      <c r="C39" s="73"/>
      <c r="D39" s="97">
        <v>11037670</v>
      </c>
      <c r="E39" s="97">
        <v>0</v>
      </c>
      <c r="F39" s="97">
        <v>1714252</v>
      </c>
      <c r="G39" s="97">
        <v>0</v>
      </c>
      <c r="H39" s="97">
        <v>176141</v>
      </c>
      <c r="I39" s="97">
        <v>0</v>
      </c>
      <c r="J39" s="97">
        <v>1138752</v>
      </c>
      <c r="K39" s="97">
        <v>0</v>
      </c>
      <c r="L39" s="97">
        <v>29528</v>
      </c>
      <c r="M39" s="98">
        <v>0</v>
      </c>
      <c r="N39" s="97">
        <v>14096343</v>
      </c>
      <c r="O39" s="98">
        <v>0</v>
      </c>
      <c r="P39" s="97">
        <v>-282508</v>
      </c>
      <c r="Q39" s="97">
        <v>0</v>
      </c>
      <c r="R39" s="97">
        <v>13813835</v>
      </c>
    </row>
    <row r="40" spans="1:18" ht="13.5" customHeight="1">
      <c r="A40" s="75"/>
      <c r="B40" s="76"/>
      <c r="C40" s="55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60"/>
      <c r="R40" s="77"/>
    </row>
    <row r="41" spans="1:18" ht="22.2">
      <c r="A41" s="55" t="s">
        <v>169</v>
      </c>
      <c r="B41" s="55"/>
      <c r="C41" s="55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60"/>
      <c r="R41" s="74"/>
    </row>
    <row r="42" spans="1:18" ht="22.2">
      <c r="A42" s="99" t="s">
        <v>179</v>
      </c>
      <c r="B42" s="55"/>
      <c r="C42" s="55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60"/>
      <c r="R42" s="74"/>
    </row>
    <row r="43" spans="1:18" ht="22.2">
      <c r="A43" s="100" t="s">
        <v>171</v>
      </c>
      <c r="B43" s="76">
        <v>38</v>
      </c>
      <c r="C43" s="55"/>
      <c r="D43" s="77">
        <v>0</v>
      </c>
      <c r="E43" s="77"/>
      <c r="F43" s="77">
        <v>0</v>
      </c>
      <c r="G43" s="77"/>
      <c r="H43" s="77">
        <v>0</v>
      </c>
      <c r="I43" s="77"/>
      <c r="J43" s="101">
        <v>-534456</v>
      </c>
      <c r="K43" s="77"/>
      <c r="L43" s="80">
        <v>0</v>
      </c>
      <c r="M43" s="77"/>
      <c r="N43" s="77">
        <v>-534456</v>
      </c>
      <c r="O43" s="77"/>
      <c r="P43" s="101">
        <v>0</v>
      </c>
      <c r="Q43" s="60"/>
      <c r="R43" s="80">
        <v>-534456</v>
      </c>
    </row>
    <row r="44" spans="1:18" ht="22.2">
      <c r="A44" s="55" t="s">
        <v>269</v>
      </c>
      <c r="B44" s="55"/>
      <c r="C44" s="55"/>
      <c r="D44" s="82">
        <v>0</v>
      </c>
      <c r="E44" s="74"/>
      <c r="F44" s="82">
        <v>0</v>
      </c>
      <c r="G44" s="74"/>
      <c r="H44" s="82">
        <v>0</v>
      </c>
      <c r="I44" s="74"/>
      <c r="J44" s="82">
        <v>-534456</v>
      </c>
      <c r="K44" s="74"/>
      <c r="L44" s="82">
        <v>0</v>
      </c>
      <c r="M44" s="74"/>
      <c r="N44" s="82">
        <v>-534456</v>
      </c>
      <c r="O44" s="74"/>
      <c r="P44" s="82">
        <v>0</v>
      </c>
      <c r="Q44" s="60"/>
      <c r="R44" s="82">
        <v>-534456</v>
      </c>
    </row>
    <row r="45" spans="1:18" ht="13.5" customHeight="1">
      <c r="A45" s="75"/>
      <c r="B45" s="76"/>
      <c r="C45" s="55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60"/>
      <c r="R45" s="77"/>
    </row>
    <row r="46" spans="1:18" ht="22.2">
      <c r="A46" s="73" t="s">
        <v>180</v>
      </c>
      <c r="B46" s="55"/>
      <c r="C46" s="55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60"/>
      <c r="Q46" s="60"/>
      <c r="R46" s="74"/>
    </row>
    <row r="47" spans="1:18" ht="22.2">
      <c r="A47" s="79" t="s">
        <v>173</v>
      </c>
      <c r="B47" s="76"/>
      <c r="C47" s="55"/>
      <c r="D47" s="77">
        <v>0</v>
      </c>
      <c r="E47" s="77"/>
      <c r="F47" s="77">
        <v>0</v>
      </c>
      <c r="G47" s="77"/>
      <c r="H47" s="77">
        <v>0</v>
      </c>
      <c r="I47" s="77"/>
      <c r="J47" s="80">
        <v>1093714</v>
      </c>
      <c r="K47" s="77"/>
      <c r="L47" s="80">
        <v>0</v>
      </c>
      <c r="M47" s="77"/>
      <c r="N47" s="77">
        <v>1093714</v>
      </c>
      <c r="O47" s="77"/>
      <c r="P47" s="66">
        <v>-7232</v>
      </c>
      <c r="Q47" s="60"/>
      <c r="R47" s="77">
        <v>1086482</v>
      </c>
    </row>
    <row r="48" spans="1:18" ht="22.2">
      <c r="A48" s="59" t="s">
        <v>174</v>
      </c>
      <c r="B48" s="76"/>
      <c r="C48" s="55"/>
      <c r="D48" s="83">
        <v>0</v>
      </c>
      <c r="F48" s="83">
        <v>0</v>
      </c>
      <c r="H48" s="83">
        <v>0</v>
      </c>
      <c r="J48" s="83">
        <v>-2351</v>
      </c>
      <c r="L48" s="83">
        <v>0</v>
      </c>
      <c r="M48" s="66"/>
      <c r="N48" s="77">
        <v>-2351</v>
      </c>
      <c r="P48" s="101">
        <v>231</v>
      </c>
      <c r="Q48" s="60"/>
      <c r="R48" s="77">
        <v>-2120</v>
      </c>
    </row>
    <row r="49" spans="1:18" ht="22.2">
      <c r="A49" s="55" t="s">
        <v>181</v>
      </c>
      <c r="B49" s="76"/>
      <c r="C49" s="55"/>
      <c r="D49" s="82">
        <v>0</v>
      </c>
      <c r="E49" s="84"/>
      <c r="F49" s="82">
        <v>0</v>
      </c>
      <c r="G49" s="85"/>
      <c r="H49" s="82">
        <v>0</v>
      </c>
      <c r="I49" s="74"/>
      <c r="J49" s="82">
        <v>1091363</v>
      </c>
      <c r="K49" s="87"/>
      <c r="L49" s="82">
        <v>0</v>
      </c>
      <c r="M49" s="87"/>
      <c r="N49" s="82">
        <v>1091363</v>
      </c>
      <c r="O49" s="87"/>
      <c r="P49" s="82">
        <v>-7001</v>
      </c>
      <c r="Q49" s="60"/>
      <c r="R49" s="82">
        <v>1084362</v>
      </c>
    </row>
    <row r="50" spans="1:18" ht="13.5" customHeight="1">
      <c r="A50" s="75"/>
      <c r="B50" s="76"/>
      <c r="C50" s="55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60"/>
      <c r="R50" s="77"/>
    </row>
    <row r="51" spans="1:18" ht="22.2">
      <c r="A51" s="79" t="s">
        <v>182</v>
      </c>
      <c r="B51" s="76">
        <v>28</v>
      </c>
      <c r="C51" s="55"/>
      <c r="D51" s="88">
        <v>0</v>
      </c>
      <c r="E51" s="77"/>
      <c r="F51" s="88">
        <v>0</v>
      </c>
      <c r="G51" s="77"/>
      <c r="H51" s="101">
        <v>88615</v>
      </c>
      <c r="I51" s="102"/>
      <c r="J51" s="101">
        <v>-88615</v>
      </c>
      <c r="K51" s="77"/>
      <c r="L51" s="89">
        <v>0</v>
      </c>
      <c r="M51" s="77"/>
      <c r="N51" s="88">
        <v>0</v>
      </c>
      <c r="O51" s="77"/>
      <c r="P51" s="88">
        <v>0</v>
      </c>
      <c r="Q51" s="60"/>
      <c r="R51" s="88">
        <v>0</v>
      </c>
    </row>
    <row r="52" spans="1:18" ht="22.8" thickBot="1">
      <c r="A52" s="55" t="s">
        <v>183</v>
      </c>
      <c r="B52" s="55"/>
      <c r="C52" s="90"/>
      <c r="D52" s="91">
        <v>11037670</v>
      </c>
      <c r="E52" s="92"/>
      <c r="F52" s="91">
        <v>1714252</v>
      </c>
      <c r="G52" s="92"/>
      <c r="H52" s="91">
        <v>264756</v>
      </c>
      <c r="I52" s="92"/>
      <c r="J52" s="91">
        <v>1607044</v>
      </c>
      <c r="K52" s="92"/>
      <c r="L52" s="91">
        <v>29528</v>
      </c>
      <c r="M52" s="92"/>
      <c r="N52" s="91">
        <v>14653250</v>
      </c>
      <c r="O52" s="92"/>
      <c r="P52" s="91">
        <v>-289509</v>
      </c>
      <c r="Q52" s="90"/>
      <c r="R52" s="91">
        <v>14363741</v>
      </c>
    </row>
    <row r="53" spans="1:18" ht="22.8" thickTop="1">
      <c r="A53" s="103"/>
      <c r="B53" s="104"/>
      <c r="C53" s="73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</row>
  </sheetData>
  <mergeCells count="3">
    <mergeCell ref="H5:J6"/>
    <mergeCell ref="L5:L6"/>
    <mergeCell ref="L32:L33"/>
  </mergeCells>
  <pageMargins left="0.7" right="0.7" top="0.75" bottom="0.75" header="0.3" footer="0.3"/>
  <pageSetup paperSize="9" scale="63" firstPageNumber="13" fitToHeight="0" orientation="landscape" useFirstPageNumber="1" r:id="rId1"/>
  <headerFooter>
    <oddFooter>&amp;L&amp;"Angsana New,Regular"&amp;15 
หมายเหตุประกอบงบการเงินเป็นส่วนหนึ่งของงบการเงินนี้
&amp;C&amp;"Angsana New,Regular"&amp;14&amp;P</oddFooter>
  </headerFooter>
  <rowBreaks count="1" manualBreakCount="1">
    <brk id="27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view="pageBreakPreview" topLeftCell="A13" zoomScale="77" zoomScaleNormal="100" zoomScaleSheetLayoutView="77" workbookViewId="0">
      <selection activeCell="A26" sqref="A26"/>
    </sheetView>
  </sheetViews>
  <sheetFormatPr defaultColWidth="12" defaultRowHeight="21.6"/>
  <cols>
    <col min="1" max="1" width="50.88671875" style="59" customWidth="1"/>
    <col min="2" max="2" width="8.5546875" style="66" customWidth="1"/>
    <col min="3" max="3" width="2" style="66" customWidth="1"/>
    <col min="4" max="4" width="14.5546875" style="66" bestFit="1" customWidth="1"/>
    <col min="5" max="5" width="2" style="66" customWidth="1"/>
    <col min="6" max="6" width="14.88671875" style="66" customWidth="1"/>
    <col min="7" max="7" width="2" style="66" customWidth="1"/>
    <col min="8" max="8" width="13.109375" style="59" customWidth="1"/>
    <col min="9" max="9" width="2" style="59" customWidth="1"/>
    <col min="10" max="10" width="15.33203125" style="59" customWidth="1"/>
    <col min="11" max="11" width="2" style="59" customWidth="1"/>
    <col min="12" max="12" width="14.33203125" style="59" customWidth="1"/>
    <col min="13" max="16384" width="12" style="59"/>
  </cols>
  <sheetData>
    <row r="1" spans="1:12" ht="26.4">
      <c r="A1" s="199" t="s">
        <v>0</v>
      </c>
      <c r="B1" s="50"/>
      <c r="C1" s="50"/>
      <c r="D1" s="50"/>
      <c r="E1" s="50"/>
      <c r="F1" s="50"/>
      <c r="G1" s="50"/>
      <c r="H1" s="105"/>
      <c r="L1" s="77"/>
    </row>
    <row r="2" spans="1:12" ht="26.4">
      <c r="A2" s="199" t="s">
        <v>184</v>
      </c>
      <c r="B2" s="50"/>
      <c r="C2" s="50"/>
      <c r="D2" s="50"/>
      <c r="E2" s="50"/>
      <c r="F2" s="50"/>
      <c r="G2" s="50"/>
      <c r="H2" s="57"/>
    </row>
    <row r="3" spans="1:12" ht="22.2">
      <c r="B3" s="59"/>
      <c r="C3" s="59"/>
      <c r="F3" s="59"/>
      <c r="H3" s="106" t="s">
        <v>3</v>
      </c>
    </row>
    <row r="4" spans="1:12">
      <c r="B4" s="59"/>
      <c r="C4" s="59"/>
      <c r="D4" s="59"/>
      <c r="E4" s="63"/>
      <c r="F4" s="59"/>
      <c r="G4" s="59"/>
      <c r="H4" s="215" t="s">
        <v>76</v>
      </c>
      <c r="I4" s="215"/>
      <c r="J4" s="215"/>
      <c r="K4" s="107"/>
      <c r="L4" s="107"/>
    </row>
    <row r="5" spans="1:12">
      <c r="B5" s="59"/>
      <c r="C5" s="59"/>
      <c r="D5" s="62" t="s">
        <v>151</v>
      </c>
      <c r="E5" s="63"/>
      <c r="F5" s="59"/>
      <c r="G5" s="59"/>
      <c r="H5" s="64"/>
      <c r="I5" s="65"/>
      <c r="J5" s="65"/>
      <c r="K5" s="65"/>
    </row>
    <row r="6" spans="1:12">
      <c r="A6" s="68"/>
      <c r="B6" s="59"/>
      <c r="C6" s="59"/>
      <c r="D6" s="64" t="s">
        <v>155</v>
      </c>
      <c r="E6" s="62"/>
      <c r="F6" s="64" t="s">
        <v>268</v>
      </c>
      <c r="G6" s="64"/>
      <c r="H6" s="64" t="s">
        <v>156</v>
      </c>
      <c r="I6" s="64"/>
      <c r="J6" s="62"/>
      <c r="K6" s="108"/>
      <c r="L6" s="64" t="s">
        <v>153</v>
      </c>
    </row>
    <row r="7" spans="1:12">
      <c r="A7" s="68"/>
      <c r="B7" s="70" t="s">
        <v>7</v>
      </c>
      <c r="C7" s="59"/>
      <c r="D7" s="64" t="s">
        <v>160</v>
      </c>
      <c r="E7" s="62"/>
      <c r="F7" s="64" t="s">
        <v>161</v>
      </c>
      <c r="G7" s="71"/>
      <c r="H7" s="64" t="s">
        <v>162</v>
      </c>
      <c r="I7" s="71"/>
      <c r="J7" s="62" t="s">
        <v>163</v>
      </c>
      <c r="K7" s="72"/>
      <c r="L7" s="64" t="s">
        <v>158</v>
      </c>
    </row>
    <row r="8" spans="1:12">
      <c r="A8" s="68"/>
      <c r="B8" s="64"/>
      <c r="C8" s="59"/>
      <c r="D8" s="64"/>
      <c r="E8" s="62"/>
      <c r="F8" s="64"/>
      <c r="G8" s="71"/>
      <c r="H8" s="65" t="s">
        <v>10</v>
      </c>
      <c r="I8" s="71"/>
      <c r="J8" s="64"/>
      <c r="K8" s="71"/>
      <c r="L8" s="62"/>
    </row>
    <row r="9" spans="1:12" ht="22.2">
      <c r="A9" s="55" t="s">
        <v>167</v>
      </c>
      <c r="B9" s="64"/>
      <c r="C9" s="59"/>
      <c r="D9" s="64"/>
      <c r="E9" s="68"/>
      <c r="F9" s="64"/>
      <c r="G9" s="71"/>
      <c r="H9" s="65"/>
      <c r="I9" s="72"/>
      <c r="J9" s="64"/>
      <c r="K9" s="72"/>
      <c r="L9" s="68"/>
    </row>
    <row r="10" spans="1:12" ht="22.2">
      <c r="A10" s="55" t="s">
        <v>168</v>
      </c>
      <c r="B10" s="90"/>
      <c r="C10" s="59"/>
      <c r="D10" s="92">
        <v>7780590</v>
      </c>
      <c r="E10" s="92"/>
      <c r="F10" s="92">
        <v>0</v>
      </c>
      <c r="G10" s="109"/>
      <c r="H10" s="92">
        <v>25000</v>
      </c>
      <c r="I10" s="109"/>
      <c r="J10" s="92">
        <v>249877</v>
      </c>
      <c r="K10" s="109"/>
      <c r="L10" s="92">
        <v>8055467</v>
      </c>
    </row>
    <row r="11" spans="1:12" ht="22.2">
      <c r="A11" s="55"/>
      <c r="B11" s="90"/>
      <c r="C11" s="59"/>
      <c r="D11" s="74"/>
      <c r="E11" s="74"/>
      <c r="F11" s="74"/>
      <c r="G11" s="74"/>
      <c r="H11" s="74"/>
      <c r="I11" s="110"/>
      <c r="J11" s="74"/>
      <c r="K11" s="110"/>
      <c r="L11" s="74"/>
    </row>
    <row r="12" spans="1:12" ht="22.2">
      <c r="A12" s="55" t="s">
        <v>169</v>
      </c>
      <c r="B12" s="90"/>
      <c r="C12" s="59"/>
      <c r="D12" s="74"/>
      <c r="E12" s="74"/>
      <c r="F12" s="74"/>
      <c r="G12" s="84"/>
      <c r="H12" s="74"/>
      <c r="I12" s="111"/>
      <c r="J12" s="74"/>
      <c r="K12" s="111"/>
      <c r="L12" s="74"/>
    </row>
    <row r="13" spans="1:12" ht="22.2">
      <c r="A13" s="78" t="s">
        <v>185</v>
      </c>
      <c r="B13" s="90"/>
      <c r="C13" s="59"/>
      <c r="D13" s="74"/>
      <c r="E13" s="74"/>
      <c r="F13" s="74"/>
      <c r="G13" s="84"/>
      <c r="H13" s="74"/>
      <c r="I13" s="111"/>
      <c r="J13" s="74"/>
      <c r="K13" s="111"/>
      <c r="L13" s="74"/>
    </row>
    <row r="14" spans="1:12">
      <c r="A14" s="75" t="s">
        <v>186</v>
      </c>
      <c r="B14" s="112">
        <v>27</v>
      </c>
      <c r="C14" s="59"/>
      <c r="D14" s="77">
        <v>3257080</v>
      </c>
      <c r="E14" s="77"/>
      <c r="F14" s="77">
        <v>1714252</v>
      </c>
      <c r="G14" s="113"/>
      <c r="H14" s="77">
        <v>0</v>
      </c>
      <c r="I14" s="83"/>
      <c r="J14" s="77">
        <v>0</v>
      </c>
      <c r="K14" s="83"/>
      <c r="L14" s="77">
        <v>4971332</v>
      </c>
    </row>
    <row r="15" spans="1:12" ht="22.2">
      <c r="A15" s="75" t="s">
        <v>187</v>
      </c>
      <c r="B15" s="112">
        <v>38</v>
      </c>
      <c r="C15" s="59"/>
      <c r="D15" s="77">
        <v>0</v>
      </c>
      <c r="E15" s="80"/>
      <c r="F15" s="77">
        <v>0</v>
      </c>
      <c r="G15" s="84"/>
      <c r="H15" s="77">
        <v>0</v>
      </c>
      <c r="I15" s="83"/>
      <c r="J15" s="77">
        <v>-116182</v>
      </c>
      <c r="K15" s="111"/>
      <c r="L15" s="77">
        <v>-116182</v>
      </c>
    </row>
    <row r="16" spans="1:12" ht="22.2">
      <c r="A16" s="55" t="s">
        <v>188</v>
      </c>
      <c r="B16" s="59"/>
      <c r="C16" s="59"/>
      <c r="D16" s="86">
        <v>3257080</v>
      </c>
      <c r="E16" s="114"/>
      <c r="F16" s="86">
        <v>1714252</v>
      </c>
      <c r="G16" s="85"/>
      <c r="H16" s="86">
        <v>0</v>
      </c>
      <c r="I16" s="87"/>
      <c r="J16" s="86">
        <v>-116182</v>
      </c>
      <c r="K16" s="87"/>
      <c r="L16" s="86">
        <v>4855150</v>
      </c>
    </row>
    <row r="17" spans="1:12" ht="22.2">
      <c r="A17" s="55"/>
      <c r="B17" s="90"/>
      <c r="C17" s="59"/>
      <c r="D17" s="74"/>
      <c r="E17" s="74"/>
      <c r="F17" s="74"/>
      <c r="G17" s="74"/>
      <c r="H17" s="74"/>
      <c r="I17" s="110"/>
      <c r="J17" s="74"/>
      <c r="K17" s="110"/>
      <c r="L17" s="74"/>
    </row>
    <row r="18" spans="1:12" ht="22.2">
      <c r="A18" s="73" t="s">
        <v>172</v>
      </c>
      <c r="B18" s="59"/>
      <c r="C18" s="59"/>
      <c r="D18" s="74"/>
      <c r="E18" s="74"/>
      <c r="F18" s="74"/>
      <c r="G18" s="84"/>
      <c r="H18" s="74"/>
      <c r="I18" s="111"/>
      <c r="J18" s="74"/>
      <c r="K18" s="111"/>
      <c r="L18" s="74"/>
    </row>
    <row r="19" spans="1:12">
      <c r="A19" s="79" t="s">
        <v>189</v>
      </c>
      <c r="B19" s="112"/>
      <c r="C19" s="59"/>
      <c r="D19" s="77">
        <v>0</v>
      </c>
      <c r="E19" s="77"/>
      <c r="F19" s="77">
        <v>0</v>
      </c>
      <c r="G19" s="77"/>
      <c r="H19" s="77">
        <v>0</v>
      </c>
      <c r="I19" s="77"/>
      <c r="J19" s="77">
        <v>1058912.4779999999</v>
      </c>
      <c r="K19" s="77"/>
      <c r="L19" s="77">
        <v>1058912.4779999999</v>
      </c>
    </row>
    <row r="20" spans="1:12" ht="22.2">
      <c r="A20" s="55" t="s">
        <v>175</v>
      </c>
      <c r="B20" s="59"/>
      <c r="C20" s="59"/>
      <c r="D20" s="86">
        <v>0</v>
      </c>
      <c r="E20" s="84"/>
      <c r="F20" s="86">
        <v>0</v>
      </c>
      <c r="G20" s="85"/>
      <c r="H20" s="86">
        <v>0</v>
      </c>
      <c r="I20" s="87"/>
      <c r="J20" s="86">
        <v>1058912.4779999999</v>
      </c>
      <c r="K20" s="87"/>
      <c r="L20" s="86">
        <v>1058912.4779999999</v>
      </c>
    </row>
    <row r="21" spans="1:12" ht="22.2">
      <c r="A21" s="55"/>
      <c r="B21" s="90"/>
      <c r="C21" s="59"/>
      <c r="D21" s="74"/>
      <c r="E21" s="74"/>
      <c r="F21" s="74"/>
      <c r="G21" s="74"/>
      <c r="H21" s="74"/>
      <c r="I21" s="110"/>
      <c r="J21" s="74"/>
      <c r="K21" s="110"/>
      <c r="L21" s="74"/>
    </row>
    <row r="22" spans="1:12">
      <c r="A22" s="75" t="s">
        <v>182</v>
      </c>
      <c r="B22" s="112">
        <v>28</v>
      </c>
      <c r="C22" s="59"/>
      <c r="D22" s="88">
        <v>0</v>
      </c>
      <c r="E22" s="113"/>
      <c r="F22" s="88">
        <v>0</v>
      </c>
      <c r="G22" s="115"/>
      <c r="H22" s="88">
        <v>55000</v>
      </c>
      <c r="I22" s="116"/>
      <c r="J22" s="88">
        <v>-55000</v>
      </c>
      <c r="K22" s="116"/>
      <c r="L22" s="88">
        <v>0</v>
      </c>
    </row>
    <row r="23" spans="1:12" ht="22.8" thickBot="1">
      <c r="A23" s="55" t="s">
        <v>176</v>
      </c>
      <c r="B23" s="59"/>
      <c r="C23" s="59"/>
      <c r="D23" s="91">
        <v>11037670</v>
      </c>
      <c r="E23" s="92"/>
      <c r="F23" s="91">
        <v>1714252</v>
      </c>
      <c r="G23" s="114"/>
      <c r="H23" s="91">
        <v>80000</v>
      </c>
      <c r="I23" s="114"/>
      <c r="J23" s="91">
        <v>1137607.4779999999</v>
      </c>
      <c r="K23" s="114"/>
      <c r="L23" s="91">
        <v>13969529.478</v>
      </c>
    </row>
    <row r="24" spans="1:12" s="117" customFormat="1" ht="22.2" thickTop="1">
      <c r="B24" s="118"/>
      <c r="C24" s="118"/>
      <c r="D24" s="119">
        <v>4182269</v>
      </c>
      <c r="E24" s="120"/>
      <c r="F24" s="119">
        <v>-2927589</v>
      </c>
      <c r="G24" s="120"/>
      <c r="H24" s="119">
        <v>0</v>
      </c>
      <c r="I24" s="120"/>
      <c r="J24" s="119">
        <v>-152939</v>
      </c>
      <c r="K24" s="120"/>
      <c r="L24" s="121">
        <v>1101741</v>
      </c>
    </row>
  </sheetData>
  <mergeCells count="1">
    <mergeCell ref="H4:J4"/>
  </mergeCells>
  <pageMargins left="0.7" right="0.7" top="0.75" bottom="0.75" header="0.3" footer="0.3"/>
  <pageSetup paperSize="9" scale="90" firstPageNumber="15" orientation="landscape" useFirstPageNumber="1" r:id="rId1"/>
  <headerFooter>
    <oddFooter>&amp;L&amp;"Angsana New,Regular"&amp;15 
หมายเหตุประกอบงบการเงินเป็นส่วนหนึ่งของงบการเงินนี้
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view="pageBreakPreview" topLeftCell="A12" zoomScale="70" zoomScaleNormal="100" zoomScaleSheetLayoutView="70" workbookViewId="0">
      <selection activeCell="B30" sqref="B30"/>
    </sheetView>
  </sheetViews>
  <sheetFormatPr defaultColWidth="12" defaultRowHeight="21.6"/>
  <cols>
    <col min="1" max="1" width="51.44140625" style="59" customWidth="1"/>
    <col min="2" max="2" width="8.5546875" style="66" customWidth="1"/>
    <col min="3" max="3" width="2" style="66" customWidth="1"/>
    <col min="4" max="4" width="14.6640625" style="66" bestFit="1" customWidth="1"/>
    <col min="5" max="5" width="2" style="66" customWidth="1"/>
    <col min="6" max="6" width="14.88671875" style="66" customWidth="1"/>
    <col min="7" max="7" width="2" style="66" customWidth="1"/>
    <col min="8" max="8" width="13.109375" style="59" customWidth="1"/>
    <col min="9" max="9" width="2" style="59" customWidth="1"/>
    <col min="10" max="10" width="15.33203125" style="59" customWidth="1"/>
    <col min="11" max="11" width="2" style="59" customWidth="1"/>
    <col min="12" max="12" width="14.6640625" style="59" bestFit="1" customWidth="1"/>
    <col min="13" max="16384" width="12" style="59"/>
  </cols>
  <sheetData>
    <row r="1" spans="1:12" ht="23.4">
      <c r="A1" s="50" t="s">
        <v>0</v>
      </c>
      <c r="B1" s="50"/>
      <c r="C1" s="50"/>
      <c r="D1" s="50"/>
      <c r="E1" s="50"/>
      <c r="F1" s="50"/>
      <c r="G1" s="50"/>
      <c r="H1" s="105"/>
      <c r="L1" s="77"/>
    </row>
    <row r="2" spans="1:12" ht="23.4">
      <c r="A2" s="50" t="s">
        <v>184</v>
      </c>
      <c r="B2" s="50"/>
      <c r="C2" s="50"/>
      <c r="D2" s="50"/>
      <c r="E2" s="50"/>
      <c r="F2" s="50"/>
      <c r="G2" s="50"/>
      <c r="H2" s="57"/>
    </row>
    <row r="3" spans="1:12" ht="22.2">
      <c r="B3" s="59"/>
      <c r="C3" s="59"/>
      <c r="F3" s="59"/>
      <c r="H3" s="106" t="s">
        <v>3</v>
      </c>
    </row>
    <row r="4" spans="1:12">
      <c r="B4" s="59"/>
      <c r="C4" s="59"/>
      <c r="D4" s="59"/>
      <c r="E4" s="63"/>
      <c r="F4" s="59"/>
      <c r="G4" s="59"/>
      <c r="H4" s="215" t="s">
        <v>76</v>
      </c>
      <c r="I4" s="215"/>
      <c r="J4" s="215"/>
      <c r="K4" s="107"/>
      <c r="L4" s="107"/>
    </row>
    <row r="5" spans="1:12">
      <c r="B5" s="59"/>
      <c r="C5" s="59"/>
      <c r="D5" s="62" t="s">
        <v>151</v>
      </c>
      <c r="E5" s="63"/>
      <c r="F5" s="59"/>
      <c r="G5" s="59"/>
      <c r="H5" s="64"/>
      <c r="I5" s="65"/>
      <c r="J5" s="65"/>
      <c r="K5" s="65"/>
    </row>
    <row r="6" spans="1:12">
      <c r="A6" s="68"/>
      <c r="B6" s="59"/>
      <c r="C6" s="59"/>
      <c r="D6" s="64" t="s">
        <v>155</v>
      </c>
      <c r="E6" s="62"/>
      <c r="F6" s="64" t="s">
        <v>268</v>
      </c>
      <c r="G6" s="64"/>
      <c r="H6" s="64" t="s">
        <v>156</v>
      </c>
      <c r="I6" s="64"/>
      <c r="J6" s="62"/>
      <c r="K6" s="108"/>
      <c r="L6" s="64" t="s">
        <v>153</v>
      </c>
    </row>
    <row r="7" spans="1:12">
      <c r="A7" s="68"/>
      <c r="B7" s="70" t="s">
        <v>7</v>
      </c>
      <c r="C7" s="59"/>
      <c r="D7" s="64" t="s">
        <v>160</v>
      </c>
      <c r="E7" s="62"/>
      <c r="F7" s="64" t="s">
        <v>161</v>
      </c>
      <c r="G7" s="71"/>
      <c r="H7" s="64" t="s">
        <v>162</v>
      </c>
      <c r="I7" s="71"/>
      <c r="J7" s="62" t="s">
        <v>163</v>
      </c>
      <c r="K7" s="72"/>
      <c r="L7" s="64" t="s">
        <v>158</v>
      </c>
    </row>
    <row r="8" spans="1:12">
      <c r="A8" s="68"/>
      <c r="B8" s="64"/>
      <c r="C8" s="59"/>
      <c r="D8" s="64"/>
      <c r="E8" s="62"/>
      <c r="F8" s="64"/>
      <c r="G8" s="71"/>
      <c r="H8" s="65" t="s">
        <v>10</v>
      </c>
      <c r="I8" s="71"/>
      <c r="J8" s="64"/>
      <c r="K8" s="71"/>
      <c r="L8" s="62"/>
    </row>
    <row r="9" spans="1:12" ht="22.2">
      <c r="A9" s="55" t="s">
        <v>177</v>
      </c>
      <c r="B9" s="64"/>
      <c r="C9" s="59"/>
      <c r="D9" s="64"/>
      <c r="E9" s="68"/>
      <c r="F9" s="64"/>
      <c r="G9" s="71"/>
      <c r="H9" s="65"/>
      <c r="I9" s="72"/>
      <c r="J9" s="64"/>
      <c r="K9" s="72"/>
      <c r="L9" s="68"/>
    </row>
    <row r="10" spans="1:12" ht="23.4">
      <c r="A10" s="55" t="s">
        <v>178</v>
      </c>
      <c r="B10" s="90"/>
      <c r="C10" s="59"/>
      <c r="D10" s="122">
        <v>11037670</v>
      </c>
      <c r="E10" s="122">
        <v>0</v>
      </c>
      <c r="F10" s="122">
        <v>1714252</v>
      </c>
      <c r="G10" s="122">
        <v>0</v>
      </c>
      <c r="H10" s="122">
        <v>80000</v>
      </c>
      <c r="I10" s="122">
        <v>0</v>
      </c>
      <c r="J10" s="122">
        <v>1137607</v>
      </c>
      <c r="K10" s="122">
        <v>0</v>
      </c>
      <c r="L10" s="123">
        <v>13969529</v>
      </c>
    </row>
    <row r="11" spans="1:12" ht="22.2">
      <c r="A11" s="55"/>
      <c r="B11" s="59"/>
      <c r="C11" s="59"/>
      <c r="D11" s="74"/>
      <c r="E11" s="74"/>
      <c r="F11" s="74"/>
      <c r="G11" s="84"/>
      <c r="H11" s="74"/>
      <c r="I11" s="111"/>
      <c r="J11" s="74"/>
      <c r="K11" s="111"/>
      <c r="L11" s="74"/>
    </row>
    <row r="12" spans="1:12" ht="22.2">
      <c r="A12" s="55" t="s">
        <v>169</v>
      </c>
      <c r="B12" s="59"/>
      <c r="C12" s="59"/>
      <c r="D12" s="74"/>
      <c r="E12" s="74"/>
      <c r="F12" s="74"/>
      <c r="G12" s="84"/>
      <c r="H12" s="74"/>
      <c r="I12" s="111"/>
      <c r="J12" s="74"/>
      <c r="K12" s="111"/>
      <c r="L12" s="74"/>
    </row>
    <row r="13" spans="1:12" ht="22.2">
      <c r="A13" s="78" t="s">
        <v>179</v>
      </c>
      <c r="B13" s="59"/>
      <c r="C13" s="59"/>
      <c r="D13" s="74"/>
      <c r="E13" s="74"/>
      <c r="F13" s="74"/>
      <c r="G13" s="84"/>
      <c r="H13" s="74"/>
      <c r="I13" s="111"/>
      <c r="J13" s="74"/>
      <c r="K13" s="111"/>
      <c r="L13" s="74"/>
    </row>
    <row r="14" spans="1:12">
      <c r="A14" s="79" t="s">
        <v>171</v>
      </c>
      <c r="B14" s="112">
        <v>38</v>
      </c>
      <c r="C14" s="59"/>
      <c r="D14" s="77">
        <v>0</v>
      </c>
      <c r="E14" s="77"/>
      <c r="F14" s="77">
        <v>0</v>
      </c>
      <c r="G14" s="77"/>
      <c r="H14" s="77">
        <v>0</v>
      </c>
      <c r="I14" s="77"/>
      <c r="J14" s="77">
        <v>-534456</v>
      </c>
      <c r="K14" s="77"/>
      <c r="L14" s="77">
        <v>-534456</v>
      </c>
    </row>
    <row r="15" spans="1:12" ht="22.2">
      <c r="A15" s="55" t="s">
        <v>269</v>
      </c>
      <c r="B15" s="59"/>
      <c r="C15" s="59"/>
      <c r="D15" s="82">
        <v>0</v>
      </c>
      <c r="E15" s="84"/>
      <c r="F15" s="82">
        <v>0</v>
      </c>
      <c r="G15" s="85"/>
      <c r="H15" s="82">
        <v>0</v>
      </c>
      <c r="I15" s="87"/>
      <c r="J15" s="82">
        <v>-534456</v>
      </c>
      <c r="K15" s="87"/>
      <c r="L15" s="82">
        <v>-534456</v>
      </c>
    </row>
    <row r="16" spans="1:12" ht="22.2">
      <c r="A16" s="124"/>
      <c r="B16" s="59"/>
      <c r="C16" s="59"/>
      <c r="D16" s="74"/>
      <c r="E16" s="74"/>
      <c r="F16" s="74"/>
      <c r="G16" s="84"/>
      <c r="H16" s="74"/>
      <c r="I16" s="111"/>
      <c r="J16" s="74"/>
      <c r="K16" s="111"/>
      <c r="L16" s="74"/>
    </row>
    <row r="17" spans="1:12" ht="22.2">
      <c r="A17" s="73" t="s">
        <v>180</v>
      </c>
      <c r="B17" s="59"/>
      <c r="C17" s="59"/>
      <c r="D17" s="74"/>
      <c r="E17" s="74"/>
      <c r="F17" s="74"/>
      <c r="G17" s="84"/>
      <c r="H17" s="74"/>
      <c r="I17" s="111"/>
      <c r="J17" s="74"/>
      <c r="K17" s="111"/>
      <c r="L17" s="74"/>
    </row>
    <row r="18" spans="1:12">
      <c r="A18" s="79" t="s">
        <v>189</v>
      </c>
      <c r="B18" s="112"/>
      <c r="C18" s="59"/>
      <c r="D18" s="77">
        <v>0</v>
      </c>
      <c r="E18" s="77"/>
      <c r="F18" s="77">
        <v>0</v>
      </c>
      <c r="G18" s="77"/>
      <c r="H18" s="77">
        <v>0</v>
      </c>
      <c r="I18" s="77"/>
      <c r="J18" s="77">
        <v>1072442</v>
      </c>
      <c r="K18" s="77"/>
      <c r="L18" s="77">
        <v>1072442</v>
      </c>
    </row>
    <row r="19" spans="1:12">
      <c r="A19" s="59" t="s">
        <v>174</v>
      </c>
      <c r="D19" s="77">
        <v>0</v>
      </c>
      <c r="F19" s="77">
        <v>0</v>
      </c>
      <c r="H19" s="88">
        <v>0</v>
      </c>
      <c r="J19" s="77">
        <v>1469</v>
      </c>
      <c r="K19" s="77"/>
      <c r="L19" s="77">
        <v>1469</v>
      </c>
    </row>
    <row r="20" spans="1:12" ht="22.2">
      <c r="A20" s="55" t="s">
        <v>181</v>
      </c>
      <c r="B20" s="59"/>
      <c r="C20" s="59"/>
      <c r="D20" s="82">
        <v>0</v>
      </c>
      <c r="E20" s="84"/>
      <c r="F20" s="82">
        <v>0</v>
      </c>
      <c r="G20" s="85"/>
      <c r="H20" s="82">
        <v>0</v>
      </c>
      <c r="I20" s="87"/>
      <c r="J20" s="82">
        <v>1073911</v>
      </c>
      <c r="K20" s="87"/>
      <c r="L20" s="82">
        <v>1073911</v>
      </c>
    </row>
    <row r="21" spans="1:12" ht="22.2">
      <c r="A21" s="124"/>
      <c r="B21" s="59"/>
      <c r="C21" s="59"/>
      <c r="D21" s="74"/>
      <c r="E21" s="74"/>
      <c r="F21" s="74"/>
      <c r="G21" s="84"/>
      <c r="H21" s="74"/>
      <c r="I21" s="111"/>
      <c r="J21" s="74"/>
      <c r="K21" s="111"/>
      <c r="L21" s="74"/>
    </row>
    <row r="22" spans="1:12">
      <c r="A22" s="79" t="s">
        <v>182</v>
      </c>
      <c r="B22" s="112">
        <v>28</v>
      </c>
      <c r="C22" s="59"/>
      <c r="D22" s="88">
        <v>0</v>
      </c>
      <c r="E22" s="113"/>
      <c r="F22" s="88">
        <v>0</v>
      </c>
      <c r="G22" s="115"/>
      <c r="H22" s="101">
        <v>60000</v>
      </c>
      <c r="I22" s="116"/>
      <c r="J22" s="101">
        <v>-60000</v>
      </c>
      <c r="K22" s="116"/>
      <c r="L22" s="88">
        <v>0</v>
      </c>
    </row>
    <row r="23" spans="1:12" ht="22.8" thickBot="1">
      <c r="A23" s="55" t="s">
        <v>183</v>
      </c>
      <c r="B23" s="59"/>
      <c r="C23" s="59"/>
      <c r="D23" s="125">
        <v>11037670</v>
      </c>
      <c r="E23" s="92"/>
      <c r="F23" s="125">
        <v>1714252</v>
      </c>
      <c r="G23" s="114"/>
      <c r="H23" s="125">
        <v>140000</v>
      </c>
      <c r="I23" s="114"/>
      <c r="J23" s="125">
        <v>1617062</v>
      </c>
      <c r="K23" s="114"/>
      <c r="L23" s="125">
        <v>14508984</v>
      </c>
    </row>
    <row r="24" spans="1:12" ht="22.2" thickTop="1">
      <c r="A24" s="75"/>
      <c r="B24" s="112"/>
      <c r="C24" s="59"/>
      <c r="D24" s="126"/>
      <c r="E24" s="127"/>
      <c r="F24" s="127"/>
      <c r="G24" s="127"/>
      <c r="H24" s="128"/>
      <c r="I24" s="129"/>
      <c r="J24" s="128"/>
      <c r="K24" s="129"/>
      <c r="L24" s="128"/>
    </row>
  </sheetData>
  <mergeCells count="1">
    <mergeCell ref="H4:J4"/>
  </mergeCells>
  <pageMargins left="0.7" right="0.7" top="0.75" bottom="0.75" header="0.3" footer="0.55000000000000004"/>
  <pageSetup paperSize="9" scale="91" firstPageNumber="16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3"/>
  <sheetViews>
    <sheetView view="pageBreakPreview" zoomScale="73" zoomScaleNormal="70" zoomScaleSheetLayoutView="73" workbookViewId="0">
      <selection activeCell="A15" sqref="A15"/>
    </sheetView>
  </sheetViews>
  <sheetFormatPr defaultColWidth="9.109375" defaultRowHeight="25.8"/>
  <cols>
    <col min="1" max="1" width="57.5546875" style="9" customWidth="1"/>
    <col min="2" max="2" width="8.33203125" style="2" customWidth="1"/>
    <col min="3" max="3" width="1.6640625" style="9" customWidth="1"/>
    <col min="4" max="4" width="16.5546875" style="17" bestFit="1" customWidth="1"/>
    <col min="5" max="5" width="1.109375" style="17" customWidth="1"/>
    <col min="6" max="6" width="16.5546875" style="17" customWidth="1"/>
    <col min="7" max="7" width="1.6640625" style="17" customWidth="1"/>
    <col min="8" max="8" width="17" style="17" bestFit="1" customWidth="1"/>
    <col min="9" max="9" width="1.6640625" style="17" customWidth="1"/>
    <col min="10" max="10" width="17" style="17" customWidth="1"/>
    <col min="11" max="16384" width="9.109375" style="134"/>
  </cols>
  <sheetData>
    <row r="1" spans="1:10" ht="26.4">
      <c r="A1" s="1" t="s">
        <v>0</v>
      </c>
    </row>
    <row r="2" spans="1:10" ht="26.4">
      <c r="A2" s="1" t="s">
        <v>199</v>
      </c>
    </row>
    <row r="3" spans="1:10" ht="26.4">
      <c r="A3" s="4"/>
    </row>
    <row r="4" spans="1:10" ht="26.4">
      <c r="A4" s="4"/>
      <c r="E4" s="203" t="s">
        <v>2</v>
      </c>
      <c r="I4" s="203" t="s">
        <v>3</v>
      </c>
    </row>
    <row r="5" spans="1:10" ht="26.4">
      <c r="A5" s="4"/>
      <c r="D5" s="135" t="s">
        <v>87</v>
      </c>
      <c r="E5" s="203"/>
      <c r="H5" s="135" t="s">
        <v>87</v>
      </c>
      <c r="I5" s="203"/>
    </row>
    <row r="6" spans="1:10" ht="26.4">
      <c r="A6" s="4"/>
      <c r="D6" s="135" t="s">
        <v>88</v>
      </c>
      <c r="E6" s="203"/>
      <c r="H6" s="135" t="s">
        <v>88</v>
      </c>
      <c r="I6" s="203"/>
    </row>
    <row r="7" spans="1:10" ht="26.4">
      <c r="A7" s="4"/>
      <c r="D7" s="135" t="s">
        <v>89</v>
      </c>
      <c r="E7" s="203"/>
      <c r="H7" s="135" t="s">
        <v>89</v>
      </c>
      <c r="I7" s="203"/>
    </row>
    <row r="8" spans="1:10" ht="26.4">
      <c r="A8" s="1"/>
      <c r="B8" s="9"/>
      <c r="C8" s="7"/>
      <c r="D8" s="135" t="s">
        <v>90</v>
      </c>
      <c r="H8" s="135" t="s">
        <v>90</v>
      </c>
    </row>
    <row r="9" spans="1:10" ht="26.4">
      <c r="A9" s="1"/>
      <c r="B9" s="9"/>
      <c r="C9" s="7"/>
      <c r="D9" s="135">
        <v>2560</v>
      </c>
      <c r="E9" s="19"/>
      <c r="F9" s="19" t="s">
        <v>91</v>
      </c>
      <c r="H9" s="135">
        <v>2560</v>
      </c>
      <c r="I9" s="19"/>
      <c r="J9" s="19" t="s">
        <v>91</v>
      </c>
    </row>
    <row r="10" spans="1:10" ht="26.4">
      <c r="A10" s="1"/>
      <c r="B10" s="9"/>
      <c r="C10" s="7"/>
      <c r="D10" s="135" t="s">
        <v>92</v>
      </c>
      <c r="E10" s="19"/>
      <c r="F10" s="19" t="s">
        <v>93</v>
      </c>
      <c r="H10" s="135" t="s">
        <v>92</v>
      </c>
      <c r="I10" s="19"/>
      <c r="J10" s="19" t="s">
        <v>93</v>
      </c>
    </row>
    <row r="11" spans="1:10">
      <c r="B11" s="7"/>
      <c r="D11" s="135" t="s">
        <v>4</v>
      </c>
      <c r="F11" s="19" t="s">
        <v>5</v>
      </c>
      <c r="H11" s="135" t="s">
        <v>4</v>
      </c>
      <c r="J11" s="19" t="s">
        <v>5</v>
      </c>
    </row>
    <row r="12" spans="1:10">
      <c r="B12" s="7"/>
      <c r="D12" s="135">
        <v>2560</v>
      </c>
      <c r="E12" s="6"/>
      <c r="F12" s="135">
        <v>2559</v>
      </c>
      <c r="G12" s="6"/>
      <c r="H12" s="135">
        <v>2560</v>
      </c>
      <c r="I12" s="6"/>
      <c r="J12" s="135">
        <v>2559</v>
      </c>
    </row>
    <row r="13" spans="1:10">
      <c r="B13" s="7"/>
      <c r="D13" s="21"/>
      <c r="E13" s="21"/>
      <c r="F13" s="21"/>
      <c r="G13" s="22" t="s">
        <v>10</v>
      </c>
      <c r="H13" s="21"/>
      <c r="I13" s="21"/>
      <c r="J13" s="21"/>
    </row>
    <row r="14" spans="1:10" ht="26.4">
      <c r="A14" s="8" t="s">
        <v>200</v>
      </c>
      <c r="B14" s="7"/>
    </row>
    <row r="15" spans="1:10">
      <c r="A15" s="9" t="s">
        <v>132</v>
      </c>
      <c r="B15" s="7"/>
      <c r="D15" s="24">
        <v>1086482</v>
      </c>
      <c r="F15" s="24">
        <v>1036687</v>
      </c>
      <c r="H15" s="24">
        <v>1072442</v>
      </c>
      <c r="J15" s="24">
        <v>1058912</v>
      </c>
    </row>
    <row r="16" spans="1:10">
      <c r="A16" s="2" t="s">
        <v>201</v>
      </c>
      <c r="B16" s="7"/>
      <c r="H16" s="46"/>
    </row>
    <row r="17" spans="1:10">
      <c r="A17" s="9" t="s">
        <v>64</v>
      </c>
      <c r="B17" s="7"/>
      <c r="C17" s="17"/>
      <c r="D17" s="17">
        <v>-228978</v>
      </c>
      <c r="F17" s="17">
        <v>-239484</v>
      </c>
      <c r="H17" s="46">
        <v>0</v>
      </c>
      <c r="J17" s="17">
        <v>0</v>
      </c>
    </row>
    <row r="18" spans="1:10">
      <c r="A18" s="9" t="s">
        <v>202</v>
      </c>
      <c r="B18" s="7"/>
      <c r="C18" s="17"/>
      <c r="D18" s="17">
        <v>345939</v>
      </c>
      <c r="F18" s="17">
        <v>375443</v>
      </c>
      <c r="H18" s="17">
        <v>171079</v>
      </c>
      <c r="J18" s="17">
        <v>148467</v>
      </c>
    </row>
    <row r="19" spans="1:10">
      <c r="A19" s="9" t="s">
        <v>203</v>
      </c>
      <c r="B19" s="7"/>
      <c r="C19" s="17"/>
      <c r="D19" s="17">
        <v>39774</v>
      </c>
      <c r="F19" s="17">
        <v>63162</v>
      </c>
      <c r="H19" s="17">
        <v>21344</v>
      </c>
      <c r="J19" s="17">
        <v>23113</v>
      </c>
    </row>
    <row r="20" spans="1:10">
      <c r="A20" s="9" t="s">
        <v>101</v>
      </c>
      <c r="B20" s="7"/>
      <c r="C20" s="17"/>
      <c r="D20" s="17">
        <v>-9797</v>
      </c>
      <c r="F20" s="17">
        <v>-25649</v>
      </c>
      <c r="H20" s="17">
        <v>-1136149</v>
      </c>
      <c r="J20" s="17">
        <v>-860220</v>
      </c>
    </row>
    <row r="21" spans="1:10">
      <c r="A21" s="9" t="s">
        <v>126</v>
      </c>
      <c r="B21" s="7"/>
      <c r="C21" s="17"/>
      <c r="D21" s="17">
        <v>136283</v>
      </c>
      <c r="F21" s="17">
        <v>122070</v>
      </c>
      <c r="H21" s="17">
        <v>213173</v>
      </c>
      <c r="J21" s="17">
        <v>123436</v>
      </c>
    </row>
    <row r="22" spans="1:10">
      <c r="A22" s="9" t="s">
        <v>204</v>
      </c>
      <c r="B22" s="7"/>
      <c r="C22" s="17"/>
      <c r="D22" s="17">
        <v>12605</v>
      </c>
      <c r="F22" s="17">
        <v>72159</v>
      </c>
      <c r="H22" s="17">
        <v>-2463</v>
      </c>
      <c r="J22" s="17">
        <v>-1311</v>
      </c>
    </row>
    <row r="23" spans="1:10">
      <c r="A23" s="9" t="s">
        <v>205</v>
      </c>
      <c r="B23" s="7"/>
      <c r="C23" s="17"/>
      <c r="D23" s="17">
        <v>12022</v>
      </c>
      <c r="F23" s="17">
        <v>67733</v>
      </c>
      <c r="H23" s="17">
        <v>6951</v>
      </c>
      <c r="J23" s="17">
        <v>4047</v>
      </c>
    </row>
    <row r="24" spans="1:10">
      <c r="A24" s="38" t="s">
        <v>279</v>
      </c>
      <c r="B24" s="7"/>
      <c r="C24" s="17"/>
      <c r="D24" s="17">
        <v>-17181</v>
      </c>
      <c r="F24" s="17">
        <v>6742</v>
      </c>
      <c r="H24" s="17">
        <v>0</v>
      </c>
      <c r="J24" s="17">
        <v>25145</v>
      </c>
    </row>
    <row r="25" spans="1:10">
      <c r="A25" s="38" t="s">
        <v>103</v>
      </c>
      <c r="B25" s="7"/>
      <c r="C25" s="17"/>
      <c r="D25" s="9"/>
      <c r="E25" s="9"/>
      <c r="F25" s="9"/>
      <c r="G25" s="9"/>
      <c r="I25" s="9"/>
      <c r="J25" s="9"/>
    </row>
    <row r="26" spans="1:10">
      <c r="A26" s="38" t="s">
        <v>104</v>
      </c>
      <c r="B26" s="7"/>
      <c r="C26" s="17"/>
      <c r="D26" s="17">
        <v>0</v>
      </c>
      <c r="F26" s="17">
        <v>0</v>
      </c>
      <c r="H26" s="17">
        <v>-127824</v>
      </c>
      <c r="J26" s="17">
        <v>-262981</v>
      </c>
    </row>
    <row r="27" spans="1:10">
      <c r="A27" s="38" t="s">
        <v>208</v>
      </c>
      <c r="B27" s="7"/>
      <c r="C27" s="17"/>
      <c r="D27" s="9"/>
      <c r="E27" s="9"/>
      <c r="F27" s="9"/>
      <c r="G27" s="9"/>
      <c r="I27" s="9"/>
      <c r="J27" s="9"/>
    </row>
    <row r="28" spans="1:10">
      <c r="A28" s="38" t="s">
        <v>209</v>
      </c>
      <c r="B28" s="7"/>
      <c r="C28" s="17"/>
      <c r="D28" s="17">
        <v>8545</v>
      </c>
      <c r="F28" s="17">
        <v>12369</v>
      </c>
      <c r="H28" s="17">
        <v>212382</v>
      </c>
      <c r="J28" s="17">
        <v>-168684</v>
      </c>
    </row>
    <row r="29" spans="1:10">
      <c r="A29" s="38" t="s">
        <v>282</v>
      </c>
      <c r="B29" s="7"/>
      <c r="C29" s="17"/>
      <c r="D29" s="17">
        <v>0</v>
      </c>
      <c r="F29" s="17">
        <v>0</v>
      </c>
      <c r="H29" s="17">
        <v>-172164</v>
      </c>
      <c r="J29" s="17">
        <v>91576</v>
      </c>
    </row>
    <row r="30" spans="1:10">
      <c r="A30" s="38" t="s">
        <v>211</v>
      </c>
      <c r="B30" s="7"/>
      <c r="C30" s="17"/>
      <c r="D30" s="17">
        <v>-69622</v>
      </c>
      <c r="F30" s="17">
        <v>-36939</v>
      </c>
      <c r="H30" s="17">
        <v>0</v>
      </c>
      <c r="J30" s="17">
        <v>0</v>
      </c>
    </row>
    <row r="31" spans="1:10">
      <c r="A31" s="38" t="s">
        <v>212</v>
      </c>
      <c r="B31" s="7"/>
      <c r="C31" s="17"/>
      <c r="D31" s="17">
        <v>236352</v>
      </c>
      <c r="F31" s="17">
        <v>219852</v>
      </c>
      <c r="H31" s="17">
        <v>111085</v>
      </c>
      <c r="J31" s="17">
        <v>-3728</v>
      </c>
    </row>
    <row r="32" spans="1:10">
      <c r="A32" s="9" t="s">
        <v>66</v>
      </c>
      <c r="B32" s="7"/>
      <c r="C32" s="17"/>
      <c r="D32" s="17">
        <v>8995</v>
      </c>
      <c r="F32" s="17">
        <v>6755</v>
      </c>
      <c r="H32" s="17">
        <v>1671</v>
      </c>
      <c r="J32" s="17">
        <v>4757</v>
      </c>
    </row>
    <row r="33" spans="1:10">
      <c r="A33" s="9" t="s">
        <v>111</v>
      </c>
      <c r="B33" s="7"/>
      <c r="C33" s="17"/>
      <c r="D33" s="17">
        <v>-90043</v>
      </c>
      <c r="F33" s="17">
        <v>0</v>
      </c>
      <c r="H33" s="17">
        <v>-82500</v>
      </c>
      <c r="J33" s="17">
        <v>0</v>
      </c>
    </row>
    <row r="34" spans="1:10">
      <c r="A34" s="38" t="s">
        <v>112</v>
      </c>
      <c r="B34" s="7"/>
      <c r="C34" s="17"/>
    </row>
    <row r="35" spans="1:10">
      <c r="A35" s="38" t="s">
        <v>113</v>
      </c>
      <c r="B35" s="7"/>
      <c r="C35" s="17"/>
      <c r="D35" s="17">
        <v>-323</v>
      </c>
      <c r="F35" s="17">
        <v>-4900</v>
      </c>
      <c r="H35" s="17">
        <v>0</v>
      </c>
      <c r="J35" s="17">
        <v>0</v>
      </c>
    </row>
    <row r="36" spans="1:10">
      <c r="A36" s="38" t="s">
        <v>213</v>
      </c>
      <c r="B36" s="7"/>
      <c r="C36" s="13"/>
      <c r="G36" s="9"/>
    </row>
    <row r="37" spans="1:10">
      <c r="A37" s="38" t="s">
        <v>270</v>
      </c>
      <c r="B37" s="7"/>
      <c r="C37" s="13"/>
      <c r="D37" s="17">
        <v>-9750</v>
      </c>
      <c r="F37" s="17">
        <v>-2853</v>
      </c>
      <c r="H37" s="17">
        <v>0</v>
      </c>
      <c r="J37" s="17">
        <v>0</v>
      </c>
    </row>
    <row r="38" spans="1:10">
      <c r="B38" s="7"/>
      <c r="C38" s="13"/>
      <c r="D38" s="136">
        <v>1461303</v>
      </c>
      <c r="F38" s="136">
        <v>1673147</v>
      </c>
      <c r="H38" s="136">
        <v>289027</v>
      </c>
      <c r="J38" s="136">
        <v>182529</v>
      </c>
    </row>
    <row r="39" spans="1:10">
      <c r="A39" s="2" t="s">
        <v>215</v>
      </c>
      <c r="B39" s="7"/>
      <c r="C39" s="17"/>
    </row>
    <row r="40" spans="1:10">
      <c r="A40" s="9" t="s">
        <v>14</v>
      </c>
      <c r="B40" s="7"/>
      <c r="C40" s="17"/>
      <c r="D40" s="17">
        <v>9637</v>
      </c>
      <c r="F40" s="17">
        <v>25936</v>
      </c>
      <c r="H40" s="17">
        <v>4854</v>
      </c>
      <c r="J40" s="17">
        <v>-64451</v>
      </c>
    </row>
    <row r="41" spans="1:10">
      <c r="A41" s="9" t="s">
        <v>18</v>
      </c>
      <c r="B41" s="7"/>
      <c r="C41" s="17"/>
      <c r="D41" s="17">
        <v>-1683978</v>
      </c>
      <c r="F41" s="17">
        <v>-3131156</v>
      </c>
      <c r="H41" s="17">
        <v>0</v>
      </c>
      <c r="J41" s="17">
        <v>0</v>
      </c>
    </row>
    <row r="42" spans="1:10">
      <c r="A42" s="9" t="s">
        <v>20</v>
      </c>
      <c r="B42" s="7"/>
      <c r="C42" s="17"/>
      <c r="D42" s="17">
        <v>4971</v>
      </c>
      <c r="F42" s="17">
        <v>-6658</v>
      </c>
      <c r="H42" s="17">
        <v>3892</v>
      </c>
      <c r="J42" s="17">
        <v>31357</v>
      </c>
    </row>
    <row r="43" spans="1:10">
      <c r="A43" s="9" t="s">
        <v>16</v>
      </c>
      <c r="B43" s="7"/>
      <c r="C43" s="17"/>
      <c r="D43" s="17">
        <v>11153</v>
      </c>
      <c r="F43" s="17">
        <v>-2218</v>
      </c>
      <c r="H43" s="17">
        <v>-7643</v>
      </c>
      <c r="J43" s="17">
        <v>-405</v>
      </c>
    </row>
    <row r="44" spans="1:10">
      <c r="A44" s="9" t="s">
        <v>17</v>
      </c>
      <c r="B44" s="7"/>
      <c r="C44" s="17"/>
      <c r="D44" s="17">
        <v>20211</v>
      </c>
      <c r="F44" s="17">
        <v>-29960</v>
      </c>
      <c r="H44" s="17">
        <v>816042</v>
      </c>
      <c r="J44" s="17">
        <v>956047</v>
      </c>
    </row>
    <row r="45" spans="1:10">
      <c r="A45" s="9" t="s">
        <v>216</v>
      </c>
      <c r="B45" s="7"/>
      <c r="C45" s="17"/>
      <c r="D45" s="17">
        <v>-3653</v>
      </c>
      <c r="F45" s="17">
        <v>71105</v>
      </c>
      <c r="H45" s="17">
        <v>-64</v>
      </c>
      <c r="J45" s="17">
        <v>62796</v>
      </c>
    </row>
    <row r="46" spans="1:10" ht="26.4">
      <c r="A46" s="1"/>
      <c r="B46" s="7"/>
      <c r="C46" s="17"/>
    </row>
    <row r="47" spans="1:10" ht="26.4">
      <c r="A47" s="1" t="s">
        <v>0</v>
      </c>
    </row>
    <row r="48" spans="1:10" ht="26.4">
      <c r="A48" s="1" t="s">
        <v>199</v>
      </c>
    </row>
    <row r="49" spans="1:10" ht="26.4">
      <c r="A49" s="4"/>
    </row>
    <row r="50" spans="1:10" ht="26.4">
      <c r="A50" s="4"/>
      <c r="E50" s="203" t="s">
        <v>2</v>
      </c>
      <c r="I50" s="203" t="s">
        <v>3</v>
      </c>
    </row>
    <row r="51" spans="1:10" ht="26.4">
      <c r="A51" s="4"/>
      <c r="D51" s="135" t="s">
        <v>87</v>
      </c>
      <c r="E51" s="203"/>
      <c r="H51" s="135" t="s">
        <v>87</v>
      </c>
      <c r="I51" s="203"/>
    </row>
    <row r="52" spans="1:10" ht="26.4">
      <c r="A52" s="4"/>
      <c r="D52" s="135" t="s">
        <v>88</v>
      </c>
      <c r="E52" s="203"/>
      <c r="H52" s="135" t="s">
        <v>88</v>
      </c>
      <c r="I52" s="203"/>
    </row>
    <row r="53" spans="1:10" ht="26.4">
      <c r="A53" s="4"/>
      <c r="D53" s="135" t="s">
        <v>89</v>
      </c>
      <c r="E53" s="203"/>
      <c r="H53" s="135" t="s">
        <v>89</v>
      </c>
      <c r="I53" s="203"/>
    </row>
    <row r="54" spans="1:10" ht="26.4">
      <c r="A54" s="4"/>
      <c r="D54" s="135" t="s">
        <v>90</v>
      </c>
      <c r="H54" s="135" t="s">
        <v>90</v>
      </c>
    </row>
    <row r="55" spans="1:10" ht="26.4">
      <c r="A55" s="4"/>
      <c r="D55" s="135">
        <v>2560</v>
      </c>
      <c r="E55" s="19"/>
      <c r="F55" s="19" t="s">
        <v>91</v>
      </c>
      <c r="H55" s="135">
        <v>2560</v>
      </c>
      <c r="I55" s="19"/>
      <c r="J55" s="19" t="s">
        <v>91</v>
      </c>
    </row>
    <row r="56" spans="1:10" ht="26.4">
      <c r="A56" s="4"/>
      <c r="D56" s="135" t="s">
        <v>92</v>
      </c>
      <c r="E56" s="19"/>
      <c r="F56" s="19" t="s">
        <v>93</v>
      </c>
      <c r="H56" s="135" t="s">
        <v>92</v>
      </c>
      <c r="I56" s="19"/>
      <c r="J56" s="19" t="s">
        <v>93</v>
      </c>
    </row>
    <row r="57" spans="1:10" ht="26.4">
      <c r="A57" s="1"/>
      <c r="B57" s="9"/>
      <c r="C57" s="7"/>
      <c r="D57" s="135" t="s">
        <v>4</v>
      </c>
      <c r="F57" s="19" t="s">
        <v>5</v>
      </c>
      <c r="H57" s="135" t="s">
        <v>4</v>
      </c>
      <c r="J57" s="19" t="s">
        <v>5</v>
      </c>
    </row>
    <row r="58" spans="1:10">
      <c r="B58" s="7"/>
      <c r="D58" s="135">
        <v>2560</v>
      </c>
      <c r="E58" s="6"/>
      <c r="F58" s="6" t="s">
        <v>9</v>
      </c>
      <c r="G58" s="6"/>
      <c r="H58" s="135">
        <v>2560</v>
      </c>
      <c r="I58" s="6"/>
      <c r="J58" s="6" t="s">
        <v>9</v>
      </c>
    </row>
    <row r="59" spans="1:10">
      <c r="B59" s="7"/>
      <c r="D59" s="21"/>
      <c r="E59" s="21"/>
      <c r="F59" s="21"/>
      <c r="G59" s="22" t="s">
        <v>10</v>
      </c>
      <c r="H59" s="21"/>
      <c r="I59" s="21"/>
      <c r="J59" s="21"/>
    </row>
    <row r="60" spans="1:10">
      <c r="A60" s="2" t="s">
        <v>217</v>
      </c>
      <c r="B60" s="7"/>
      <c r="D60" s="21"/>
      <c r="E60" s="21"/>
      <c r="F60" s="21"/>
      <c r="G60" s="22"/>
      <c r="H60" s="21"/>
      <c r="I60" s="21"/>
      <c r="J60" s="21"/>
    </row>
    <row r="61" spans="1:10">
      <c r="A61" s="9" t="s">
        <v>45</v>
      </c>
      <c r="B61" s="7"/>
      <c r="C61" s="17"/>
      <c r="D61" s="17">
        <v>295199</v>
      </c>
      <c r="F61" s="17">
        <v>-76596</v>
      </c>
      <c r="H61" s="17">
        <v>-44844</v>
      </c>
      <c r="J61" s="17">
        <v>-322702</v>
      </c>
    </row>
    <row r="62" spans="1:10">
      <c r="A62" s="9" t="s">
        <v>48</v>
      </c>
      <c r="B62" s="7"/>
      <c r="C62" s="17"/>
      <c r="D62" s="17">
        <v>55</v>
      </c>
      <c r="F62" s="17">
        <v>103</v>
      </c>
      <c r="H62" s="17">
        <v>-3378</v>
      </c>
      <c r="J62" s="17">
        <v>-30617</v>
      </c>
    </row>
    <row r="63" spans="1:10">
      <c r="A63" s="9" t="s">
        <v>57</v>
      </c>
      <c r="B63" s="7"/>
      <c r="C63" s="17"/>
      <c r="D63" s="17">
        <v>29384</v>
      </c>
      <c r="F63" s="17">
        <v>51995</v>
      </c>
      <c r="H63" s="17">
        <v>-19623</v>
      </c>
      <c r="J63" s="17">
        <v>-10603</v>
      </c>
    </row>
    <row r="64" spans="1:10">
      <c r="A64" s="9" t="s">
        <v>47</v>
      </c>
      <c r="B64" s="7"/>
      <c r="C64" s="17"/>
      <c r="D64" s="17">
        <v>318019</v>
      </c>
      <c r="F64" s="17">
        <v>-35009</v>
      </c>
      <c r="H64" s="17">
        <v>60258</v>
      </c>
      <c r="J64" s="17">
        <v>-58179</v>
      </c>
    </row>
    <row r="65" spans="1:10">
      <c r="A65" s="9" t="s">
        <v>64</v>
      </c>
      <c r="B65" s="7"/>
      <c r="C65" s="17"/>
      <c r="D65" s="17">
        <v>0</v>
      </c>
      <c r="F65" s="17">
        <v>6777234</v>
      </c>
      <c r="H65" s="17">
        <v>0</v>
      </c>
      <c r="J65" s="17">
        <v>0</v>
      </c>
    </row>
    <row r="66" spans="1:10">
      <c r="A66" s="9" t="s">
        <v>68</v>
      </c>
      <c r="B66" s="7"/>
      <c r="C66" s="17"/>
      <c r="D66" s="17">
        <v>-39723</v>
      </c>
      <c r="F66" s="17">
        <v>-143863</v>
      </c>
      <c r="H66" s="17">
        <v>-38933</v>
      </c>
      <c r="J66" s="17">
        <v>11833</v>
      </c>
    </row>
    <row r="67" spans="1:10">
      <c r="A67" s="9" t="s">
        <v>218</v>
      </c>
      <c r="B67" s="7"/>
      <c r="C67" s="17"/>
      <c r="D67" s="17">
        <v>-3604</v>
      </c>
      <c r="F67" s="17">
        <v>-4193</v>
      </c>
      <c r="H67" s="17">
        <v>0</v>
      </c>
      <c r="J67" s="17">
        <v>0</v>
      </c>
    </row>
    <row r="68" spans="1:10">
      <c r="A68" s="9" t="s">
        <v>219</v>
      </c>
      <c r="B68" s="7"/>
      <c r="C68" s="17"/>
      <c r="D68" s="17">
        <v>-172301</v>
      </c>
      <c r="F68" s="17">
        <v>-9725</v>
      </c>
      <c r="H68" s="17">
        <v>0</v>
      </c>
      <c r="J68" s="17">
        <v>-8366</v>
      </c>
    </row>
    <row r="69" spans="1:10">
      <c r="A69" s="9" t="s">
        <v>220</v>
      </c>
      <c r="B69" s="7"/>
      <c r="C69" s="17"/>
      <c r="D69" s="136">
        <v>246673</v>
      </c>
      <c r="E69" s="25"/>
      <c r="F69" s="136">
        <v>5160142</v>
      </c>
      <c r="G69" s="25"/>
      <c r="H69" s="136">
        <v>1059588</v>
      </c>
      <c r="I69" s="25"/>
      <c r="J69" s="136">
        <v>749239</v>
      </c>
    </row>
    <row r="70" spans="1:10">
      <c r="A70" s="9" t="s">
        <v>221</v>
      </c>
      <c r="B70" s="7"/>
      <c r="C70" s="17"/>
      <c r="D70" s="17">
        <v>-398932</v>
      </c>
      <c r="F70" s="17">
        <v>-610819</v>
      </c>
      <c r="H70" s="17">
        <v>-82263</v>
      </c>
      <c r="J70" s="17">
        <v>-49364</v>
      </c>
    </row>
    <row r="71" spans="1:10" ht="26.4">
      <c r="A71" s="4" t="s">
        <v>271</v>
      </c>
      <c r="B71" s="7"/>
      <c r="C71" s="17"/>
      <c r="D71" s="137">
        <v>-152259</v>
      </c>
      <c r="F71" s="137">
        <v>4549323</v>
      </c>
      <c r="H71" s="137">
        <v>977325</v>
      </c>
      <c r="J71" s="137">
        <v>699875</v>
      </c>
    </row>
    <row r="72" spans="1:10" ht="15" customHeight="1">
      <c r="A72" s="4"/>
      <c r="B72" s="7"/>
      <c r="C72" s="17"/>
      <c r="D72" s="16"/>
      <c r="F72" s="16"/>
      <c r="H72" s="16"/>
      <c r="J72" s="16"/>
    </row>
    <row r="73" spans="1:10" ht="26.4">
      <c r="A73" s="8" t="s">
        <v>223</v>
      </c>
      <c r="B73" s="7"/>
      <c r="C73" s="17"/>
    </row>
    <row r="74" spans="1:10">
      <c r="A74" s="9" t="s">
        <v>224</v>
      </c>
      <c r="B74" s="7"/>
      <c r="C74" s="17"/>
      <c r="D74" s="17">
        <v>1586</v>
      </c>
      <c r="F74" s="17">
        <v>18035</v>
      </c>
      <c r="H74" s="17">
        <v>576545</v>
      </c>
      <c r="J74" s="17">
        <v>474202</v>
      </c>
    </row>
    <row r="75" spans="1:10">
      <c r="A75" s="9" t="s">
        <v>225</v>
      </c>
      <c r="B75" s="7"/>
      <c r="C75" s="17"/>
      <c r="D75" s="17">
        <v>-75</v>
      </c>
      <c r="F75" s="17">
        <v>4648</v>
      </c>
      <c r="H75" s="17">
        <v>0</v>
      </c>
      <c r="J75" s="17">
        <v>0</v>
      </c>
    </row>
    <row r="76" spans="1:10">
      <c r="A76" s="9" t="s">
        <v>226</v>
      </c>
      <c r="B76" s="7"/>
      <c r="C76" s="17"/>
      <c r="D76" s="9"/>
      <c r="E76" s="9"/>
      <c r="F76" s="9"/>
      <c r="G76" s="9"/>
      <c r="H76" s="9"/>
      <c r="I76" s="9"/>
      <c r="J76" s="9"/>
    </row>
    <row r="77" spans="1:10">
      <c r="A77" s="9" t="s">
        <v>272</v>
      </c>
      <c r="B77" s="7"/>
      <c r="C77" s="17"/>
      <c r="D77" s="17">
        <v>6937</v>
      </c>
      <c r="F77" s="17">
        <v>100</v>
      </c>
      <c r="H77" s="17">
        <v>0</v>
      </c>
      <c r="J77" s="17">
        <v>0</v>
      </c>
    </row>
    <row r="78" spans="1:10">
      <c r="A78" s="9" t="s">
        <v>228</v>
      </c>
      <c r="B78" s="7"/>
      <c r="C78" s="17"/>
      <c r="D78" s="17">
        <v>0</v>
      </c>
      <c r="F78" s="17">
        <v>5596</v>
      </c>
      <c r="H78" s="17">
        <v>0</v>
      </c>
      <c r="J78" s="17">
        <v>0</v>
      </c>
    </row>
    <row r="79" spans="1:10">
      <c r="A79" s="9" t="s">
        <v>230</v>
      </c>
      <c r="C79" s="17"/>
      <c r="D79" s="17">
        <v>0</v>
      </c>
      <c r="F79" s="17">
        <v>0</v>
      </c>
      <c r="H79" s="17">
        <v>3726713</v>
      </c>
      <c r="J79" s="17">
        <v>4422473</v>
      </c>
    </row>
    <row r="80" spans="1:10">
      <c r="A80" s="9" t="s">
        <v>231</v>
      </c>
      <c r="B80" s="7"/>
      <c r="C80" s="17"/>
      <c r="D80" s="17">
        <v>0</v>
      </c>
      <c r="F80" s="17">
        <v>-41766</v>
      </c>
      <c r="H80" s="17">
        <v>-6731600</v>
      </c>
      <c r="J80" s="17">
        <v>-8580716</v>
      </c>
    </row>
    <row r="81" spans="1:10">
      <c r="A81" s="9" t="s">
        <v>232</v>
      </c>
      <c r="B81" s="7"/>
      <c r="C81" s="17"/>
      <c r="D81" s="17">
        <v>141067</v>
      </c>
      <c r="F81" s="17">
        <v>85653</v>
      </c>
      <c r="H81" s="17">
        <v>710704</v>
      </c>
      <c r="J81" s="17">
        <v>451966</v>
      </c>
    </row>
    <row r="82" spans="1:10">
      <c r="A82" s="9" t="s">
        <v>234</v>
      </c>
      <c r="B82" s="7"/>
      <c r="C82" s="17"/>
      <c r="D82" s="17">
        <v>27004</v>
      </c>
      <c r="F82" s="17">
        <v>35534</v>
      </c>
      <c r="H82" s="17">
        <v>0</v>
      </c>
      <c r="J82" s="17">
        <v>0</v>
      </c>
    </row>
    <row r="83" spans="1:10">
      <c r="A83" s="9" t="s">
        <v>235</v>
      </c>
      <c r="B83" s="7"/>
      <c r="C83" s="17"/>
      <c r="D83" s="138"/>
      <c r="E83" s="138"/>
      <c r="F83" s="138"/>
      <c r="G83" s="138"/>
      <c r="H83" s="138"/>
      <c r="I83" s="138"/>
      <c r="J83" s="138"/>
    </row>
    <row r="84" spans="1:10">
      <c r="A84" s="9" t="s">
        <v>236</v>
      </c>
      <c r="B84" s="7"/>
      <c r="C84" s="17"/>
      <c r="D84" s="17">
        <v>-72519</v>
      </c>
      <c r="F84" s="17">
        <v>-961686</v>
      </c>
      <c r="H84" s="17">
        <v>-53129</v>
      </c>
      <c r="J84" s="17">
        <v>-926379</v>
      </c>
    </row>
    <row r="85" spans="1:10">
      <c r="A85" s="9" t="s">
        <v>273</v>
      </c>
      <c r="B85" s="7"/>
      <c r="C85" s="17"/>
      <c r="D85" s="17">
        <v>14336</v>
      </c>
      <c r="F85" s="17">
        <v>23142</v>
      </c>
      <c r="H85" s="17">
        <v>0</v>
      </c>
      <c r="J85" s="17">
        <v>0</v>
      </c>
    </row>
    <row r="86" spans="1:10">
      <c r="A86" s="9" t="s">
        <v>278</v>
      </c>
      <c r="B86" s="7"/>
      <c r="C86" s="17"/>
      <c r="D86" s="17">
        <v>280000</v>
      </c>
      <c r="E86" s="138"/>
      <c r="F86" s="138">
        <v>0</v>
      </c>
      <c r="G86" s="138"/>
      <c r="H86" s="17">
        <v>280000</v>
      </c>
      <c r="I86" s="138"/>
      <c r="J86" s="138">
        <v>0</v>
      </c>
    </row>
    <row r="87" spans="1:10">
      <c r="A87" s="9" t="s">
        <v>274</v>
      </c>
      <c r="B87" s="7"/>
      <c r="C87" s="17"/>
      <c r="D87" s="9"/>
      <c r="E87" s="9"/>
      <c r="F87" s="9"/>
      <c r="G87" s="9"/>
      <c r="H87" s="9"/>
      <c r="I87" s="9"/>
      <c r="J87" s="9"/>
    </row>
    <row r="88" spans="1:10">
      <c r="A88" s="9" t="s">
        <v>238</v>
      </c>
      <c r="B88" s="7"/>
      <c r="C88" s="17"/>
      <c r="D88" s="138">
        <v>3250</v>
      </c>
      <c r="E88" s="138"/>
      <c r="F88" s="138">
        <v>25563</v>
      </c>
      <c r="G88" s="138"/>
      <c r="H88" s="138">
        <v>3250</v>
      </c>
      <c r="I88" s="138"/>
      <c r="J88" s="138">
        <v>25563</v>
      </c>
    </row>
    <row r="89" spans="1:10">
      <c r="A89" s="9" t="s">
        <v>239</v>
      </c>
      <c r="B89" s="7"/>
      <c r="C89" s="17"/>
      <c r="D89" s="138">
        <v>0</v>
      </c>
      <c r="E89" s="138"/>
      <c r="F89" s="138">
        <v>0</v>
      </c>
      <c r="G89" s="138"/>
      <c r="H89" s="138">
        <v>-543300</v>
      </c>
      <c r="I89" s="138"/>
      <c r="J89" s="138">
        <v>-662700</v>
      </c>
    </row>
    <row r="90" spans="1:10">
      <c r="A90" s="9" t="s">
        <v>240</v>
      </c>
      <c r="B90" s="7"/>
      <c r="C90" s="17"/>
      <c r="D90" s="138">
        <v>-538902</v>
      </c>
      <c r="E90" s="138"/>
      <c r="F90" s="138">
        <v>-2507098</v>
      </c>
      <c r="G90" s="138"/>
      <c r="H90" s="138">
        <v>0</v>
      </c>
      <c r="I90" s="138"/>
      <c r="J90" s="138">
        <v>-2115000</v>
      </c>
    </row>
    <row r="91" spans="1:10" ht="26.4">
      <c r="A91" s="4" t="s">
        <v>241</v>
      </c>
      <c r="B91" s="7"/>
      <c r="C91" s="17"/>
      <c r="D91" s="137">
        <v>-137316</v>
      </c>
      <c r="F91" s="137">
        <v>-3312279</v>
      </c>
      <c r="H91" s="137">
        <v>-2030817</v>
      </c>
      <c r="J91" s="137">
        <v>-6910591</v>
      </c>
    </row>
    <row r="92" spans="1:10" ht="26.4">
      <c r="A92" s="4"/>
      <c r="B92" s="7"/>
      <c r="C92" s="17"/>
      <c r="D92" s="16"/>
      <c r="F92" s="16"/>
      <c r="H92" s="16"/>
      <c r="J92" s="16"/>
    </row>
    <row r="93" spans="1:10" ht="26.4">
      <c r="A93" s="1" t="s">
        <v>0</v>
      </c>
    </row>
    <row r="94" spans="1:10" ht="26.4">
      <c r="A94" s="1" t="s">
        <v>242</v>
      </c>
    </row>
    <row r="95" spans="1:10" ht="26.4">
      <c r="A95" s="4"/>
    </row>
    <row r="96" spans="1:10" ht="26.4">
      <c r="A96" s="4"/>
      <c r="E96" s="203" t="s">
        <v>2</v>
      </c>
      <c r="I96" s="203" t="s">
        <v>3</v>
      </c>
    </row>
    <row r="97" spans="1:10" ht="26.4">
      <c r="A97" s="4"/>
      <c r="D97" s="135" t="s">
        <v>87</v>
      </c>
      <c r="E97" s="203"/>
      <c r="H97" s="135" t="s">
        <v>87</v>
      </c>
      <c r="I97" s="203"/>
    </row>
    <row r="98" spans="1:10" ht="26.4">
      <c r="A98" s="4"/>
      <c r="D98" s="135" t="s">
        <v>88</v>
      </c>
      <c r="E98" s="203"/>
      <c r="H98" s="135" t="s">
        <v>88</v>
      </c>
      <c r="I98" s="203"/>
    </row>
    <row r="99" spans="1:10" ht="26.4">
      <c r="A99" s="4"/>
      <c r="D99" s="135" t="s">
        <v>89</v>
      </c>
      <c r="E99" s="203"/>
      <c r="H99" s="135" t="s">
        <v>89</v>
      </c>
      <c r="I99" s="203"/>
    </row>
    <row r="100" spans="1:10" ht="26.4">
      <c r="A100" s="4"/>
      <c r="D100" s="135" t="s">
        <v>90</v>
      </c>
      <c r="H100" s="135" t="s">
        <v>90</v>
      </c>
    </row>
    <row r="101" spans="1:10" ht="26.4">
      <c r="A101" s="4"/>
      <c r="D101" s="135">
        <v>2560</v>
      </c>
      <c r="E101" s="19"/>
      <c r="F101" s="19" t="s">
        <v>91</v>
      </c>
      <c r="H101" s="135">
        <v>2560</v>
      </c>
      <c r="I101" s="19"/>
      <c r="J101" s="19" t="s">
        <v>91</v>
      </c>
    </row>
    <row r="102" spans="1:10" ht="26.4">
      <c r="A102" s="4"/>
      <c r="D102" s="135" t="s">
        <v>92</v>
      </c>
      <c r="E102" s="19"/>
      <c r="F102" s="19" t="s">
        <v>93</v>
      </c>
      <c r="H102" s="135" t="s">
        <v>92</v>
      </c>
      <c r="I102" s="19"/>
      <c r="J102" s="19" t="s">
        <v>93</v>
      </c>
    </row>
    <row r="103" spans="1:10" ht="26.4">
      <c r="A103" s="1"/>
      <c r="B103" s="9"/>
      <c r="C103" s="7"/>
      <c r="D103" s="135" t="s">
        <v>4</v>
      </c>
      <c r="F103" s="19" t="s">
        <v>5</v>
      </c>
      <c r="H103" s="135" t="s">
        <v>4</v>
      </c>
      <c r="J103" s="19" t="s">
        <v>5</v>
      </c>
    </row>
    <row r="104" spans="1:10">
      <c r="B104" s="7"/>
      <c r="D104" s="135">
        <v>2560</v>
      </c>
      <c r="E104" s="6"/>
      <c r="F104" s="6" t="s">
        <v>9</v>
      </c>
      <c r="G104" s="6"/>
      <c r="H104" s="135">
        <v>2560</v>
      </c>
      <c r="I104" s="6"/>
      <c r="J104" s="6" t="s">
        <v>9</v>
      </c>
    </row>
    <row r="105" spans="1:10">
      <c r="B105" s="7"/>
      <c r="D105" s="21"/>
      <c r="E105" s="21"/>
      <c r="F105" s="21"/>
      <c r="G105" s="22" t="s">
        <v>10</v>
      </c>
      <c r="H105" s="21"/>
      <c r="I105" s="21"/>
      <c r="J105" s="21"/>
    </row>
    <row r="106" spans="1:10" ht="26.4">
      <c r="A106" s="8" t="s">
        <v>243</v>
      </c>
      <c r="B106" s="7"/>
      <c r="C106" s="17"/>
    </row>
    <row r="107" spans="1:10">
      <c r="A107" s="9" t="s">
        <v>244</v>
      </c>
      <c r="B107" s="7"/>
      <c r="C107" s="17"/>
      <c r="D107" s="17">
        <v>-93276</v>
      </c>
      <c r="F107" s="17">
        <v>-169674</v>
      </c>
      <c r="H107" s="17">
        <v>-179467</v>
      </c>
      <c r="J107" s="17">
        <v>-282625</v>
      </c>
    </row>
    <row r="108" spans="1:10">
      <c r="A108" s="9" t="s">
        <v>275</v>
      </c>
      <c r="B108" s="7"/>
      <c r="C108" s="17"/>
      <c r="D108" s="17">
        <v>-534456</v>
      </c>
      <c r="F108" s="17">
        <v>-116182</v>
      </c>
      <c r="H108" s="17">
        <v>-534456</v>
      </c>
      <c r="J108" s="17">
        <v>-116182</v>
      </c>
    </row>
    <row r="109" spans="1:10">
      <c r="A109" s="9" t="s">
        <v>246</v>
      </c>
      <c r="B109" s="7"/>
      <c r="C109" s="17"/>
      <c r="D109" s="17">
        <v>0</v>
      </c>
      <c r="F109" s="17">
        <v>-10523</v>
      </c>
      <c r="H109" s="17">
        <v>0</v>
      </c>
      <c r="J109" s="17">
        <v>0</v>
      </c>
    </row>
    <row r="110" spans="1:10">
      <c r="A110" s="9" t="s">
        <v>247</v>
      </c>
      <c r="B110" s="7"/>
      <c r="C110" s="17"/>
      <c r="D110" s="17">
        <v>1144522</v>
      </c>
      <c r="F110" s="17">
        <v>680000</v>
      </c>
      <c r="H110" s="17">
        <v>1144522</v>
      </c>
      <c r="J110" s="17">
        <v>680000</v>
      </c>
    </row>
    <row r="111" spans="1:10">
      <c r="A111" s="9" t="s">
        <v>248</v>
      </c>
      <c r="B111" s="7"/>
      <c r="C111" s="17"/>
      <c r="D111" s="17">
        <v>-1394522</v>
      </c>
      <c r="F111" s="17">
        <v>-4317926</v>
      </c>
      <c r="H111" s="17">
        <v>-1394522</v>
      </c>
      <c r="J111" s="17">
        <v>-3952926</v>
      </c>
    </row>
    <row r="112" spans="1:10">
      <c r="A112" s="9" t="s">
        <v>251</v>
      </c>
      <c r="B112" s="7"/>
      <c r="C112" s="17"/>
      <c r="D112" s="17">
        <v>0</v>
      </c>
      <c r="F112" s="17">
        <v>0</v>
      </c>
      <c r="H112" s="17">
        <v>225990</v>
      </c>
      <c r="J112" s="17">
        <v>5035754</v>
      </c>
    </row>
    <row r="113" spans="1:10">
      <c r="A113" s="9" t="s">
        <v>252</v>
      </c>
      <c r="B113" s="7"/>
      <c r="C113" s="17"/>
      <c r="D113" s="17">
        <v>0</v>
      </c>
      <c r="F113" s="17">
        <v>0</v>
      </c>
      <c r="H113" s="17">
        <v>-284600</v>
      </c>
      <c r="J113" s="17">
        <v>-1478760</v>
      </c>
    </row>
    <row r="114" spans="1:10">
      <c r="A114" s="9" t="s">
        <v>253</v>
      </c>
      <c r="B114" s="7"/>
      <c r="C114" s="17"/>
      <c r="D114" s="17">
        <v>103673</v>
      </c>
      <c r="F114" s="17">
        <v>281779</v>
      </c>
      <c r="H114" s="17">
        <v>0</v>
      </c>
      <c r="J114" s="17">
        <v>0</v>
      </c>
    </row>
    <row r="115" spans="1:10">
      <c r="A115" s="9" t="s">
        <v>254</v>
      </c>
      <c r="B115" s="7"/>
      <c r="C115" s="17"/>
      <c r="D115" s="17">
        <v>-612708</v>
      </c>
      <c r="F115" s="17">
        <v>-5194308</v>
      </c>
      <c r="H115" s="17">
        <v>0</v>
      </c>
      <c r="J115" s="17">
        <v>-1448166</v>
      </c>
    </row>
    <row r="116" spans="1:10">
      <c r="A116" s="9" t="s">
        <v>263</v>
      </c>
      <c r="B116" s="7"/>
      <c r="C116" s="17"/>
      <c r="D116" s="17">
        <v>2000000</v>
      </c>
      <c r="F116" s="17">
        <v>3000000</v>
      </c>
      <c r="H116" s="17">
        <v>2000000</v>
      </c>
      <c r="J116" s="17">
        <v>3000000</v>
      </c>
    </row>
    <row r="117" spans="1:10">
      <c r="A117" s="9" t="s">
        <v>255</v>
      </c>
      <c r="B117" s="7"/>
      <c r="C117" s="17"/>
      <c r="D117" s="17">
        <v>0</v>
      </c>
      <c r="F117" s="17">
        <v>4971332</v>
      </c>
      <c r="H117" s="17">
        <v>0</v>
      </c>
      <c r="J117" s="17">
        <v>4971332</v>
      </c>
    </row>
    <row r="118" spans="1:10" ht="26.4">
      <c r="A118" s="4" t="s">
        <v>256</v>
      </c>
      <c r="B118" s="7"/>
      <c r="C118" s="17"/>
      <c r="D118" s="137">
        <v>613233</v>
      </c>
      <c r="F118" s="137">
        <v>-875502</v>
      </c>
      <c r="H118" s="137">
        <v>977467</v>
      </c>
      <c r="J118" s="137">
        <v>6408427</v>
      </c>
    </row>
    <row r="119" spans="1:10" ht="26.4">
      <c r="A119" s="139"/>
      <c r="B119" s="139"/>
      <c r="C119" s="37"/>
      <c r="D119" s="140"/>
      <c r="E119" s="203"/>
      <c r="F119" s="140"/>
      <c r="G119" s="203"/>
      <c r="H119" s="140"/>
      <c r="I119" s="203"/>
      <c r="J119" s="140"/>
    </row>
    <row r="120" spans="1:10" ht="26.4">
      <c r="A120" s="4" t="s">
        <v>276</v>
      </c>
      <c r="B120" s="7"/>
      <c r="C120" s="17"/>
      <c r="D120" s="37">
        <v>323658</v>
      </c>
      <c r="F120" s="37">
        <v>361542</v>
      </c>
      <c r="H120" s="37">
        <v>-76025</v>
      </c>
      <c r="J120" s="37">
        <v>197711</v>
      </c>
    </row>
    <row r="121" spans="1:10">
      <c r="A121" s="38" t="s">
        <v>258</v>
      </c>
      <c r="B121" s="7"/>
      <c r="C121" s="17"/>
      <c r="D121" s="17">
        <v>582309</v>
      </c>
      <c r="F121" s="17">
        <v>220767</v>
      </c>
      <c r="H121" s="17">
        <v>213661</v>
      </c>
      <c r="J121" s="17">
        <v>15950</v>
      </c>
    </row>
    <row r="122" spans="1:10" ht="27" thickBot="1">
      <c r="A122" s="4" t="s">
        <v>259</v>
      </c>
      <c r="B122" s="14"/>
      <c r="C122" s="17"/>
      <c r="D122" s="141">
        <v>905967</v>
      </c>
      <c r="F122" s="141">
        <v>582309</v>
      </c>
      <c r="H122" s="141">
        <v>137636</v>
      </c>
      <c r="J122" s="141">
        <v>213661</v>
      </c>
    </row>
    <row r="123" spans="1:10" ht="27" thickTop="1">
      <c r="A123" s="4" t="s">
        <v>197</v>
      </c>
      <c r="B123" s="9"/>
      <c r="D123" s="9"/>
      <c r="E123" s="9"/>
      <c r="F123" s="9"/>
      <c r="G123" s="9"/>
      <c r="H123" s="9"/>
      <c r="I123" s="9"/>
      <c r="J123" s="9"/>
    </row>
  </sheetData>
  <pageMargins left="0.7" right="0.7" top="0.75" bottom="0.75" header="0.3" footer="0.3"/>
  <pageSetup paperSize="9" scale="62" firstPageNumber="17" fitToHeight="0" orientation="portrait" useFirstPageNumber="1" r:id="rId1"/>
  <headerFooter>
    <oddFooter>&amp;L&amp;"Angsana New,Regular"&amp;15 
หมายเหตุประกอบงบการเงินเป็นส่วนหนึ่งของงบการเงินนี้
&amp;C&amp;"Angsana New,Regular"&amp;14&amp;P</oddFooter>
  </headerFooter>
  <rowBreaks count="2" manualBreakCount="2">
    <brk id="45" max="9" man="1"/>
    <brk id="9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37"/>
  <sheetViews>
    <sheetView view="pageBreakPreview" zoomScale="60" zoomScaleNormal="100" workbookViewId="0">
      <selection activeCell="B98" sqref="B98"/>
    </sheetView>
  </sheetViews>
  <sheetFormatPr defaultColWidth="9.109375" defaultRowHeight="25.8"/>
  <cols>
    <col min="1" max="1" width="9.109375" style="134"/>
    <col min="2" max="2" width="47.6640625" style="9" customWidth="1"/>
    <col min="3" max="3" width="8.88671875" style="2"/>
    <col min="4" max="4" width="1.6640625" style="9" customWidth="1"/>
    <col min="5" max="5" width="16.109375" style="17" customWidth="1"/>
    <col min="6" max="6" width="1.109375" style="17" customWidth="1"/>
    <col min="7" max="7" width="16.33203125" style="17" customWidth="1"/>
    <col min="8" max="8" width="1.6640625" style="17" customWidth="1"/>
    <col min="9" max="9" width="16.109375" style="17" customWidth="1"/>
    <col min="10" max="10" width="1.6640625" style="17" customWidth="1"/>
    <col min="11" max="11" width="16.109375" style="17" customWidth="1"/>
    <col min="12" max="16384" width="9.109375" style="134"/>
  </cols>
  <sheetData>
    <row r="1" spans="2:11" ht="26.4">
      <c r="B1" s="1" t="s">
        <v>0</v>
      </c>
    </row>
    <row r="2" spans="2:11" ht="26.4">
      <c r="B2" s="4" t="s">
        <v>190</v>
      </c>
    </row>
    <row r="3" spans="2:11" ht="9" customHeight="1">
      <c r="B3" s="4"/>
    </row>
    <row r="4" spans="2:11" ht="22.5" customHeight="1">
      <c r="B4" s="1"/>
      <c r="F4" s="203" t="s">
        <v>2</v>
      </c>
      <c r="J4" s="203" t="s">
        <v>3</v>
      </c>
    </row>
    <row r="5" spans="2:11" ht="23.25" customHeight="1">
      <c r="B5" s="1"/>
      <c r="E5" s="19" t="s">
        <v>191</v>
      </c>
      <c r="F5" s="18"/>
      <c r="G5" s="19" t="s">
        <v>191</v>
      </c>
      <c r="I5" s="19" t="s">
        <v>191</v>
      </c>
      <c r="J5" s="18"/>
      <c r="K5" s="19" t="s">
        <v>191</v>
      </c>
    </row>
    <row r="6" spans="2:11" ht="22.5" customHeight="1">
      <c r="B6" s="1"/>
      <c r="E6" s="19" t="s">
        <v>192</v>
      </c>
      <c r="F6" s="20"/>
      <c r="G6" s="19" t="s">
        <v>192</v>
      </c>
      <c r="I6" s="19" t="s">
        <v>192</v>
      </c>
      <c r="J6" s="20"/>
      <c r="K6" s="19" t="s">
        <v>192</v>
      </c>
    </row>
    <row r="7" spans="2:11" ht="24" customHeight="1">
      <c r="B7" s="1"/>
      <c r="E7" s="20" t="s">
        <v>93</v>
      </c>
      <c r="F7" s="20"/>
      <c r="G7" s="20" t="s">
        <v>93</v>
      </c>
      <c r="I7" s="20" t="s">
        <v>93</v>
      </c>
      <c r="J7" s="20"/>
      <c r="K7" s="20" t="s">
        <v>93</v>
      </c>
    </row>
    <row r="8" spans="2:11" ht="24" customHeight="1">
      <c r="B8" s="5"/>
      <c r="C8" s="9"/>
      <c r="D8" s="7"/>
      <c r="E8" s="19" t="s">
        <v>4</v>
      </c>
      <c r="G8" s="19" t="s">
        <v>4</v>
      </c>
      <c r="I8" s="19" t="s">
        <v>4</v>
      </c>
      <c r="K8" s="19" t="s">
        <v>4</v>
      </c>
    </row>
    <row r="9" spans="2:11" ht="22.5" customHeight="1">
      <c r="C9" s="7" t="s">
        <v>7</v>
      </c>
      <c r="E9" s="6" t="s">
        <v>8</v>
      </c>
      <c r="F9" s="6"/>
      <c r="G9" s="6" t="s">
        <v>9</v>
      </c>
      <c r="H9" s="6"/>
      <c r="I9" s="6" t="s">
        <v>8</v>
      </c>
      <c r="J9" s="6"/>
      <c r="K9" s="6" t="s">
        <v>9</v>
      </c>
    </row>
    <row r="10" spans="2:11" ht="23.25" customHeight="1">
      <c r="C10" s="7"/>
      <c r="E10" s="21"/>
      <c r="F10" s="21"/>
      <c r="G10" s="21"/>
      <c r="H10" s="22" t="s">
        <v>10</v>
      </c>
      <c r="I10" s="21"/>
      <c r="J10" s="21"/>
      <c r="K10" s="21"/>
    </row>
    <row r="11" spans="2:11" ht="24" customHeight="1">
      <c r="B11" s="1" t="s">
        <v>94</v>
      </c>
      <c r="C11" s="7"/>
      <c r="E11" s="23"/>
      <c r="F11" s="21"/>
      <c r="G11" s="23"/>
      <c r="H11" s="22"/>
      <c r="I11" s="23"/>
      <c r="J11" s="21"/>
      <c r="K11" s="23"/>
    </row>
    <row r="12" spans="2:11" ht="22.5" customHeight="1">
      <c r="B12" s="8" t="s">
        <v>95</v>
      </c>
      <c r="C12" s="7"/>
      <c r="D12" s="7"/>
      <c r="E12" s="24"/>
      <c r="F12" s="24"/>
      <c r="G12" s="25"/>
      <c r="H12" s="24"/>
      <c r="I12" s="24"/>
      <c r="J12" s="24"/>
      <c r="K12" s="24"/>
    </row>
    <row r="13" spans="2:11" ht="22.5" customHeight="1">
      <c r="B13" s="9" t="s">
        <v>96</v>
      </c>
      <c r="C13" s="7"/>
      <c r="D13" s="7"/>
      <c r="E13" s="130">
        <v>3097975</v>
      </c>
      <c r="G13" s="130">
        <v>2441973</v>
      </c>
      <c r="I13" s="130">
        <v>0</v>
      </c>
      <c r="K13" s="130">
        <v>0</v>
      </c>
    </row>
    <row r="14" spans="2:11" ht="22.5" customHeight="1">
      <c r="B14" s="9" t="s">
        <v>97</v>
      </c>
      <c r="C14" s="7">
        <v>4</v>
      </c>
      <c r="D14" s="7"/>
      <c r="E14" s="130">
        <v>218534</v>
      </c>
      <c r="G14" s="130">
        <v>174797</v>
      </c>
      <c r="I14" s="130">
        <v>107671</v>
      </c>
      <c r="K14" s="130">
        <v>62978</v>
      </c>
    </row>
    <row r="15" spans="2:11" ht="22.5" customHeight="1">
      <c r="B15" s="9" t="s">
        <v>98</v>
      </c>
      <c r="C15" s="7"/>
      <c r="D15" s="7"/>
      <c r="E15" s="130">
        <v>135955</v>
      </c>
      <c r="G15" s="130">
        <v>115666</v>
      </c>
      <c r="I15" s="130">
        <v>26336</v>
      </c>
      <c r="K15" s="130">
        <v>895</v>
      </c>
    </row>
    <row r="16" spans="2:11" ht="21" customHeight="1">
      <c r="B16" s="9" t="s">
        <v>99</v>
      </c>
      <c r="C16" s="7"/>
      <c r="D16" s="7"/>
      <c r="E16" s="130">
        <v>4611</v>
      </c>
      <c r="G16" s="130">
        <v>4133</v>
      </c>
      <c r="I16" s="130">
        <v>4611</v>
      </c>
      <c r="K16" s="130">
        <v>4133</v>
      </c>
    </row>
    <row r="17" spans="2:11" ht="24" customHeight="1">
      <c r="B17" s="9" t="s">
        <v>100</v>
      </c>
      <c r="C17" s="7">
        <v>4</v>
      </c>
      <c r="D17" s="7"/>
      <c r="E17" s="130">
        <v>26513</v>
      </c>
      <c r="G17" s="130">
        <v>35734</v>
      </c>
      <c r="I17" s="130">
        <v>99000</v>
      </c>
      <c r="K17" s="130">
        <v>100000</v>
      </c>
    </row>
    <row r="18" spans="2:11" ht="22.5" customHeight="1">
      <c r="B18" s="9" t="s">
        <v>101</v>
      </c>
      <c r="C18" s="7" t="s">
        <v>102</v>
      </c>
      <c r="D18" s="7"/>
      <c r="E18" s="130">
        <v>2806</v>
      </c>
      <c r="G18" s="130">
        <v>3750</v>
      </c>
      <c r="I18" s="130">
        <v>389334</v>
      </c>
      <c r="K18" s="130">
        <v>155801</v>
      </c>
    </row>
    <row r="19" spans="2:11" ht="22.5" customHeight="1">
      <c r="B19" s="9" t="s">
        <v>103</v>
      </c>
      <c r="C19" s="9"/>
      <c r="D19" s="7"/>
      <c r="E19" s="9"/>
      <c r="F19" s="9"/>
      <c r="G19" s="9"/>
      <c r="H19" s="9"/>
      <c r="I19" s="9"/>
      <c r="J19" s="9"/>
      <c r="K19" s="9"/>
    </row>
    <row r="20" spans="2:11" ht="24" customHeight="1">
      <c r="B20" s="9" t="s">
        <v>104</v>
      </c>
      <c r="C20" s="7" t="s">
        <v>105</v>
      </c>
      <c r="D20" s="7"/>
      <c r="E20" s="130">
        <v>0</v>
      </c>
      <c r="G20" s="130">
        <v>0</v>
      </c>
      <c r="I20" s="130">
        <v>11767</v>
      </c>
      <c r="K20" s="130">
        <v>0</v>
      </c>
    </row>
    <row r="21" spans="2:11" ht="24" customHeight="1">
      <c r="B21" s="9" t="s">
        <v>109</v>
      </c>
      <c r="C21" s="9"/>
      <c r="E21" s="9"/>
      <c r="F21" s="9"/>
      <c r="G21" s="9"/>
      <c r="H21" s="9"/>
      <c r="I21" s="9"/>
      <c r="J21" s="9"/>
      <c r="K21" s="9"/>
    </row>
    <row r="22" spans="2:11" ht="22.5" customHeight="1">
      <c r="B22" s="9" t="s">
        <v>110</v>
      </c>
      <c r="C22" s="7" t="s">
        <v>108</v>
      </c>
      <c r="D22" s="7"/>
      <c r="E22" s="130">
        <v>0</v>
      </c>
      <c r="G22" s="130">
        <v>0</v>
      </c>
      <c r="I22" s="130">
        <v>0</v>
      </c>
      <c r="K22" s="130">
        <v>0</v>
      </c>
    </row>
    <row r="23" spans="2:11" ht="24" customHeight="1">
      <c r="B23" s="9" t="s">
        <v>111</v>
      </c>
      <c r="C23" s="7"/>
      <c r="D23" s="7"/>
      <c r="E23" s="130">
        <v>90043</v>
      </c>
      <c r="G23" s="130">
        <v>0</v>
      </c>
      <c r="I23" s="130">
        <v>82500</v>
      </c>
      <c r="K23" s="130">
        <v>0</v>
      </c>
    </row>
    <row r="24" spans="2:11" ht="24.75" customHeight="1">
      <c r="B24" s="9" t="s">
        <v>112</v>
      </c>
      <c r="C24" s="7"/>
      <c r="D24" s="7"/>
      <c r="E24" s="25"/>
      <c r="G24" s="25"/>
      <c r="I24" s="25"/>
      <c r="K24" s="25"/>
    </row>
    <row r="25" spans="2:11" ht="22.5" customHeight="1">
      <c r="B25" s="9" t="s">
        <v>113</v>
      </c>
      <c r="C25" s="7">
        <v>4</v>
      </c>
      <c r="D25" s="7"/>
      <c r="E25" s="25">
        <v>-164</v>
      </c>
      <c r="G25" s="25">
        <v>30</v>
      </c>
      <c r="I25" s="25">
        <v>0</v>
      </c>
      <c r="K25" s="25">
        <v>0</v>
      </c>
    </row>
    <row r="26" spans="2:11" ht="22.5" customHeight="1">
      <c r="B26" s="9" t="s">
        <v>114</v>
      </c>
      <c r="C26" s="7">
        <v>4</v>
      </c>
      <c r="D26" s="7"/>
      <c r="E26" s="25">
        <v>23649</v>
      </c>
      <c r="G26" s="25">
        <v>10282</v>
      </c>
      <c r="I26" s="25">
        <v>564</v>
      </c>
      <c r="K26" s="25">
        <v>394</v>
      </c>
    </row>
    <row r="27" spans="2:11" ht="22.5" customHeight="1">
      <c r="B27" s="1" t="s">
        <v>115</v>
      </c>
      <c r="C27" s="7"/>
      <c r="D27" s="7"/>
      <c r="E27" s="26">
        <f>SUM(E13:E26)</f>
        <v>3599922</v>
      </c>
      <c r="F27" s="10"/>
      <c r="G27" s="26">
        <f>SUM(G13:G26)</f>
        <v>2786365</v>
      </c>
      <c r="H27" s="10"/>
      <c r="I27" s="26">
        <f>SUM(I13:I26)</f>
        <v>721783</v>
      </c>
      <c r="J27" s="10"/>
      <c r="K27" s="26">
        <f>SUM(K13:K26)</f>
        <v>324201</v>
      </c>
    </row>
    <row r="28" spans="2:11" ht="11.25" customHeight="1">
      <c r="C28" s="7"/>
      <c r="D28" s="7"/>
      <c r="E28" s="24"/>
      <c r="F28" s="24"/>
      <c r="G28" s="24"/>
      <c r="H28" s="24"/>
      <c r="I28" s="24"/>
      <c r="J28" s="24"/>
      <c r="K28" s="24"/>
    </row>
    <row r="29" spans="2:11" ht="22.5" customHeight="1">
      <c r="B29" s="8" t="s">
        <v>116</v>
      </c>
      <c r="C29" s="7"/>
      <c r="D29" s="7"/>
      <c r="E29" s="24"/>
      <c r="F29" s="24"/>
      <c r="G29" s="24"/>
      <c r="H29" s="24"/>
      <c r="I29" s="24"/>
      <c r="J29" s="24"/>
      <c r="K29" s="24"/>
    </row>
    <row r="30" spans="2:11" ht="22.5" customHeight="1">
      <c r="B30" s="9" t="s">
        <v>117</v>
      </c>
      <c r="C30" s="7"/>
      <c r="D30" s="7"/>
      <c r="E30" s="25">
        <v>2094866</v>
      </c>
      <c r="G30" s="25">
        <v>1644399</v>
      </c>
      <c r="I30" s="25">
        <v>0</v>
      </c>
      <c r="K30" s="25">
        <v>0</v>
      </c>
    </row>
    <row r="31" spans="2:11" ht="22.5" customHeight="1">
      <c r="B31" s="9" t="s">
        <v>118</v>
      </c>
      <c r="C31" s="7">
        <v>4</v>
      </c>
      <c r="D31" s="7"/>
      <c r="E31" s="25">
        <v>142863</v>
      </c>
      <c r="G31" s="25">
        <v>142432</v>
      </c>
      <c r="I31" s="25">
        <v>66549</v>
      </c>
      <c r="K31" s="25">
        <v>67038</v>
      </c>
    </row>
    <row r="32" spans="2:11" ht="22.5" customHeight="1">
      <c r="B32" s="9" t="s">
        <v>119</v>
      </c>
      <c r="C32" s="7"/>
      <c r="D32" s="7"/>
      <c r="E32" s="25">
        <v>94154</v>
      </c>
      <c r="G32" s="25">
        <v>81146</v>
      </c>
      <c r="I32" s="25">
        <v>30339</v>
      </c>
      <c r="K32" s="25">
        <v>10722</v>
      </c>
    </row>
    <row r="33" spans="2:11" ht="22.5" customHeight="1">
      <c r="B33" s="9" t="s">
        <v>120</v>
      </c>
      <c r="C33" s="7"/>
      <c r="D33" s="7"/>
      <c r="E33" s="25">
        <v>2936</v>
      </c>
      <c r="G33" s="25">
        <v>2752</v>
      </c>
      <c r="I33" s="25">
        <v>2936</v>
      </c>
      <c r="K33" s="25">
        <v>2752</v>
      </c>
    </row>
    <row r="34" spans="2:11" ht="22.5" customHeight="1">
      <c r="B34" s="9" t="s">
        <v>121</v>
      </c>
      <c r="C34" s="7"/>
      <c r="D34" s="7"/>
      <c r="E34" s="25">
        <v>14610</v>
      </c>
      <c r="G34" s="25">
        <v>20916</v>
      </c>
      <c r="I34" s="25">
        <v>54276</v>
      </c>
      <c r="K34" s="25">
        <v>55270</v>
      </c>
    </row>
    <row r="35" spans="2:11" ht="24" customHeight="1">
      <c r="B35" s="9" t="s">
        <v>122</v>
      </c>
      <c r="C35" s="7">
        <v>31</v>
      </c>
      <c r="D35" s="7"/>
      <c r="E35" s="25">
        <v>266652</v>
      </c>
      <c r="G35" s="25">
        <v>209803</v>
      </c>
      <c r="I35" s="25">
        <v>6857</v>
      </c>
      <c r="K35" s="25">
        <v>9249</v>
      </c>
    </row>
    <row r="36" spans="2:11" ht="22.5" customHeight="1">
      <c r="B36" s="9" t="s">
        <v>123</v>
      </c>
      <c r="C36" s="7" t="s">
        <v>124</v>
      </c>
      <c r="D36" s="7"/>
      <c r="E36" s="25">
        <v>404016</v>
      </c>
      <c r="G36" s="25">
        <v>277586</v>
      </c>
      <c r="I36" s="25">
        <v>62238</v>
      </c>
      <c r="K36" s="25">
        <v>45408</v>
      </c>
    </row>
    <row r="37" spans="2:11" ht="22.5" customHeight="1">
      <c r="B37" s="9" t="s">
        <v>193</v>
      </c>
      <c r="C37" s="9"/>
      <c r="E37" s="9"/>
      <c r="F37" s="9"/>
      <c r="G37" s="9"/>
      <c r="H37" s="9"/>
      <c r="I37" s="9"/>
      <c r="J37" s="9"/>
      <c r="K37" s="9"/>
    </row>
    <row r="38" spans="2:11" ht="21" customHeight="1">
      <c r="B38" s="9" t="s">
        <v>194</v>
      </c>
      <c r="C38" s="7" t="s">
        <v>105</v>
      </c>
      <c r="D38" s="7"/>
      <c r="E38" s="25">
        <v>0</v>
      </c>
      <c r="G38" s="25">
        <v>0</v>
      </c>
      <c r="I38" s="25">
        <v>0</v>
      </c>
      <c r="K38" s="25">
        <v>0</v>
      </c>
    </row>
    <row r="39" spans="2:11" ht="22.5" customHeight="1">
      <c r="B39" s="9" t="s">
        <v>125</v>
      </c>
      <c r="C39" s="7"/>
      <c r="D39" s="7"/>
      <c r="E39" s="25"/>
      <c r="G39" s="25"/>
      <c r="I39" s="25"/>
      <c r="K39" s="25"/>
    </row>
    <row r="40" spans="2:11" ht="24" customHeight="1">
      <c r="B40" s="9" t="s">
        <v>107</v>
      </c>
      <c r="C40" s="7"/>
      <c r="D40" s="7"/>
      <c r="E40" s="25">
        <v>3000</v>
      </c>
      <c r="G40" s="25">
        <v>0</v>
      </c>
      <c r="I40" s="25">
        <v>25629</v>
      </c>
      <c r="K40" s="25">
        <v>0</v>
      </c>
    </row>
    <row r="41" spans="2:11" ht="22.5" customHeight="1">
      <c r="B41" s="9" t="s">
        <v>126</v>
      </c>
      <c r="C41" s="7">
        <v>35</v>
      </c>
      <c r="D41" s="7"/>
      <c r="E41" s="25">
        <v>52350</v>
      </c>
      <c r="G41" s="25">
        <v>25068</v>
      </c>
      <c r="I41" s="25">
        <v>78908</v>
      </c>
      <c r="K41" s="25">
        <v>31900</v>
      </c>
    </row>
    <row r="42" spans="2:11" ht="22.5" customHeight="1">
      <c r="B42" s="1" t="s">
        <v>127</v>
      </c>
      <c r="C42" s="7"/>
      <c r="D42" s="7"/>
      <c r="E42" s="26">
        <f>SUM(E30:E41)</f>
        <v>3075447</v>
      </c>
      <c r="F42" s="10"/>
      <c r="G42" s="26">
        <f>SUM(G30:G41)</f>
        <v>2404102</v>
      </c>
      <c r="H42" s="10"/>
      <c r="I42" s="26">
        <f>SUM(I30:I41)</f>
        <v>327732</v>
      </c>
      <c r="J42" s="10"/>
      <c r="K42" s="26">
        <f>SUM(K30:K41)</f>
        <v>222339</v>
      </c>
    </row>
    <row r="43" spans="2:11" ht="17.25" customHeight="1">
      <c r="C43" s="7"/>
      <c r="D43" s="7"/>
      <c r="E43" s="24"/>
      <c r="F43" s="24"/>
      <c r="G43" s="24"/>
      <c r="H43" s="24"/>
      <c r="I43" s="24"/>
      <c r="J43" s="24"/>
      <c r="K43" s="24"/>
    </row>
    <row r="44" spans="2:11" ht="24" customHeight="1">
      <c r="B44" s="9" t="s">
        <v>128</v>
      </c>
      <c r="C44" s="9"/>
      <c r="E44" s="9"/>
      <c r="F44" s="9"/>
      <c r="G44" s="9"/>
      <c r="H44" s="9"/>
      <c r="I44" s="9"/>
      <c r="J44" s="9"/>
      <c r="K44" s="9"/>
    </row>
    <row r="45" spans="2:11" ht="21.75" customHeight="1">
      <c r="B45" s="9" t="s">
        <v>129</v>
      </c>
      <c r="C45" s="7">
        <v>10</v>
      </c>
      <c r="D45" s="7"/>
      <c r="E45" s="27">
        <v>13575</v>
      </c>
      <c r="G45" s="27">
        <v>20468</v>
      </c>
      <c r="H45" s="131"/>
      <c r="I45" s="27">
        <v>0</v>
      </c>
      <c r="J45" s="131"/>
      <c r="K45" s="27">
        <v>0</v>
      </c>
    </row>
    <row r="46" spans="2:11" ht="9" customHeight="1">
      <c r="C46" s="7"/>
      <c r="D46" s="7"/>
      <c r="E46" s="25"/>
      <c r="G46" s="25"/>
      <c r="I46" s="25"/>
      <c r="K46" s="25"/>
    </row>
    <row r="47" spans="2:11" ht="22.5" customHeight="1">
      <c r="B47" s="1" t="s">
        <v>130</v>
      </c>
      <c r="C47" s="7"/>
      <c r="D47" s="7"/>
      <c r="E47" s="28">
        <f>E27-E42+E45</f>
        <v>538050</v>
      </c>
      <c r="F47" s="29"/>
      <c r="G47" s="28">
        <f>G27-G42+G45</f>
        <v>402731</v>
      </c>
      <c r="H47" s="29"/>
      <c r="I47" s="28">
        <f>I27-I42+I45</f>
        <v>394051</v>
      </c>
      <c r="J47" s="29"/>
      <c r="K47" s="28">
        <f>K27-K42+K45</f>
        <v>101862</v>
      </c>
    </row>
    <row r="48" spans="2:11" ht="23.25" customHeight="1">
      <c r="B48" s="9" t="s">
        <v>131</v>
      </c>
      <c r="C48" s="7">
        <v>36</v>
      </c>
      <c r="D48" s="7"/>
      <c r="E48" s="25">
        <v>-53178</v>
      </c>
      <c r="G48" s="25">
        <v>-28698</v>
      </c>
      <c r="I48" s="25">
        <v>-43487</v>
      </c>
      <c r="K48" s="25">
        <v>41533</v>
      </c>
    </row>
    <row r="49" spans="2:11" ht="26.4">
      <c r="B49" s="1" t="s">
        <v>195</v>
      </c>
      <c r="C49" s="7"/>
      <c r="D49" s="7"/>
      <c r="E49" s="30">
        <f>E47+E48</f>
        <v>484872</v>
      </c>
      <c r="F49" s="29"/>
      <c r="G49" s="30">
        <f>G47+G48</f>
        <v>374033</v>
      </c>
      <c r="H49" s="29"/>
      <c r="I49" s="30">
        <f>I47+I48</f>
        <v>350564</v>
      </c>
      <c r="J49" s="29"/>
      <c r="K49" s="30">
        <f>K47+K48</f>
        <v>143395</v>
      </c>
    </row>
    <row r="50" spans="2:11" ht="26.4">
      <c r="B50" s="1"/>
      <c r="C50" s="7"/>
      <c r="D50" s="7"/>
      <c r="E50" s="41"/>
      <c r="F50" s="29"/>
      <c r="G50" s="41"/>
      <c r="H50" s="29"/>
      <c r="I50" s="41"/>
      <c r="J50" s="29"/>
      <c r="K50" s="41"/>
    </row>
    <row r="51" spans="2:11" ht="26.4">
      <c r="B51" s="1" t="s">
        <v>0</v>
      </c>
    </row>
    <row r="52" spans="2:11" ht="26.4">
      <c r="B52" s="31" t="s">
        <v>86</v>
      </c>
      <c r="C52" s="32"/>
      <c r="D52" s="33"/>
      <c r="E52" s="25"/>
      <c r="F52" s="25"/>
      <c r="G52" s="25"/>
      <c r="H52" s="25"/>
      <c r="I52" s="25"/>
      <c r="J52" s="25"/>
      <c r="K52" s="25"/>
    </row>
    <row r="53" spans="2:11" ht="26.4">
      <c r="B53" s="4"/>
    </row>
    <row r="54" spans="2:11" ht="26.4">
      <c r="B54" s="4"/>
      <c r="E54" s="216" t="s">
        <v>2</v>
      </c>
      <c r="F54" s="216"/>
      <c r="G54" s="216"/>
      <c r="J54" s="203" t="s">
        <v>3</v>
      </c>
    </row>
    <row r="55" spans="2:11" ht="26.4">
      <c r="B55" s="4"/>
      <c r="E55" s="19" t="s">
        <v>191</v>
      </c>
      <c r="F55" s="18"/>
      <c r="G55" s="19" t="s">
        <v>191</v>
      </c>
      <c r="I55" s="19" t="s">
        <v>191</v>
      </c>
      <c r="J55" s="18"/>
      <c r="K55" s="19" t="s">
        <v>191</v>
      </c>
    </row>
    <row r="56" spans="2:11" ht="26.4">
      <c r="B56" s="4"/>
      <c r="E56" s="19" t="s">
        <v>192</v>
      </c>
      <c r="F56" s="20"/>
      <c r="G56" s="19" t="s">
        <v>192</v>
      </c>
      <c r="I56" s="19" t="s">
        <v>192</v>
      </c>
      <c r="J56" s="20"/>
      <c r="K56" s="19" t="s">
        <v>192</v>
      </c>
    </row>
    <row r="57" spans="2:11" ht="26.4">
      <c r="B57" s="4"/>
      <c r="E57" s="20" t="s">
        <v>93</v>
      </c>
      <c r="F57" s="20"/>
      <c r="G57" s="20" t="s">
        <v>93</v>
      </c>
      <c r="I57" s="20" t="s">
        <v>93</v>
      </c>
      <c r="J57" s="20"/>
      <c r="K57" s="20" t="s">
        <v>93</v>
      </c>
    </row>
    <row r="58" spans="2:11" ht="26.4">
      <c r="B58" s="1"/>
      <c r="C58" s="9"/>
      <c r="D58" s="7"/>
      <c r="E58" s="19" t="s">
        <v>4</v>
      </c>
      <c r="G58" s="19" t="s">
        <v>4</v>
      </c>
      <c r="I58" s="19" t="s">
        <v>4</v>
      </c>
      <c r="K58" s="19" t="s">
        <v>4</v>
      </c>
    </row>
    <row r="59" spans="2:11">
      <c r="C59" s="7" t="s">
        <v>7</v>
      </c>
      <c r="E59" s="6" t="s">
        <v>8</v>
      </c>
      <c r="F59" s="6"/>
      <c r="G59" s="6" t="s">
        <v>9</v>
      </c>
      <c r="H59" s="6"/>
      <c r="I59" s="6" t="s">
        <v>8</v>
      </c>
      <c r="J59" s="6"/>
      <c r="K59" s="6" t="s">
        <v>9</v>
      </c>
    </row>
    <row r="60" spans="2:11">
      <c r="C60" s="7"/>
      <c r="E60" s="21"/>
      <c r="F60" s="21"/>
      <c r="G60" s="21"/>
      <c r="H60" s="22" t="s">
        <v>10</v>
      </c>
      <c r="I60" s="21"/>
      <c r="J60" s="21"/>
      <c r="K60" s="21"/>
    </row>
    <row r="61" spans="2:11" ht="26.4">
      <c r="B61" s="1" t="s">
        <v>133</v>
      </c>
      <c r="C61" s="7"/>
      <c r="D61" s="7"/>
      <c r="E61" s="11"/>
      <c r="F61" s="10"/>
      <c r="G61" s="11"/>
      <c r="H61" s="10"/>
      <c r="I61" s="11"/>
      <c r="J61" s="10"/>
      <c r="K61" s="11"/>
    </row>
    <row r="62" spans="2:11" ht="26.4">
      <c r="B62" s="8" t="s">
        <v>134</v>
      </c>
      <c r="C62" s="7"/>
      <c r="D62" s="7"/>
      <c r="E62" s="11"/>
      <c r="F62" s="10"/>
      <c r="G62" s="11"/>
      <c r="H62" s="10"/>
      <c r="I62" s="11"/>
      <c r="J62" s="10"/>
      <c r="K62" s="11"/>
    </row>
    <row r="63" spans="2:11" ht="26.4">
      <c r="B63" s="9" t="s">
        <v>135</v>
      </c>
      <c r="C63" s="7"/>
      <c r="D63" s="7"/>
      <c r="E63" s="11"/>
      <c r="F63" s="10"/>
      <c r="G63" s="11"/>
      <c r="H63" s="10"/>
      <c r="I63" s="11"/>
      <c r="J63" s="10"/>
      <c r="K63" s="11"/>
    </row>
    <row r="64" spans="2:11">
      <c r="B64" s="9" t="s">
        <v>136</v>
      </c>
      <c r="C64" s="9"/>
      <c r="E64" s="9"/>
      <c r="F64" s="9"/>
      <c r="G64" s="9"/>
      <c r="H64" s="9"/>
      <c r="I64" s="9"/>
      <c r="J64" s="9"/>
      <c r="K64" s="9"/>
    </row>
    <row r="65" spans="2:11" ht="26.4">
      <c r="B65" s="9" t="s">
        <v>137</v>
      </c>
      <c r="C65" s="7">
        <v>24</v>
      </c>
      <c r="D65" s="7"/>
      <c r="E65" s="27">
        <v>-2120</v>
      </c>
      <c r="F65" s="10"/>
      <c r="G65" s="27">
        <v>0</v>
      </c>
      <c r="H65" s="10"/>
      <c r="I65" s="132">
        <v>1467</v>
      </c>
      <c r="J65" s="10"/>
      <c r="K65" s="132">
        <v>0</v>
      </c>
    </row>
    <row r="66" spans="2:11" ht="26.4">
      <c r="B66" s="1" t="s">
        <v>138</v>
      </c>
      <c r="C66" s="15"/>
      <c r="D66" s="15"/>
      <c r="E66" s="34">
        <f>SUM(E65)</f>
        <v>-2120</v>
      </c>
      <c r="F66" s="10"/>
      <c r="G66" s="34">
        <f>SUM(G65)</f>
        <v>0</v>
      </c>
      <c r="H66" s="10"/>
      <c r="I66" s="34">
        <f>SUM(I65)</f>
        <v>1467</v>
      </c>
      <c r="J66" s="35"/>
      <c r="K66" s="34">
        <f>SUM(K65)</f>
        <v>0</v>
      </c>
    </row>
    <row r="67" spans="2:11" ht="26.4">
      <c r="C67" s="7"/>
      <c r="D67" s="7"/>
      <c r="E67" s="11"/>
      <c r="F67" s="10"/>
      <c r="G67" s="11"/>
      <c r="H67" s="10"/>
      <c r="I67" s="11"/>
      <c r="J67" s="10"/>
      <c r="K67" s="11"/>
    </row>
    <row r="68" spans="2:11" ht="27" thickBot="1">
      <c r="B68" s="1" t="s">
        <v>139</v>
      </c>
      <c r="C68" s="7"/>
      <c r="D68" s="7"/>
      <c r="E68" s="36">
        <f>E49+E66</f>
        <v>482752</v>
      </c>
      <c r="F68" s="37"/>
      <c r="G68" s="36">
        <f>G49+G66</f>
        <v>374033</v>
      </c>
      <c r="H68" s="37"/>
      <c r="I68" s="36">
        <f>I49+I66</f>
        <v>352031</v>
      </c>
      <c r="J68" s="37"/>
      <c r="K68" s="36">
        <f>K49+K66</f>
        <v>143395</v>
      </c>
    </row>
    <row r="69" spans="2:11" ht="27" thickTop="1">
      <c r="B69" s="1"/>
      <c r="C69" s="7"/>
      <c r="D69" s="7"/>
      <c r="E69" s="16"/>
      <c r="F69" s="37"/>
      <c r="G69" s="16"/>
      <c r="H69" s="37"/>
      <c r="I69" s="16"/>
      <c r="J69" s="37"/>
      <c r="K69" s="16"/>
    </row>
    <row r="70" spans="2:11" ht="26.4">
      <c r="B70" s="4" t="s">
        <v>140</v>
      </c>
      <c r="C70" s="7"/>
      <c r="D70" s="7"/>
      <c r="E70" s="10"/>
      <c r="F70" s="10"/>
      <c r="G70" s="10"/>
      <c r="H70" s="10"/>
      <c r="I70" s="10"/>
      <c r="J70" s="10"/>
      <c r="K70" s="10"/>
    </row>
    <row r="71" spans="2:11" ht="26.4">
      <c r="B71" s="38" t="s">
        <v>141</v>
      </c>
      <c r="C71" s="7"/>
      <c r="D71" s="7"/>
      <c r="E71" s="24">
        <v>487102</v>
      </c>
      <c r="F71" s="24"/>
      <c r="G71" s="24">
        <v>376709</v>
      </c>
      <c r="H71" s="37"/>
      <c r="I71" s="24">
        <v>350563</v>
      </c>
      <c r="K71" s="24">
        <v>143395</v>
      </c>
    </row>
    <row r="72" spans="2:11">
      <c r="B72" s="38" t="s">
        <v>142</v>
      </c>
      <c r="C72" s="7"/>
      <c r="D72" s="7"/>
      <c r="E72" s="39">
        <v>-2229</v>
      </c>
      <c r="G72" s="39">
        <v>-2676</v>
      </c>
      <c r="I72" s="27">
        <v>0</v>
      </c>
      <c r="K72" s="27">
        <v>0</v>
      </c>
    </row>
    <row r="73" spans="2:11" ht="27" thickBot="1">
      <c r="B73" s="4" t="s">
        <v>195</v>
      </c>
      <c r="C73" s="7"/>
      <c r="D73" s="7"/>
      <c r="E73" s="40">
        <f>SUM(E71:E72)</f>
        <v>484873</v>
      </c>
      <c r="F73" s="41"/>
      <c r="G73" s="40">
        <f>SUM(G71:G72)</f>
        <v>374033</v>
      </c>
      <c r="H73" s="41"/>
      <c r="I73" s="40">
        <f>SUM(I71:I72)</f>
        <v>350563</v>
      </c>
      <c r="J73" s="41"/>
      <c r="K73" s="40">
        <f>SUM(K71:K72)</f>
        <v>143395</v>
      </c>
    </row>
    <row r="74" spans="2:11" ht="27" thickTop="1">
      <c r="B74" s="4"/>
      <c r="C74" s="7"/>
      <c r="D74" s="7"/>
      <c r="E74" s="11"/>
      <c r="F74" s="11"/>
      <c r="G74" s="11"/>
      <c r="H74" s="11"/>
      <c r="I74" s="11"/>
      <c r="J74" s="42"/>
      <c r="K74" s="11"/>
    </row>
    <row r="75" spans="2:11" ht="26.4">
      <c r="B75" s="4" t="s">
        <v>143</v>
      </c>
      <c r="C75" s="7"/>
      <c r="D75" s="7"/>
      <c r="E75" s="11"/>
      <c r="F75" s="11"/>
      <c r="G75" s="11"/>
      <c r="H75" s="11"/>
      <c r="I75" s="11"/>
      <c r="J75" s="42"/>
      <c r="K75" s="11"/>
    </row>
    <row r="76" spans="2:11">
      <c r="B76" s="38" t="s">
        <v>141</v>
      </c>
      <c r="C76" s="7"/>
      <c r="D76" s="7"/>
      <c r="E76" s="43">
        <v>484751</v>
      </c>
      <c r="F76" s="25"/>
      <c r="G76" s="43">
        <v>376709</v>
      </c>
      <c r="H76" s="25"/>
      <c r="I76" s="130">
        <v>352032</v>
      </c>
      <c r="J76" s="44"/>
      <c r="K76" s="43">
        <v>143395</v>
      </c>
    </row>
    <row r="77" spans="2:11">
      <c r="B77" s="38" t="s">
        <v>142</v>
      </c>
      <c r="C77" s="7"/>
      <c r="D77" s="7"/>
      <c r="E77" s="39">
        <v>-1999</v>
      </c>
      <c r="F77" s="25"/>
      <c r="G77" s="39">
        <v>-2676</v>
      </c>
      <c r="H77" s="25"/>
      <c r="I77" s="25">
        <v>0</v>
      </c>
      <c r="J77" s="44"/>
      <c r="K77" s="25">
        <v>0</v>
      </c>
    </row>
    <row r="78" spans="2:11" ht="27" thickBot="1">
      <c r="B78" s="4" t="s">
        <v>196</v>
      </c>
      <c r="C78" s="7"/>
      <c r="D78" s="7"/>
      <c r="E78" s="40">
        <f>SUM(E76:E77)</f>
        <v>482752</v>
      </c>
      <c r="F78" s="41"/>
      <c r="G78" s="40">
        <f>SUM(G76:G77)</f>
        <v>374033</v>
      </c>
      <c r="H78" s="41"/>
      <c r="I78" s="40">
        <f>SUM(I76:I77)</f>
        <v>352032</v>
      </c>
      <c r="J78" s="41"/>
      <c r="K78" s="40">
        <f>SUM(K76:K77)</f>
        <v>143395</v>
      </c>
    </row>
    <row r="79" spans="2:11" ht="26.4" thickTop="1"/>
    <row r="80" spans="2:11" ht="26.4">
      <c r="B80" s="4" t="s">
        <v>144</v>
      </c>
      <c r="C80" s="7">
        <v>37</v>
      </c>
      <c r="D80" s="7"/>
    </row>
    <row r="81" spans="2:11" ht="27" thickBot="1">
      <c r="B81" s="38" t="s">
        <v>145</v>
      </c>
      <c r="C81" s="7"/>
      <c r="D81" s="7"/>
      <c r="E81" s="45">
        <v>0.21201476262583835</v>
      </c>
      <c r="F81" s="46"/>
      <c r="G81" s="45">
        <v>0.16396555938630444</v>
      </c>
      <c r="H81" s="46"/>
      <c r="I81" s="45">
        <v>0.15258515223781072</v>
      </c>
      <c r="J81" s="46"/>
      <c r="K81" s="45">
        <v>6.2413679096022572E-2</v>
      </c>
    </row>
    <row r="82" spans="2:11" ht="27.6" thickTop="1" thickBot="1">
      <c r="B82" s="38" t="s">
        <v>146</v>
      </c>
      <c r="C82" s="7"/>
      <c r="D82" s="7"/>
      <c r="E82" s="45">
        <v>0.21201476262583835</v>
      </c>
      <c r="F82" s="47"/>
      <c r="G82" s="45">
        <v>0.16396555938630444</v>
      </c>
      <c r="H82" s="47"/>
      <c r="I82" s="45">
        <v>0.15258515223781072</v>
      </c>
      <c r="J82" s="47"/>
      <c r="K82" s="45">
        <v>6.2413679096022572E-2</v>
      </c>
    </row>
    <row r="83" spans="2:11" ht="27" thickTop="1">
      <c r="B83" s="38"/>
      <c r="C83" s="7"/>
      <c r="D83" s="7"/>
      <c r="E83" s="48"/>
      <c r="F83" s="49"/>
      <c r="G83" s="49"/>
      <c r="H83" s="49"/>
      <c r="I83" s="48"/>
      <c r="J83" s="49"/>
      <c r="K83" s="49"/>
    </row>
    <row r="84" spans="2:11" ht="26.4">
      <c r="B84" s="38"/>
      <c r="C84" s="7"/>
      <c r="D84" s="7"/>
      <c r="E84" s="49"/>
      <c r="F84" s="49"/>
      <c r="G84" s="49"/>
      <c r="H84" s="49"/>
      <c r="I84" s="49"/>
      <c r="J84" s="49"/>
      <c r="K84" s="49"/>
    </row>
    <row r="85" spans="2:11" ht="26.4">
      <c r="B85" s="4" t="s">
        <v>197</v>
      </c>
      <c r="C85" s="9"/>
      <c r="E85" s="9"/>
      <c r="F85" s="9"/>
      <c r="G85" s="9"/>
      <c r="H85" s="9"/>
      <c r="I85" s="9"/>
      <c r="J85" s="9"/>
      <c r="K85" s="9"/>
    </row>
    <row r="86" spans="2:11">
      <c r="D86" s="17"/>
      <c r="E86" s="133"/>
      <c r="F86" s="133"/>
      <c r="G86" s="133"/>
      <c r="H86" s="133"/>
      <c r="I86" s="133"/>
      <c r="J86" s="133"/>
      <c r="K86" s="133"/>
    </row>
    <row r="87" spans="2:11">
      <c r="D87" s="17"/>
    </row>
    <row r="88" spans="2:11">
      <c r="D88" s="17"/>
    </row>
    <row r="89" spans="2:11">
      <c r="D89" s="17"/>
    </row>
    <row r="90" spans="2:11">
      <c r="D90" s="17"/>
    </row>
    <row r="91" spans="2:11">
      <c r="D91" s="17"/>
    </row>
    <row r="92" spans="2:11">
      <c r="D92" s="17"/>
    </row>
    <row r="93" spans="2:11">
      <c r="D93" s="17"/>
    </row>
    <row r="94" spans="2:11">
      <c r="D94" s="17"/>
    </row>
    <row r="95" spans="2:11">
      <c r="D95" s="17"/>
    </row>
    <row r="96" spans="2:11">
      <c r="D96" s="17"/>
    </row>
    <row r="97" spans="4:4">
      <c r="D97" s="17"/>
    </row>
    <row r="98" spans="4:4">
      <c r="D98" s="17"/>
    </row>
    <row r="99" spans="4:4">
      <c r="D99" s="17"/>
    </row>
    <row r="100" spans="4:4">
      <c r="D100" s="17"/>
    </row>
    <row r="101" spans="4:4">
      <c r="D101" s="17"/>
    </row>
    <row r="102" spans="4:4">
      <c r="D102" s="17"/>
    </row>
    <row r="103" spans="4:4">
      <c r="D103" s="17"/>
    </row>
    <row r="104" spans="4:4">
      <c r="D104" s="17"/>
    </row>
    <row r="105" spans="4:4">
      <c r="D105" s="17"/>
    </row>
    <row r="106" spans="4:4">
      <c r="D106" s="17"/>
    </row>
    <row r="107" spans="4:4">
      <c r="D107" s="17"/>
    </row>
    <row r="108" spans="4:4">
      <c r="D108" s="17"/>
    </row>
    <row r="109" spans="4:4">
      <c r="D109" s="17"/>
    </row>
    <row r="110" spans="4:4">
      <c r="D110" s="17"/>
    </row>
    <row r="111" spans="4:4">
      <c r="D111" s="17"/>
    </row>
    <row r="112" spans="4:4">
      <c r="D112" s="17"/>
    </row>
    <row r="113" spans="4:4">
      <c r="D113" s="17"/>
    </row>
    <row r="114" spans="4:4">
      <c r="D114" s="17"/>
    </row>
    <row r="115" spans="4:4">
      <c r="D115" s="17"/>
    </row>
    <row r="116" spans="4:4">
      <c r="D116" s="17"/>
    </row>
    <row r="117" spans="4:4">
      <c r="D117" s="17"/>
    </row>
    <row r="118" spans="4:4">
      <c r="D118" s="17"/>
    </row>
    <row r="119" spans="4:4">
      <c r="D119" s="17"/>
    </row>
    <row r="120" spans="4:4">
      <c r="D120" s="17"/>
    </row>
    <row r="121" spans="4:4">
      <c r="D121" s="17"/>
    </row>
    <row r="122" spans="4:4">
      <c r="D122" s="17"/>
    </row>
    <row r="123" spans="4:4">
      <c r="D123" s="17"/>
    </row>
    <row r="124" spans="4:4">
      <c r="D124" s="17"/>
    </row>
    <row r="125" spans="4:4">
      <c r="D125" s="17"/>
    </row>
    <row r="126" spans="4:4">
      <c r="D126" s="17"/>
    </row>
    <row r="127" spans="4:4">
      <c r="D127" s="17"/>
    </row>
    <row r="128" spans="4:4">
      <c r="D128" s="17"/>
    </row>
    <row r="129" spans="4:4">
      <c r="D129" s="17"/>
    </row>
    <row r="130" spans="4:4">
      <c r="D130" s="17"/>
    </row>
    <row r="131" spans="4:4">
      <c r="D131" s="17"/>
    </row>
    <row r="132" spans="4:4">
      <c r="D132" s="17"/>
    </row>
    <row r="133" spans="4:4">
      <c r="D133" s="17"/>
    </row>
    <row r="134" spans="4:4">
      <c r="D134" s="17"/>
    </row>
    <row r="135" spans="4:4">
      <c r="D135" s="17"/>
    </row>
    <row r="136" spans="4:4">
      <c r="D136" s="17"/>
    </row>
    <row r="137" spans="4:4">
      <c r="D137" s="17"/>
    </row>
  </sheetData>
  <mergeCells count="1">
    <mergeCell ref="E54:G54"/>
  </mergeCells>
  <pageMargins left="0.7" right="0.7" top="0.75" bottom="0.75" header="0.3" footer="0.3"/>
  <pageSetup paperSize="9" scale="68" firstPageNumber="20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New,Regular"&amp;14&amp;P</oddFooter>
  </headerFooter>
  <rowBreaks count="1" manualBreakCount="1">
    <brk id="50" min="1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35"/>
  <sheetViews>
    <sheetView view="pageBreakPreview" topLeftCell="A37" zoomScale="60" zoomScaleNormal="100" workbookViewId="0">
      <selection activeCell="B98" sqref="B98"/>
    </sheetView>
  </sheetViews>
  <sheetFormatPr defaultColWidth="9.109375" defaultRowHeight="25.8"/>
  <cols>
    <col min="1" max="1" width="9.109375" style="134"/>
    <col min="2" max="2" width="47.6640625" style="9" customWidth="1"/>
    <col min="3" max="3" width="8.88671875" style="2"/>
    <col min="4" max="4" width="1.6640625" style="9" customWidth="1"/>
    <col min="5" max="5" width="16.109375" style="17" customWidth="1"/>
    <col min="6" max="6" width="1.109375" style="17" customWidth="1"/>
    <col min="7" max="7" width="16.33203125" style="17" customWidth="1"/>
    <col min="8" max="8" width="1.6640625" style="17" customWidth="1"/>
    <col min="9" max="9" width="16.6640625" style="17" customWidth="1"/>
    <col min="10" max="10" width="1.6640625" style="17" customWidth="1"/>
    <col min="11" max="11" width="16.109375" style="17" customWidth="1"/>
    <col min="12" max="16384" width="9.109375" style="134"/>
  </cols>
  <sheetData>
    <row r="1" spans="2:11" ht="26.4">
      <c r="B1" s="1" t="s">
        <v>0</v>
      </c>
    </row>
    <row r="2" spans="2:11" ht="26.4">
      <c r="B2" s="4" t="s">
        <v>86</v>
      </c>
    </row>
    <row r="3" spans="2:11" ht="6" customHeight="1">
      <c r="B3" s="4"/>
    </row>
    <row r="4" spans="2:11" ht="22.5" customHeight="1">
      <c r="B4" s="1"/>
      <c r="F4" s="203" t="s">
        <v>2</v>
      </c>
      <c r="J4" s="203" t="s">
        <v>3</v>
      </c>
    </row>
    <row r="5" spans="2:11" ht="21" customHeight="1">
      <c r="B5" s="1"/>
      <c r="E5" s="19" t="s">
        <v>191</v>
      </c>
      <c r="F5" s="18"/>
      <c r="G5" s="19" t="s">
        <v>191</v>
      </c>
      <c r="I5" s="19" t="s">
        <v>191</v>
      </c>
      <c r="J5" s="18"/>
      <c r="K5" s="19" t="s">
        <v>191</v>
      </c>
    </row>
    <row r="6" spans="2:11" ht="22.5" customHeight="1">
      <c r="B6" s="1"/>
      <c r="E6" s="19" t="s">
        <v>198</v>
      </c>
      <c r="F6" s="20"/>
      <c r="G6" s="19" t="s">
        <v>198</v>
      </c>
      <c r="I6" s="19" t="s">
        <v>198</v>
      </c>
      <c r="J6" s="20"/>
      <c r="K6" s="19" t="s">
        <v>198</v>
      </c>
    </row>
    <row r="7" spans="2:11" ht="22.5" customHeight="1">
      <c r="B7" s="1"/>
      <c r="E7" s="20" t="s">
        <v>93</v>
      </c>
      <c r="F7" s="20"/>
      <c r="G7" s="20" t="s">
        <v>93</v>
      </c>
      <c r="I7" s="20" t="s">
        <v>93</v>
      </c>
      <c r="J7" s="20"/>
      <c r="K7" s="20" t="s">
        <v>93</v>
      </c>
    </row>
    <row r="8" spans="2:11" ht="21.75" customHeight="1">
      <c r="B8" s="5"/>
      <c r="C8" s="9"/>
      <c r="D8" s="7"/>
      <c r="E8" s="19" t="s">
        <v>4</v>
      </c>
      <c r="G8" s="19" t="s">
        <v>4</v>
      </c>
      <c r="I8" s="19" t="s">
        <v>4</v>
      </c>
      <c r="K8" s="19" t="s">
        <v>4</v>
      </c>
    </row>
    <row r="9" spans="2:11" ht="20.25" customHeight="1">
      <c r="C9" s="7" t="s">
        <v>7</v>
      </c>
      <c r="E9" s="6" t="s">
        <v>8</v>
      </c>
      <c r="F9" s="6"/>
      <c r="G9" s="6" t="s">
        <v>9</v>
      </c>
      <c r="H9" s="6"/>
      <c r="I9" s="6" t="s">
        <v>8</v>
      </c>
      <c r="J9" s="6"/>
      <c r="K9" s="6" t="s">
        <v>9</v>
      </c>
    </row>
    <row r="10" spans="2:11" ht="22.5" customHeight="1">
      <c r="C10" s="7"/>
      <c r="E10" s="21"/>
      <c r="F10" s="21"/>
      <c r="G10" s="21"/>
      <c r="H10" s="22" t="s">
        <v>10</v>
      </c>
      <c r="I10" s="21"/>
      <c r="J10" s="21"/>
      <c r="K10" s="21"/>
    </row>
    <row r="11" spans="2:11" ht="23.25" customHeight="1">
      <c r="B11" s="1" t="s">
        <v>94</v>
      </c>
      <c r="C11" s="7"/>
      <c r="E11" s="23"/>
      <c r="F11" s="21"/>
      <c r="G11" s="23"/>
      <c r="H11" s="22"/>
      <c r="I11" s="23"/>
      <c r="J11" s="21"/>
      <c r="K11" s="23"/>
    </row>
    <row r="12" spans="2:11" ht="22.5" customHeight="1">
      <c r="B12" s="8" t="s">
        <v>95</v>
      </c>
      <c r="C12" s="7"/>
      <c r="D12" s="7"/>
      <c r="E12" s="24"/>
      <c r="F12" s="24"/>
      <c r="G12" s="24"/>
      <c r="H12" s="24"/>
      <c r="I12" s="24"/>
      <c r="J12" s="24"/>
      <c r="K12" s="24"/>
    </row>
    <row r="13" spans="2:11" ht="24" customHeight="1">
      <c r="B13" s="9" t="s">
        <v>96</v>
      </c>
      <c r="C13" s="7"/>
      <c r="D13" s="7"/>
      <c r="E13" s="25">
        <v>8069780</v>
      </c>
      <c r="G13" s="130">
        <v>6977663</v>
      </c>
      <c r="I13" s="25">
        <v>0</v>
      </c>
      <c r="K13" s="130">
        <v>0</v>
      </c>
    </row>
    <row r="14" spans="2:11" ht="24" customHeight="1">
      <c r="B14" s="9" t="s">
        <v>97</v>
      </c>
      <c r="C14" s="7">
        <v>4</v>
      </c>
      <c r="D14" s="7"/>
      <c r="E14" s="25">
        <v>636792</v>
      </c>
      <c r="G14" s="130">
        <v>448072</v>
      </c>
      <c r="I14" s="25">
        <v>306567</v>
      </c>
      <c r="K14" s="130">
        <v>97579</v>
      </c>
    </row>
    <row r="15" spans="2:11" ht="24" customHeight="1">
      <c r="B15" s="9" t="s">
        <v>98</v>
      </c>
      <c r="C15" s="7"/>
      <c r="D15" s="7"/>
      <c r="E15" s="25">
        <v>394448</v>
      </c>
      <c r="G15" s="130">
        <v>335416</v>
      </c>
      <c r="I15" s="25">
        <v>68082</v>
      </c>
      <c r="K15" s="130">
        <v>895</v>
      </c>
    </row>
    <row r="16" spans="2:11" ht="24.75" customHeight="1">
      <c r="B16" s="9" t="s">
        <v>99</v>
      </c>
      <c r="C16" s="7"/>
      <c r="D16" s="7"/>
      <c r="E16" s="25">
        <v>16951</v>
      </c>
      <c r="G16" s="130">
        <v>15121</v>
      </c>
      <c r="I16" s="25">
        <v>16951</v>
      </c>
      <c r="K16" s="130">
        <v>15121</v>
      </c>
    </row>
    <row r="17" spans="2:11" ht="22.5" customHeight="1">
      <c r="B17" s="9" t="s">
        <v>100</v>
      </c>
      <c r="C17" s="7">
        <v>4</v>
      </c>
      <c r="D17" s="7"/>
      <c r="E17" s="25">
        <v>79221</v>
      </c>
      <c r="G17" s="130">
        <v>50203</v>
      </c>
      <c r="I17" s="25">
        <v>297630</v>
      </c>
      <c r="K17" s="130">
        <v>264700</v>
      </c>
    </row>
    <row r="18" spans="2:11" ht="23.25" customHeight="1">
      <c r="B18" s="9" t="s">
        <v>101</v>
      </c>
      <c r="C18" s="7" t="s">
        <v>102</v>
      </c>
      <c r="D18" s="7"/>
      <c r="E18" s="25">
        <v>9797</v>
      </c>
      <c r="G18" s="130">
        <v>19605</v>
      </c>
      <c r="I18" s="25">
        <v>1136149</v>
      </c>
      <c r="K18" s="130">
        <v>443885</v>
      </c>
    </row>
    <row r="19" spans="2:11" ht="24.75" customHeight="1">
      <c r="B19" s="9" t="s">
        <v>103</v>
      </c>
      <c r="C19" s="9"/>
      <c r="D19" s="7"/>
      <c r="E19" s="9"/>
      <c r="F19" s="9"/>
      <c r="G19" s="9"/>
      <c r="H19" s="9"/>
      <c r="I19" s="9"/>
      <c r="J19" s="9"/>
      <c r="K19" s="9"/>
    </row>
    <row r="20" spans="2:11" ht="24" customHeight="1">
      <c r="B20" s="9" t="s">
        <v>104</v>
      </c>
      <c r="C20" s="7" t="s">
        <v>105</v>
      </c>
      <c r="D20" s="7"/>
      <c r="E20" s="25">
        <v>0</v>
      </c>
      <c r="G20" s="130">
        <v>0</v>
      </c>
      <c r="I20" s="25">
        <v>127824</v>
      </c>
      <c r="K20" s="130">
        <v>6800</v>
      </c>
    </row>
    <row r="21" spans="2:11" ht="27.75" customHeight="1">
      <c r="B21" s="9" t="s">
        <v>109</v>
      </c>
      <c r="C21" s="9"/>
      <c r="E21" s="9"/>
      <c r="F21" s="9"/>
      <c r="G21" s="9"/>
      <c r="H21" s="9"/>
      <c r="I21" s="9"/>
      <c r="J21" s="9"/>
      <c r="K21" s="9"/>
    </row>
    <row r="22" spans="2:11" ht="24" customHeight="1">
      <c r="B22" s="9" t="s">
        <v>110</v>
      </c>
      <c r="C22" s="7" t="s">
        <v>108</v>
      </c>
      <c r="D22" s="7"/>
      <c r="E22" s="25">
        <v>0</v>
      </c>
      <c r="G22" s="130">
        <v>0</v>
      </c>
      <c r="I22" s="25">
        <v>172164</v>
      </c>
      <c r="K22" s="130">
        <v>0</v>
      </c>
    </row>
    <row r="23" spans="2:11" ht="22.5" customHeight="1">
      <c r="B23" s="9" t="s">
        <v>111</v>
      </c>
      <c r="C23" s="7"/>
      <c r="D23" s="7"/>
      <c r="E23" s="25">
        <v>90043</v>
      </c>
      <c r="G23" s="130">
        <v>0</v>
      </c>
      <c r="I23" s="25">
        <v>82500</v>
      </c>
      <c r="K23" s="130">
        <v>0</v>
      </c>
    </row>
    <row r="24" spans="2:11" ht="24" customHeight="1">
      <c r="B24" s="9" t="s">
        <v>112</v>
      </c>
      <c r="C24" s="7"/>
      <c r="D24" s="7"/>
      <c r="E24" s="25"/>
      <c r="G24" s="25"/>
      <c r="I24" s="25"/>
      <c r="K24" s="25"/>
    </row>
    <row r="25" spans="2:11" ht="22.5" customHeight="1">
      <c r="B25" s="9" t="s">
        <v>113</v>
      </c>
      <c r="C25" s="7">
        <v>4</v>
      </c>
      <c r="D25" s="7"/>
      <c r="E25" s="25">
        <v>323</v>
      </c>
      <c r="G25" s="25">
        <v>4634</v>
      </c>
      <c r="I25" s="25">
        <v>0</v>
      </c>
      <c r="K25" s="25">
        <v>0</v>
      </c>
    </row>
    <row r="26" spans="2:11">
      <c r="B26" s="9" t="s">
        <v>114</v>
      </c>
      <c r="C26" s="7">
        <v>4</v>
      </c>
      <c r="D26" s="7"/>
      <c r="E26" s="25">
        <v>54763</v>
      </c>
      <c r="G26" s="25">
        <v>42870</v>
      </c>
      <c r="I26" s="25">
        <v>7712</v>
      </c>
      <c r="K26" s="25">
        <v>1510</v>
      </c>
    </row>
    <row r="27" spans="2:11" ht="26.4">
      <c r="B27" s="1" t="s">
        <v>115</v>
      </c>
      <c r="C27" s="7"/>
      <c r="D27" s="7"/>
      <c r="E27" s="26">
        <v>9352118</v>
      </c>
      <c r="F27" s="10"/>
      <c r="G27" s="26">
        <f>SUM(G13:G26)</f>
        <v>7893584</v>
      </c>
      <c r="H27" s="10"/>
      <c r="I27" s="26">
        <v>2215579</v>
      </c>
      <c r="J27" s="10"/>
      <c r="K27" s="26">
        <f>SUM(K13:K26)</f>
        <v>830490</v>
      </c>
    </row>
    <row r="28" spans="2:11" ht="17.25" customHeight="1">
      <c r="C28" s="7"/>
      <c r="D28" s="7"/>
      <c r="E28" s="24"/>
      <c r="F28" s="24"/>
      <c r="G28" s="24"/>
      <c r="H28" s="24"/>
      <c r="I28" s="24"/>
      <c r="J28" s="24"/>
      <c r="K28" s="24"/>
    </row>
    <row r="29" spans="2:11" ht="22.5" customHeight="1">
      <c r="B29" s="8" t="s">
        <v>116</v>
      </c>
      <c r="C29" s="7"/>
      <c r="D29" s="7"/>
      <c r="E29" s="24"/>
      <c r="F29" s="24"/>
      <c r="G29" s="24"/>
      <c r="H29" s="24"/>
      <c r="I29" s="24"/>
      <c r="J29" s="24"/>
      <c r="K29" s="24"/>
    </row>
    <row r="30" spans="2:11" ht="24" customHeight="1">
      <c r="B30" s="9" t="s">
        <v>117</v>
      </c>
      <c r="C30" s="7"/>
      <c r="D30" s="7"/>
      <c r="E30" s="25">
        <v>5519660</v>
      </c>
      <c r="G30" s="25">
        <v>4680462</v>
      </c>
      <c r="I30" s="25">
        <v>0</v>
      </c>
      <c r="K30" s="25">
        <v>0</v>
      </c>
    </row>
    <row r="31" spans="2:11" ht="24.75" customHeight="1">
      <c r="B31" s="9" t="s">
        <v>118</v>
      </c>
      <c r="C31" s="7">
        <v>4</v>
      </c>
      <c r="D31" s="7"/>
      <c r="E31" s="25">
        <v>416701</v>
      </c>
      <c r="G31" s="25">
        <v>354408</v>
      </c>
      <c r="I31" s="25">
        <v>194204</v>
      </c>
      <c r="K31" s="25">
        <v>111614</v>
      </c>
    </row>
    <row r="32" spans="2:11" ht="24.75" customHeight="1">
      <c r="B32" s="9" t="s">
        <v>266</v>
      </c>
      <c r="C32" s="7"/>
      <c r="D32" s="7"/>
      <c r="E32" s="25">
        <v>278961</v>
      </c>
      <c r="G32" s="25">
        <v>214400</v>
      </c>
      <c r="I32" s="25">
        <v>82712</v>
      </c>
      <c r="K32" s="25">
        <v>10722</v>
      </c>
    </row>
    <row r="33" spans="2:11" ht="22.5" customHeight="1">
      <c r="B33" s="9" t="s">
        <v>120</v>
      </c>
      <c r="C33" s="7"/>
      <c r="D33" s="7"/>
      <c r="E33" s="25">
        <v>8770</v>
      </c>
      <c r="G33" s="25">
        <v>9126</v>
      </c>
      <c r="I33" s="25">
        <v>8770</v>
      </c>
      <c r="K33" s="25">
        <v>9126</v>
      </c>
    </row>
    <row r="34" spans="2:11" ht="24" customHeight="1">
      <c r="B34" s="9" t="s">
        <v>100</v>
      </c>
      <c r="C34" s="7"/>
      <c r="D34" s="7"/>
      <c r="E34" s="25">
        <v>43675</v>
      </c>
      <c r="G34" s="25">
        <v>26865</v>
      </c>
      <c r="I34" s="25">
        <v>161071</v>
      </c>
      <c r="K34" s="25">
        <v>129175</v>
      </c>
    </row>
    <row r="35" spans="2:11" ht="22.5" customHeight="1">
      <c r="B35" s="9" t="s">
        <v>122</v>
      </c>
      <c r="C35" s="7">
        <v>31</v>
      </c>
      <c r="D35" s="7"/>
      <c r="E35" s="25">
        <v>669915</v>
      </c>
      <c r="G35" s="25">
        <v>594625</v>
      </c>
      <c r="I35" s="25">
        <v>9428</v>
      </c>
      <c r="K35" s="25">
        <v>16196</v>
      </c>
    </row>
    <row r="36" spans="2:11" ht="24.75" customHeight="1">
      <c r="B36" s="9" t="s">
        <v>123</v>
      </c>
      <c r="C36" s="7" t="s">
        <v>124</v>
      </c>
      <c r="D36" s="7"/>
      <c r="E36" s="25">
        <v>1016396</v>
      </c>
      <c r="G36" s="25">
        <v>864719</v>
      </c>
      <c r="I36" s="25">
        <v>150312</v>
      </c>
      <c r="K36" s="25">
        <v>146300</v>
      </c>
    </row>
    <row r="37" spans="2:11" ht="24" customHeight="1">
      <c r="B37" s="9" t="s">
        <v>125</v>
      </c>
      <c r="C37" s="9"/>
      <c r="E37" s="9"/>
      <c r="F37" s="9"/>
      <c r="G37" s="9"/>
      <c r="H37" s="9"/>
      <c r="I37" s="9"/>
      <c r="J37" s="9"/>
      <c r="K37" s="9"/>
    </row>
    <row r="38" spans="2:11" ht="24" customHeight="1">
      <c r="B38" s="9" t="s">
        <v>107</v>
      </c>
      <c r="C38" s="7" t="s">
        <v>105</v>
      </c>
      <c r="D38" s="7"/>
      <c r="E38" s="25">
        <v>8545</v>
      </c>
      <c r="G38" s="25">
        <v>0</v>
      </c>
      <c r="I38" s="25">
        <v>212382</v>
      </c>
      <c r="K38" s="25">
        <v>0</v>
      </c>
    </row>
    <row r="39" spans="2:11" ht="24.75" customHeight="1">
      <c r="B39" s="9" t="s">
        <v>126</v>
      </c>
      <c r="C39" s="7">
        <v>35</v>
      </c>
      <c r="D39" s="7"/>
      <c r="E39" s="25">
        <v>136283</v>
      </c>
      <c r="G39" s="25">
        <v>89989</v>
      </c>
      <c r="I39" s="25">
        <v>213173</v>
      </c>
      <c r="K39" s="25">
        <v>83215</v>
      </c>
    </row>
    <row r="40" spans="2:11" ht="24.75" customHeight="1">
      <c r="B40" s="1" t="s">
        <v>127</v>
      </c>
      <c r="C40" s="7"/>
      <c r="D40" s="7"/>
      <c r="E40" s="26">
        <v>8098906</v>
      </c>
      <c r="F40" s="10"/>
      <c r="G40" s="26">
        <v>6834594</v>
      </c>
      <c r="H40" s="10"/>
      <c r="I40" s="26">
        <v>1032052</v>
      </c>
      <c r="J40" s="10"/>
      <c r="K40" s="26">
        <f>SUM(K30:K39)</f>
        <v>506348</v>
      </c>
    </row>
    <row r="41" spans="2:11" ht="11.25" customHeight="1">
      <c r="C41" s="7"/>
      <c r="D41" s="7"/>
      <c r="E41" s="24"/>
      <c r="F41" s="24"/>
      <c r="G41" s="24"/>
      <c r="H41" s="24"/>
      <c r="I41" s="24"/>
      <c r="J41" s="24"/>
      <c r="K41" s="24"/>
    </row>
    <row r="42" spans="2:11" ht="24.75" customHeight="1">
      <c r="B42" s="9" t="s">
        <v>128</v>
      </c>
      <c r="C42" s="9"/>
      <c r="E42" s="9"/>
      <c r="F42" s="9"/>
      <c r="G42" s="9"/>
      <c r="H42" s="9"/>
      <c r="I42" s="9"/>
      <c r="J42" s="9"/>
      <c r="K42" s="9"/>
    </row>
    <row r="43" spans="2:11" ht="22.5" customHeight="1">
      <c r="B43" s="9" t="s">
        <v>129</v>
      </c>
      <c r="C43" s="7">
        <v>10</v>
      </c>
      <c r="D43" s="7"/>
      <c r="E43" s="27">
        <v>62079</v>
      </c>
      <c r="G43" s="27">
        <v>49783</v>
      </c>
      <c r="H43" s="131"/>
      <c r="I43" s="27">
        <v>0</v>
      </c>
      <c r="J43" s="131"/>
      <c r="K43" s="27">
        <v>0</v>
      </c>
    </row>
    <row r="44" spans="2:11">
      <c r="C44" s="7"/>
      <c r="D44" s="7"/>
      <c r="E44" s="25"/>
      <c r="G44" s="25"/>
      <c r="I44" s="25"/>
      <c r="K44" s="25"/>
    </row>
    <row r="45" spans="2:11" ht="26.4">
      <c r="B45" s="1" t="s">
        <v>130</v>
      </c>
      <c r="C45" s="7"/>
      <c r="D45" s="7"/>
      <c r="E45" s="28">
        <v>1315291</v>
      </c>
      <c r="F45" s="29"/>
      <c r="G45" s="28">
        <f>G27-G40+G43</f>
        <v>1108773</v>
      </c>
      <c r="H45" s="29"/>
      <c r="I45" s="28">
        <v>1183527</v>
      </c>
      <c r="J45" s="29"/>
      <c r="K45" s="28">
        <f>K27-K40+K43</f>
        <v>324142</v>
      </c>
    </row>
    <row r="46" spans="2:11">
      <c r="B46" s="9" t="s">
        <v>131</v>
      </c>
      <c r="C46" s="7">
        <v>36</v>
      </c>
      <c r="D46" s="7"/>
      <c r="E46" s="25">
        <v>-236353</v>
      </c>
      <c r="G46" s="25">
        <v>-178522</v>
      </c>
      <c r="I46" s="25">
        <v>-111085</v>
      </c>
      <c r="K46" s="25">
        <v>13606</v>
      </c>
    </row>
    <row r="47" spans="2:11" ht="26.4">
      <c r="B47" s="1" t="s">
        <v>132</v>
      </c>
      <c r="C47" s="7"/>
      <c r="D47" s="7"/>
      <c r="E47" s="30">
        <v>1078938</v>
      </c>
      <c r="F47" s="29"/>
      <c r="G47" s="30">
        <f>G45+G46</f>
        <v>930251</v>
      </c>
      <c r="H47" s="29"/>
      <c r="I47" s="30">
        <v>1072442</v>
      </c>
      <c r="J47" s="29"/>
      <c r="K47" s="30">
        <f>K45+K46</f>
        <v>337748</v>
      </c>
    </row>
    <row r="48" spans="2:11" ht="26.4">
      <c r="B48" s="1"/>
      <c r="C48" s="7"/>
      <c r="D48" s="7"/>
      <c r="E48" s="41"/>
      <c r="F48" s="29"/>
      <c r="G48" s="41"/>
      <c r="H48" s="29"/>
      <c r="I48" s="41"/>
      <c r="J48" s="29"/>
      <c r="K48" s="41"/>
    </row>
    <row r="49" spans="2:11" ht="26.4">
      <c r="B49" s="1" t="s">
        <v>0</v>
      </c>
    </row>
    <row r="50" spans="2:11" ht="26.4">
      <c r="B50" s="31" t="s">
        <v>86</v>
      </c>
      <c r="C50" s="32"/>
      <c r="D50" s="33"/>
      <c r="E50" s="25"/>
      <c r="F50" s="25"/>
      <c r="G50" s="25"/>
      <c r="H50" s="25"/>
      <c r="I50" s="25"/>
      <c r="J50" s="25"/>
      <c r="K50" s="25"/>
    </row>
    <row r="51" spans="2:11" ht="26.4">
      <c r="B51" s="4"/>
    </row>
    <row r="52" spans="2:11" ht="26.4">
      <c r="B52" s="4"/>
      <c r="E52" s="216" t="s">
        <v>2</v>
      </c>
      <c r="F52" s="216"/>
      <c r="G52" s="216"/>
      <c r="J52" s="203" t="s">
        <v>3</v>
      </c>
    </row>
    <row r="53" spans="2:11" ht="26.4">
      <c r="B53" s="4"/>
      <c r="E53" s="19" t="s">
        <v>191</v>
      </c>
      <c r="F53" s="18"/>
      <c r="G53" s="19" t="s">
        <v>191</v>
      </c>
      <c r="I53" s="19" t="s">
        <v>191</v>
      </c>
      <c r="J53" s="18"/>
      <c r="K53" s="19" t="s">
        <v>191</v>
      </c>
    </row>
    <row r="54" spans="2:11" ht="26.4">
      <c r="B54" s="4"/>
      <c r="E54" s="19" t="s">
        <v>198</v>
      </c>
      <c r="F54" s="20"/>
      <c r="G54" s="19" t="s">
        <v>198</v>
      </c>
      <c r="I54" s="19" t="s">
        <v>198</v>
      </c>
      <c r="J54" s="20"/>
      <c r="K54" s="19" t="s">
        <v>198</v>
      </c>
    </row>
    <row r="55" spans="2:11" ht="26.4">
      <c r="B55" s="4"/>
      <c r="E55" s="20" t="s">
        <v>93</v>
      </c>
      <c r="F55" s="20"/>
      <c r="G55" s="20" t="s">
        <v>93</v>
      </c>
      <c r="I55" s="20" t="s">
        <v>93</v>
      </c>
      <c r="J55" s="20"/>
      <c r="K55" s="20" t="s">
        <v>93</v>
      </c>
    </row>
    <row r="56" spans="2:11" ht="26.4">
      <c r="B56" s="1"/>
      <c r="C56" s="9"/>
      <c r="D56" s="7"/>
      <c r="E56" s="19" t="s">
        <v>4</v>
      </c>
      <c r="G56" s="19" t="s">
        <v>4</v>
      </c>
      <c r="I56" s="19" t="s">
        <v>4</v>
      </c>
      <c r="K56" s="19" t="s">
        <v>4</v>
      </c>
    </row>
    <row r="57" spans="2:11">
      <c r="C57" s="7" t="s">
        <v>7</v>
      </c>
      <c r="E57" s="6" t="s">
        <v>8</v>
      </c>
      <c r="F57" s="6"/>
      <c r="G57" s="6" t="s">
        <v>9</v>
      </c>
      <c r="H57" s="6"/>
      <c r="I57" s="6" t="s">
        <v>8</v>
      </c>
      <c r="J57" s="6"/>
      <c r="K57" s="6" t="s">
        <v>9</v>
      </c>
    </row>
    <row r="58" spans="2:11">
      <c r="C58" s="7"/>
      <c r="E58" s="21"/>
      <c r="F58" s="21"/>
      <c r="G58" s="21"/>
      <c r="H58" s="22" t="s">
        <v>10</v>
      </c>
      <c r="I58" s="21"/>
      <c r="J58" s="21"/>
      <c r="K58" s="21"/>
    </row>
    <row r="59" spans="2:11" ht="26.4">
      <c r="B59" s="1" t="s">
        <v>133</v>
      </c>
      <c r="C59" s="7"/>
      <c r="D59" s="7"/>
      <c r="E59" s="11"/>
      <c r="F59" s="10"/>
      <c r="G59" s="11"/>
      <c r="H59" s="10"/>
      <c r="I59" s="11"/>
      <c r="J59" s="10"/>
      <c r="K59" s="11"/>
    </row>
    <row r="60" spans="2:11" ht="26.4">
      <c r="B60" s="8" t="s">
        <v>134</v>
      </c>
      <c r="C60" s="7"/>
      <c r="D60" s="7"/>
      <c r="E60" s="11"/>
      <c r="F60" s="10"/>
      <c r="G60" s="11"/>
      <c r="H60" s="10"/>
      <c r="I60" s="11"/>
      <c r="J60" s="10"/>
      <c r="K60" s="11"/>
    </row>
    <row r="61" spans="2:11" ht="26.4">
      <c r="B61" s="9" t="s">
        <v>135</v>
      </c>
      <c r="C61" s="7"/>
      <c r="D61" s="7"/>
      <c r="E61" s="11"/>
      <c r="F61" s="10"/>
      <c r="G61" s="11"/>
      <c r="H61" s="10"/>
      <c r="I61" s="11"/>
      <c r="J61" s="10"/>
      <c r="K61" s="11"/>
    </row>
    <row r="62" spans="2:11">
      <c r="B62" s="9" t="s">
        <v>136</v>
      </c>
      <c r="C62" s="9"/>
      <c r="E62" s="9"/>
      <c r="F62" s="9"/>
      <c r="G62" s="9"/>
      <c r="H62" s="9"/>
      <c r="I62" s="9"/>
      <c r="J62" s="9"/>
      <c r="K62" s="9"/>
    </row>
    <row r="63" spans="2:11" ht="26.4">
      <c r="B63" s="9" t="s">
        <v>137</v>
      </c>
      <c r="C63" s="7">
        <v>24</v>
      </c>
      <c r="D63" s="7"/>
      <c r="E63" s="27">
        <v>-2120</v>
      </c>
      <c r="F63" s="10"/>
      <c r="G63" s="27">
        <v>0</v>
      </c>
      <c r="H63" s="10"/>
      <c r="I63" s="132">
        <v>1469</v>
      </c>
      <c r="J63" s="10"/>
      <c r="K63" s="132">
        <v>0</v>
      </c>
    </row>
    <row r="64" spans="2:11" ht="26.4">
      <c r="B64" s="1" t="s">
        <v>138</v>
      </c>
      <c r="C64" s="15"/>
      <c r="D64" s="15"/>
      <c r="E64" s="34">
        <f>E63</f>
        <v>-2120</v>
      </c>
      <c r="F64" s="10"/>
      <c r="G64" s="34">
        <f>G63</f>
        <v>0</v>
      </c>
      <c r="H64" s="10"/>
      <c r="I64" s="34">
        <f>I63</f>
        <v>1469</v>
      </c>
      <c r="J64" s="35"/>
      <c r="K64" s="34">
        <f>K63</f>
        <v>0</v>
      </c>
    </row>
    <row r="65" spans="2:11" ht="26.4">
      <c r="C65" s="7"/>
      <c r="D65" s="7"/>
      <c r="E65" s="11"/>
      <c r="F65" s="10"/>
      <c r="G65" s="11"/>
      <c r="H65" s="10"/>
      <c r="I65" s="11"/>
      <c r="J65" s="10"/>
      <c r="K65" s="11"/>
    </row>
    <row r="66" spans="2:11" ht="27" thickBot="1">
      <c r="B66" s="1" t="s">
        <v>139</v>
      </c>
      <c r="C66" s="7"/>
      <c r="D66" s="7"/>
      <c r="E66" s="36">
        <v>1076818</v>
      </c>
      <c r="F66" s="37"/>
      <c r="G66" s="36">
        <v>930251</v>
      </c>
      <c r="H66" s="37"/>
      <c r="I66" s="36">
        <v>1073911</v>
      </c>
      <c r="J66" s="37"/>
      <c r="K66" s="36">
        <v>337748</v>
      </c>
    </row>
    <row r="67" spans="2:11" ht="27" thickTop="1">
      <c r="B67" s="1"/>
      <c r="C67" s="7"/>
      <c r="D67" s="7"/>
      <c r="E67" s="16"/>
      <c r="F67" s="37"/>
      <c r="G67" s="16"/>
      <c r="H67" s="37"/>
      <c r="I67" s="16"/>
      <c r="J67" s="37"/>
      <c r="K67" s="16"/>
    </row>
    <row r="68" spans="2:11" ht="26.4">
      <c r="B68" s="4" t="s">
        <v>140</v>
      </c>
      <c r="C68" s="7"/>
      <c r="D68" s="7"/>
      <c r="E68" s="10"/>
      <c r="F68" s="10"/>
      <c r="G68" s="10"/>
      <c r="H68" s="10"/>
      <c r="I68" s="10"/>
      <c r="J68" s="10"/>
      <c r="K68" s="10"/>
    </row>
    <row r="69" spans="2:11" ht="26.4">
      <c r="B69" s="38" t="s">
        <v>141</v>
      </c>
      <c r="C69" s="7"/>
      <c r="D69" s="7"/>
      <c r="E69" s="24">
        <v>1086171</v>
      </c>
      <c r="F69" s="24"/>
      <c r="G69" s="24">
        <v>937482</v>
      </c>
      <c r="H69" s="37"/>
      <c r="I69" s="24">
        <v>1072442</v>
      </c>
      <c r="K69" s="24">
        <v>337748</v>
      </c>
    </row>
    <row r="70" spans="2:11">
      <c r="B70" s="38" t="s">
        <v>142</v>
      </c>
      <c r="C70" s="7"/>
      <c r="D70" s="7"/>
      <c r="E70" s="25">
        <v>-7232</v>
      </c>
      <c r="G70" s="25">
        <v>-7231</v>
      </c>
      <c r="I70" s="25">
        <v>0</v>
      </c>
      <c r="K70" s="25">
        <v>0</v>
      </c>
    </row>
    <row r="71" spans="2:11" ht="27" thickBot="1">
      <c r="B71" s="4" t="s">
        <v>195</v>
      </c>
      <c r="C71" s="7"/>
      <c r="D71" s="7"/>
      <c r="E71" s="40">
        <f>E69+E70</f>
        <v>1078939</v>
      </c>
      <c r="F71" s="41"/>
      <c r="G71" s="40">
        <f>G69+G70</f>
        <v>930251</v>
      </c>
      <c r="H71" s="41"/>
      <c r="I71" s="40">
        <f>I69+I70</f>
        <v>1072442</v>
      </c>
      <c r="J71" s="41"/>
      <c r="K71" s="40">
        <f>K69+K70</f>
        <v>337748</v>
      </c>
    </row>
    <row r="72" spans="2:11" ht="27" thickTop="1">
      <c r="B72" s="4"/>
      <c r="C72" s="7"/>
      <c r="D72" s="7"/>
      <c r="E72" s="11"/>
      <c r="F72" s="11"/>
      <c r="G72" s="11"/>
      <c r="H72" s="11"/>
      <c r="I72" s="11"/>
      <c r="J72" s="42"/>
      <c r="K72" s="11"/>
    </row>
    <row r="73" spans="2:11" ht="26.4">
      <c r="B73" s="4" t="s">
        <v>143</v>
      </c>
      <c r="C73" s="7"/>
      <c r="D73" s="7"/>
      <c r="E73" s="11"/>
      <c r="F73" s="11"/>
      <c r="G73" s="11"/>
      <c r="H73" s="11"/>
      <c r="I73" s="11"/>
      <c r="J73" s="42"/>
      <c r="K73" s="11"/>
    </row>
    <row r="74" spans="2:11">
      <c r="B74" s="38" t="s">
        <v>141</v>
      </c>
      <c r="C74" s="7"/>
      <c r="D74" s="7"/>
      <c r="E74" s="43">
        <v>1083820</v>
      </c>
      <c r="F74" s="25"/>
      <c r="G74" s="43">
        <v>937482</v>
      </c>
      <c r="H74" s="25"/>
      <c r="I74" s="43">
        <v>1073911</v>
      </c>
      <c r="J74" s="44"/>
      <c r="K74" s="43">
        <v>337748</v>
      </c>
    </row>
    <row r="75" spans="2:11">
      <c r="B75" s="38" t="s">
        <v>142</v>
      </c>
      <c r="C75" s="7"/>
      <c r="D75" s="7"/>
      <c r="E75" s="25">
        <v>-7002</v>
      </c>
      <c r="F75" s="25"/>
      <c r="G75" s="39">
        <v>-7231</v>
      </c>
      <c r="H75" s="25"/>
      <c r="I75" s="25">
        <v>0</v>
      </c>
      <c r="J75" s="44"/>
      <c r="K75" s="25">
        <v>0</v>
      </c>
    </row>
    <row r="76" spans="2:11" ht="27" thickBot="1">
      <c r="B76" s="4" t="s">
        <v>196</v>
      </c>
      <c r="C76" s="7"/>
      <c r="D76" s="7"/>
      <c r="E76" s="40">
        <f>E74+E75</f>
        <v>1076818</v>
      </c>
      <c r="F76" s="41"/>
      <c r="G76" s="40">
        <f>G74+G75</f>
        <v>930251</v>
      </c>
      <c r="H76" s="41"/>
      <c r="I76" s="40">
        <f>I74+I75</f>
        <v>1073911</v>
      </c>
      <c r="J76" s="41"/>
      <c r="K76" s="40">
        <f>K74+K75</f>
        <v>337748</v>
      </c>
    </row>
    <row r="77" spans="2:11" ht="26.4" thickTop="1"/>
    <row r="78" spans="2:11" ht="26.4">
      <c r="B78" s="4" t="s">
        <v>144</v>
      </c>
      <c r="C78" s="7">
        <v>37</v>
      </c>
      <c r="D78" s="7"/>
    </row>
    <row r="79" spans="2:11" ht="27" thickBot="1">
      <c r="B79" s="38" t="s">
        <v>145</v>
      </c>
      <c r="C79" s="7"/>
      <c r="D79" s="7"/>
      <c r="E79" s="45">
        <v>0.47276402344992863</v>
      </c>
      <c r="F79" s="46"/>
      <c r="G79" s="45">
        <v>0.40804606895086859</v>
      </c>
      <c r="H79" s="46"/>
      <c r="I79" s="45">
        <v>0.46678822898544542</v>
      </c>
      <c r="J79" s="46"/>
      <c r="K79" s="45">
        <v>0.14700728533865856</v>
      </c>
    </row>
    <row r="80" spans="2:11" ht="27.6" thickTop="1" thickBot="1">
      <c r="B80" s="38" t="s">
        <v>146</v>
      </c>
      <c r="C80" s="7"/>
      <c r="D80" s="7"/>
      <c r="E80" s="45">
        <v>0.47276402344992863</v>
      </c>
      <c r="F80" s="47"/>
      <c r="G80" s="45">
        <v>0.40804606895086859</v>
      </c>
      <c r="H80" s="47"/>
      <c r="I80" s="45">
        <v>0.46678822898544542</v>
      </c>
      <c r="J80" s="47"/>
      <c r="K80" s="45">
        <v>0.14700728533865856</v>
      </c>
    </row>
    <row r="81" spans="2:11" ht="27" thickTop="1">
      <c r="B81" s="38"/>
      <c r="C81" s="7"/>
      <c r="D81" s="7"/>
      <c r="E81" s="48"/>
      <c r="F81" s="49"/>
      <c r="G81" s="49"/>
      <c r="H81" s="49"/>
      <c r="I81" s="48"/>
      <c r="J81" s="49"/>
      <c r="K81" s="49"/>
    </row>
    <row r="82" spans="2:11" ht="26.4">
      <c r="B82" s="38"/>
      <c r="C82" s="7"/>
      <c r="D82" s="7"/>
      <c r="E82" s="49"/>
      <c r="F82" s="49"/>
      <c r="G82" s="49"/>
      <c r="H82" s="49"/>
      <c r="I82" s="49"/>
      <c r="J82" s="49"/>
      <c r="K82" s="49"/>
    </row>
    <row r="83" spans="2:11" ht="26.4">
      <c r="B83" s="4" t="s">
        <v>197</v>
      </c>
      <c r="C83" s="9"/>
      <c r="E83" s="9"/>
      <c r="F83" s="9"/>
      <c r="G83" s="9"/>
      <c r="H83" s="9"/>
      <c r="I83" s="9"/>
      <c r="J83" s="9"/>
      <c r="K83" s="9"/>
    </row>
    <row r="84" spans="2:11">
      <c r="D84" s="17"/>
      <c r="E84" s="133"/>
      <c r="F84" s="133"/>
      <c r="G84" s="133"/>
      <c r="H84" s="133"/>
      <c r="I84" s="133"/>
      <c r="J84" s="133"/>
      <c r="K84" s="133"/>
    </row>
    <row r="85" spans="2:11">
      <c r="D85" s="17"/>
    </row>
    <row r="86" spans="2:11">
      <c r="D86" s="17"/>
    </row>
    <row r="87" spans="2:11">
      <c r="D87" s="17"/>
    </row>
    <row r="88" spans="2:11">
      <c r="D88" s="17"/>
    </row>
    <row r="89" spans="2:11">
      <c r="D89" s="17"/>
    </row>
    <row r="90" spans="2:11">
      <c r="D90" s="17"/>
    </row>
    <row r="91" spans="2:11">
      <c r="D91" s="17"/>
    </row>
    <row r="92" spans="2:11">
      <c r="D92" s="17"/>
    </row>
    <row r="93" spans="2:11">
      <c r="D93" s="17"/>
    </row>
    <row r="94" spans="2:11">
      <c r="D94" s="17"/>
    </row>
    <row r="95" spans="2:11">
      <c r="D95" s="17"/>
    </row>
    <row r="96" spans="2:11">
      <c r="D96" s="17"/>
    </row>
    <row r="97" spans="4:4">
      <c r="D97" s="17"/>
    </row>
    <row r="98" spans="4:4">
      <c r="D98" s="17"/>
    </row>
    <row r="99" spans="4:4">
      <c r="D99" s="17"/>
    </row>
    <row r="100" spans="4:4">
      <c r="D100" s="17"/>
    </row>
    <row r="101" spans="4:4">
      <c r="D101" s="17"/>
    </row>
    <row r="102" spans="4:4">
      <c r="D102" s="17"/>
    </row>
    <row r="103" spans="4:4">
      <c r="D103" s="17"/>
    </row>
    <row r="104" spans="4:4">
      <c r="D104" s="17"/>
    </row>
    <row r="105" spans="4:4">
      <c r="D105" s="17"/>
    </row>
    <row r="106" spans="4:4">
      <c r="D106" s="17"/>
    </row>
    <row r="107" spans="4:4">
      <c r="D107" s="17"/>
    </row>
    <row r="108" spans="4:4">
      <c r="D108" s="17"/>
    </row>
    <row r="109" spans="4:4">
      <c r="D109" s="17"/>
    </row>
    <row r="110" spans="4:4">
      <c r="D110" s="17"/>
    </row>
    <row r="111" spans="4:4">
      <c r="D111" s="17"/>
    </row>
    <row r="112" spans="4:4">
      <c r="D112" s="17"/>
    </row>
    <row r="113" spans="4:4">
      <c r="D113" s="17"/>
    </row>
    <row r="114" spans="4:4">
      <c r="D114" s="17"/>
    </row>
    <row r="115" spans="4:4">
      <c r="D115" s="17"/>
    </row>
    <row r="116" spans="4:4">
      <c r="D116" s="17"/>
    </row>
    <row r="117" spans="4:4">
      <c r="D117" s="17"/>
    </row>
    <row r="118" spans="4:4">
      <c r="D118" s="17"/>
    </row>
    <row r="119" spans="4:4">
      <c r="D119" s="17"/>
    </row>
    <row r="120" spans="4:4">
      <c r="D120" s="17"/>
    </row>
    <row r="121" spans="4:4">
      <c r="D121" s="17"/>
    </row>
    <row r="122" spans="4:4">
      <c r="D122" s="17"/>
    </row>
    <row r="123" spans="4:4">
      <c r="D123" s="17"/>
    </row>
    <row r="124" spans="4:4">
      <c r="D124" s="17"/>
    </row>
    <row r="125" spans="4:4">
      <c r="D125" s="17"/>
    </row>
    <row r="126" spans="4:4">
      <c r="D126" s="17"/>
    </row>
    <row r="127" spans="4:4">
      <c r="D127" s="17"/>
    </row>
    <row r="128" spans="4:4">
      <c r="D128" s="17"/>
    </row>
    <row r="129" spans="4:4">
      <c r="D129" s="17"/>
    </row>
    <row r="130" spans="4:4">
      <c r="D130" s="17"/>
    </row>
    <row r="131" spans="4:4">
      <c r="D131" s="17"/>
    </row>
    <row r="132" spans="4:4">
      <c r="D132" s="17"/>
    </row>
    <row r="133" spans="4:4">
      <c r="D133" s="17"/>
    </row>
    <row r="134" spans="4:4">
      <c r="D134" s="17"/>
    </row>
    <row r="135" spans="4:4">
      <c r="D135" s="17"/>
    </row>
  </sheetData>
  <mergeCells count="1">
    <mergeCell ref="E52:G52"/>
  </mergeCells>
  <pageMargins left="0.7" right="0.7" top="0.75" bottom="0.75" header="0.3" footer="0.3"/>
  <pageSetup paperSize="9" scale="68" firstPageNumber="22" fitToHeight="0" orientation="portrait" useFirstPageNumber="1" r:id="rId1"/>
  <headerFooter>
    <oddFooter>&amp;L&amp;"Angsana New,Regular"&amp;15 
หมายเหตุประกอบงบการเงินเป็นส่วนหนึ่งของงบการเงินนี้
&amp;C&amp;"Angsana New,Regular"&amp;14&amp;P</oddFooter>
  </headerFooter>
  <rowBreaks count="1" manualBreakCount="1">
    <brk id="48" min="1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69"/>
  <sheetViews>
    <sheetView showWhiteSpace="0" view="pageBreakPreview" zoomScale="77" zoomScaleNormal="100" zoomScaleSheetLayoutView="77" workbookViewId="0">
      <selection activeCell="A16" sqref="A16"/>
    </sheetView>
  </sheetViews>
  <sheetFormatPr defaultColWidth="9.109375" defaultRowHeight="25.8"/>
  <cols>
    <col min="1" max="1" width="9.109375" style="134"/>
    <col min="2" max="2" width="48.88671875" style="9" customWidth="1"/>
    <col min="3" max="3" width="8.33203125" style="2" customWidth="1"/>
    <col min="4" max="4" width="1.6640625" style="9" customWidth="1"/>
    <col min="5" max="5" width="16.5546875" style="17" bestFit="1" customWidth="1"/>
    <col min="6" max="6" width="1.109375" style="17" customWidth="1"/>
    <col min="7" max="7" width="16.5546875" style="17" customWidth="1"/>
    <col min="8" max="8" width="1.6640625" style="17" customWidth="1"/>
    <col min="9" max="9" width="16.5546875" style="17" bestFit="1" customWidth="1"/>
    <col min="10" max="10" width="1.6640625" style="17" customWidth="1"/>
    <col min="11" max="11" width="17" style="17" customWidth="1"/>
    <col min="12" max="16384" width="9.109375" style="134"/>
  </cols>
  <sheetData>
    <row r="1" spans="2:11" ht="26.4">
      <c r="B1" s="1" t="s">
        <v>0</v>
      </c>
    </row>
    <row r="2" spans="2:11" ht="26.4">
      <c r="B2" s="1" t="s">
        <v>199</v>
      </c>
    </row>
    <row r="3" spans="2:11" ht="9" customHeight="1">
      <c r="B3" s="4"/>
    </row>
    <row r="4" spans="2:11" ht="23.25" customHeight="1">
      <c r="B4" s="4"/>
      <c r="F4" s="203" t="s">
        <v>2</v>
      </c>
      <c r="J4" s="203" t="s">
        <v>3</v>
      </c>
    </row>
    <row r="5" spans="2:11" ht="21.75" customHeight="1">
      <c r="B5" s="1"/>
      <c r="C5" s="9"/>
      <c r="D5" s="7"/>
      <c r="E5" s="19" t="s">
        <v>191</v>
      </c>
      <c r="G5" s="19" t="s">
        <v>191</v>
      </c>
      <c r="I5" s="19" t="s">
        <v>191</v>
      </c>
      <c r="K5" s="19" t="s">
        <v>191</v>
      </c>
    </row>
    <row r="6" spans="2:11" ht="22.5" customHeight="1">
      <c r="B6" s="1"/>
      <c r="C6" s="9"/>
      <c r="D6" s="7"/>
      <c r="E6" s="19" t="s">
        <v>198</v>
      </c>
      <c r="F6" s="19"/>
      <c r="G6" s="19" t="s">
        <v>198</v>
      </c>
      <c r="I6" s="19" t="s">
        <v>198</v>
      </c>
      <c r="J6" s="19"/>
      <c r="K6" s="19" t="s">
        <v>198</v>
      </c>
    </row>
    <row r="7" spans="2:11" ht="25.5" customHeight="1">
      <c r="B7" s="1"/>
      <c r="C7" s="9"/>
      <c r="D7" s="7"/>
      <c r="E7" s="19" t="s">
        <v>93</v>
      </c>
      <c r="F7" s="19"/>
      <c r="G7" s="19" t="s">
        <v>93</v>
      </c>
      <c r="I7" s="19" t="s">
        <v>93</v>
      </c>
      <c r="J7" s="19"/>
      <c r="K7" s="19" t="s">
        <v>93</v>
      </c>
    </row>
    <row r="8" spans="2:11">
      <c r="C8" s="7"/>
      <c r="E8" s="19" t="s">
        <v>4</v>
      </c>
      <c r="G8" s="19" t="s">
        <v>4</v>
      </c>
      <c r="I8" s="19" t="s">
        <v>4</v>
      </c>
      <c r="K8" s="19" t="s">
        <v>4</v>
      </c>
    </row>
    <row r="9" spans="2:11" ht="21" customHeight="1">
      <c r="C9" s="7"/>
      <c r="E9" s="6" t="s">
        <v>8</v>
      </c>
      <c r="F9" s="6"/>
      <c r="G9" s="6" t="s">
        <v>9</v>
      </c>
      <c r="H9" s="6"/>
      <c r="I9" s="6" t="s">
        <v>8</v>
      </c>
      <c r="J9" s="6"/>
      <c r="K9" s="6" t="s">
        <v>9</v>
      </c>
    </row>
    <row r="10" spans="2:11" ht="24" customHeight="1">
      <c r="C10" s="7"/>
      <c r="E10" s="21"/>
      <c r="F10" s="21"/>
      <c r="G10" s="21"/>
      <c r="H10" s="22" t="s">
        <v>10</v>
      </c>
      <c r="I10" s="21"/>
      <c r="J10" s="21"/>
      <c r="K10" s="21"/>
    </row>
    <row r="11" spans="2:11" ht="22.5" customHeight="1">
      <c r="B11" s="8" t="s">
        <v>200</v>
      </c>
      <c r="C11" s="7"/>
    </row>
    <row r="12" spans="2:11" ht="21.75" customHeight="1">
      <c r="B12" s="9" t="s">
        <v>260</v>
      </c>
      <c r="C12" s="7"/>
      <c r="E12" s="24">
        <v>1078939</v>
      </c>
      <c r="G12" s="24">
        <v>930250</v>
      </c>
      <c r="I12" s="24">
        <v>1072442</v>
      </c>
      <c r="K12" s="24">
        <v>337748</v>
      </c>
    </row>
    <row r="13" spans="2:11" ht="21" customHeight="1">
      <c r="B13" s="2" t="s">
        <v>201</v>
      </c>
      <c r="C13" s="7"/>
    </row>
    <row r="14" spans="2:11" ht="23.25" customHeight="1">
      <c r="B14" s="9" t="s">
        <v>64</v>
      </c>
      <c r="C14" s="7"/>
      <c r="D14" s="17"/>
      <c r="E14" s="17">
        <v>-228979</v>
      </c>
      <c r="G14" s="17">
        <v>-162401</v>
      </c>
      <c r="I14" s="17">
        <v>0</v>
      </c>
      <c r="K14" s="17">
        <v>0</v>
      </c>
    </row>
    <row r="15" spans="2:11" ht="22.5" customHeight="1">
      <c r="B15" s="9" t="s">
        <v>202</v>
      </c>
      <c r="C15" s="7"/>
      <c r="D15" s="17"/>
      <c r="E15" s="17">
        <v>357541</v>
      </c>
      <c r="G15" s="17">
        <v>265714</v>
      </c>
      <c r="I15" s="17">
        <v>171079</v>
      </c>
      <c r="K15" s="17">
        <v>91322</v>
      </c>
    </row>
    <row r="16" spans="2:11" ht="23.25" customHeight="1">
      <c r="B16" s="9" t="s">
        <v>203</v>
      </c>
      <c r="C16" s="7"/>
      <c r="D16" s="17"/>
      <c r="E16" s="17">
        <v>39774</v>
      </c>
      <c r="G16" s="17">
        <v>31410</v>
      </c>
      <c r="I16" s="17">
        <v>21344</v>
      </c>
      <c r="K16" s="17">
        <v>15953</v>
      </c>
    </row>
    <row r="17" spans="2:11">
      <c r="B17" s="9" t="s">
        <v>101</v>
      </c>
      <c r="C17" s="7"/>
      <c r="D17" s="17"/>
      <c r="E17" s="17">
        <v>-9797</v>
      </c>
      <c r="G17" s="17">
        <v>-19605</v>
      </c>
      <c r="I17" s="17">
        <v>-1136149</v>
      </c>
      <c r="K17" s="17">
        <v>-443884</v>
      </c>
    </row>
    <row r="18" spans="2:11">
      <c r="B18" s="9" t="s">
        <v>126</v>
      </c>
      <c r="C18" s="7"/>
      <c r="D18" s="17"/>
      <c r="E18" s="17">
        <v>136283</v>
      </c>
      <c r="G18" s="17">
        <v>89988</v>
      </c>
      <c r="I18" s="17">
        <v>213173</v>
      </c>
      <c r="K18" s="17">
        <v>83215</v>
      </c>
    </row>
    <row r="19" spans="2:11">
      <c r="B19" s="9" t="s">
        <v>204</v>
      </c>
      <c r="C19" s="7"/>
      <c r="D19" s="17"/>
      <c r="E19" s="17">
        <v>12726</v>
      </c>
      <c r="G19" s="17">
        <v>16041</v>
      </c>
      <c r="I19" s="17">
        <v>109</v>
      </c>
      <c r="K19" s="17">
        <v>139</v>
      </c>
    </row>
    <row r="20" spans="2:11">
      <c r="B20" s="9" t="s">
        <v>205</v>
      </c>
      <c r="C20" s="7"/>
      <c r="D20" s="17"/>
      <c r="E20" s="17">
        <v>12019</v>
      </c>
      <c r="G20" s="17">
        <v>5642</v>
      </c>
      <c r="I20" s="17">
        <v>6947</v>
      </c>
      <c r="K20" s="17">
        <v>3024</v>
      </c>
    </row>
    <row r="21" spans="2:11">
      <c r="B21" s="38" t="s">
        <v>206</v>
      </c>
      <c r="C21" s="7"/>
      <c r="D21" s="17"/>
      <c r="E21" s="17">
        <v>-75557</v>
      </c>
      <c r="G21" s="17">
        <v>-3385</v>
      </c>
      <c r="I21" s="17">
        <v>0</v>
      </c>
      <c r="K21" s="17">
        <v>0</v>
      </c>
    </row>
    <row r="22" spans="2:11">
      <c r="B22" s="38" t="s">
        <v>207</v>
      </c>
      <c r="C22" s="7"/>
      <c r="D22" s="17"/>
      <c r="E22" s="9"/>
      <c r="F22" s="9"/>
      <c r="G22" s="9"/>
      <c r="H22" s="9"/>
      <c r="I22" s="9"/>
      <c r="J22" s="9"/>
      <c r="K22" s="9"/>
    </row>
    <row r="23" spans="2:11">
      <c r="B23" s="38" t="s">
        <v>104</v>
      </c>
      <c r="C23" s="7"/>
      <c r="D23" s="17"/>
      <c r="E23" s="17">
        <v>0</v>
      </c>
      <c r="G23" s="17">
        <v>0</v>
      </c>
      <c r="I23" s="17">
        <v>-127824</v>
      </c>
      <c r="K23" s="17">
        <v>-6800</v>
      </c>
    </row>
    <row r="24" spans="2:11">
      <c r="B24" s="38" t="s">
        <v>208</v>
      </c>
      <c r="C24" s="7"/>
      <c r="D24" s="17"/>
      <c r="E24" s="9"/>
      <c r="F24" s="9"/>
      <c r="G24" s="9"/>
      <c r="H24" s="9"/>
      <c r="I24" s="9"/>
      <c r="J24" s="9"/>
      <c r="K24" s="9"/>
    </row>
    <row r="25" spans="2:11" ht="23.25" customHeight="1">
      <c r="B25" s="38" t="s">
        <v>209</v>
      </c>
      <c r="C25" s="7"/>
      <c r="D25" s="17"/>
      <c r="E25" s="17">
        <v>8545</v>
      </c>
      <c r="G25" s="17">
        <v>8723</v>
      </c>
      <c r="I25" s="17">
        <v>212382</v>
      </c>
      <c r="K25" s="17">
        <v>46830</v>
      </c>
    </row>
    <row r="26" spans="2:11">
      <c r="B26" s="38" t="s">
        <v>210</v>
      </c>
      <c r="C26" s="7"/>
      <c r="D26" s="17"/>
      <c r="E26" s="17">
        <v>0</v>
      </c>
      <c r="G26" s="17">
        <v>0</v>
      </c>
      <c r="I26" s="17">
        <v>-172164</v>
      </c>
      <c r="K26" s="17">
        <v>8649</v>
      </c>
    </row>
    <row r="27" spans="2:11">
      <c r="B27" s="38" t="s">
        <v>211</v>
      </c>
      <c r="C27" s="7"/>
      <c r="D27" s="17"/>
      <c r="E27" s="17">
        <v>-62079</v>
      </c>
      <c r="G27" s="17">
        <v>-49784</v>
      </c>
      <c r="I27" s="17">
        <v>0</v>
      </c>
      <c r="K27" s="17">
        <v>0</v>
      </c>
    </row>
    <row r="28" spans="2:11">
      <c r="B28" s="38" t="s">
        <v>212</v>
      </c>
      <c r="C28" s="7"/>
      <c r="D28" s="17"/>
      <c r="E28" s="17">
        <v>236353</v>
      </c>
      <c r="G28" s="17">
        <v>178522</v>
      </c>
      <c r="I28" s="17">
        <v>111085</v>
      </c>
      <c r="K28" s="17">
        <v>-13606</v>
      </c>
    </row>
    <row r="29" spans="2:11">
      <c r="B29" s="9" t="s">
        <v>66</v>
      </c>
      <c r="C29" s="7"/>
      <c r="D29" s="17"/>
      <c r="E29" s="17">
        <v>4697</v>
      </c>
      <c r="G29" s="17">
        <v>10495</v>
      </c>
      <c r="I29" s="17">
        <v>1671</v>
      </c>
      <c r="K29" s="17">
        <v>3568</v>
      </c>
    </row>
    <row r="30" spans="2:11">
      <c r="B30" s="9" t="s">
        <v>111</v>
      </c>
      <c r="C30" s="7"/>
      <c r="D30" s="17"/>
      <c r="E30" s="17">
        <v>-90043</v>
      </c>
      <c r="G30" s="17">
        <v>0</v>
      </c>
      <c r="I30" s="17">
        <v>-82500</v>
      </c>
      <c r="K30" s="17">
        <v>0</v>
      </c>
    </row>
    <row r="31" spans="2:11">
      <c r="B31" s="38" t="s">
        <v>112</v>
      </c>
      <c r="C31" s="7"/>
      <c r="D31" s="17"/>
    </row>
    <row r="32" spans="2:11" ht="24" customHeight="1">
      <c r="B32" s="38" t="s">
        <v>113</v>
      </c>
      <c r="C32" s="7"/>
      <c r="D32" s="17"/>
      <c r="E32" s="17">
        <v>-323</v>
      </c>
      <c r="G32" s="17">
        <v>-4634</v>
      </c>
      <c r="I32" s="17">
        <v>0</v>
      </c>
      <c r="K32" s="17">
        <v>0</v>
      </c>
    </row>
    <row r="33" spans="2:11">
      <c r="B33" s="38" t="s">
        <v>213</v>
      </c>
      <c r="C33" s="7"/>
      <c r="D33" s="13"/>
      <c r="H33" s="9"/>
    </row>
    <row r="34" spans="2:11">
      <c r="B34" s="38" t="s">
        <v>214</v>
      </c>
      <c r="C34" s="7"/>
      <c r="D34" s="13"/>
      <c r="E34" s="17">
        <v>-9750</v>
      </c>
      <c r="G34" s="17">
        <v>-2587</v>
      </c>
      <c r="I34" s="17">
        <v>0</v>
      </c>
      <c r="K34" s="17">
        <v>0</v>
      </c>
    </row>
    <row r="35" spans="2:11" ht="20.25" customHeight="1">
      <c r="C35" s="7"/>
      <c r="D35" s="13"/>
      <c r="E35" s="136">
        <f>SUM(E12:E34)</f>
        <v>1410349</v>
      </c>
      <c r="G35" s="136">
        <f>SUM(G12:G34)</f>
        <v>1294389</v>
      </c>
      <c r="I35" s="136">
        <f>SUM(I12:I34)</f>
        <v>291595</v>
      </c>
      <c r="K35" s="136">
        <f>SUM(K12:K34)</f>
        <v>126158</v>
      </c>
    </row>
    <row r="36" spans="2:11" ht="24" customHeight="1">
      <c r="B36" s="2" t="s">
        <v>215</v>
      </c>
      <c r="C36" s="7"/>
      <c r="D36" s="17"/>
    </row>
    <row r="37" spans="2:11" ht="25.5" customHeight="1">
      <c r="B37" s="9" t="s">
        <v>14</v>
      </c>
      <c r="C37" s="7"/>
      <c r="D37" s="17"/>
      <c r="E37" s="17">
        <v>9637</v>
      </c>
      <c r="G37" s="17">
        <v>13686</v>
      </c>
      <c r="I37" s="17">
        <v>4854</v>
      </c>
      <c r="K37" s="17">
        <v>-48770</v>
      </c>
    </row>
    <row r="38" spans="2:11" ht="24" customHeight="1">
      <c r="B38" s="9" t="s">
        <v>18</v>
      </c>
      <c r="C38" s="7"/>
      <c r="D38" s="17"/>
      <c r="E38" s="17">
        <v>-1556501</v>
      </c>
      <c r="G38" s="17">
        <v>-1355341</v>
      </c>
      <c r="I38" s="17">
        <v>0</v>
      </c>
      <c r="K38" s="17">
        <v>0</v>
      </c>
    </row>
    <row r="39" spans="2:11" ht="22.5" customHeight="1">
      <c r="B39" s="9" t="s">
        <v>20</v>
      </c>
      <c r="C39" s="7"/>
      <c r="D39" s="17"/>
      <c r="E39" s="17">
        <v>4807</v>
      </c>
      <c r="G39" s="17">
        <v>-43905</v>
      </c>
      <c r="I39" s="17">
        <v>3728</v>
      </c>
      <c r="K39" s="17">
        <v>9220</v>
      </c>
    </row>
    <row r="40" spans="2:11" ht="25.5" customHeight="1">
      <c r="B40" s="9" t="s">
        <v>16</v>
      </c>
      <c r="C40" s="7"/>
      <c r="D40" s="17"/>
      <c r="E40" s="17">
        <v>11846</v>
      </c>
      <c r="G40" s="17">
        <v>23187</v>
      </c>
      <c r="I40" s="17">
        <v>-7643</v>
      </c>
      <c r="K40" s="17">
        <v>-7297</v>
      </c>
    </row>
    <row r="41" spans="2:11">
      <c r="B41" s="9" t="s">
        <v>17</v>
      </c>
      <c r="C41" s="7"/>
      <c r="D41" s="17"/>
      <c r="E41" s="17">
        <v>20211</v>
      </c>
      <c r="G41" s="17">
        <v>-17922</v>
      </c>
      <c r="I41" s="17">
        <v>816042</v>
      </c>
      <c r="K41" s="17">
        <v>588581</v>
      </c>
    </row>
    <row r="42" spans="2:11">
      <c r="B42" s="9" t="s">
        <v>216</v>
      </c>
      <c r="C42" s="7"/>
      <c r="D42" s="17"/>
      <c r="E42" s="17">
        <v>-3631</v>
      </c>
      <c r="G42" s="17">
        <v>69183</v>
      </c>
      <c r="I42" s="17">
        <v>-64</v>
      </c>
      <c r="K42" s="17">
        <v>61676</v>
      </c>
    </row>
    <row r="43" spans="2:11" ht="26.4">
      <c r="B43" s="1" t="s">
        <v>0</v>
      </c>
    </row>
    <row r="44" spans="2:11" ht="21.75" customHeight="1">
      <c r="B44" s="1" t="s">
        <v>199</v>
      </c>
    </row>
    <row r="45" spans="2:11" ht="6" customHeight="1">
      <c r="B45" s="4"/>
    </row>
    <row r="46" spans="2:11" ht="21.75" customHeight="1">
      <c r="B46" s="4"/>
      <c r="F46" s="203" t="s">
        <v>2</v>
      </c>
      <c r="J46" s="203" t="s">
        <v>3</v>
      </c>
    </row>
    <row r="47" spans="2:11" ht="23.25" customHeight="1">
      <c r="B47" s="4"/>
      <c r="E47" s="19" t="s">
        <v>191</v>
      </c>
      <c r="G47" s="19" t="s">
        <v>191</v>
      </c>
      <c r="I47" s="19" t="s">
        <v>191</v>
      </c>
      <c r="K47" s="19" t="s">
        <v>191</v>
      </c>
    </row>
    <row r="48" spans="2:11" ht="21" customHeight="1">
      <c r="B48" s="4"/>
      <c r="E48" s="19" t="s">
        <v>198</v>
      </c>
      <c r="F48" s="19"/>
      <c r="G48" s="19" t="s">
        <v>198</v>
      </c>
      <c r="I48" s="19" t="s">
        <v>198</v>
      </c>
      <c r="J48" s="19"/>
      <c r="K48" s="19" t="s">
        <v>198</v>
      </c>
    </row>
    <row r="49" spans="2:11" ht="24" customHeight="1">
      <c r="B49" s="4"/>
      <c r="E49" s="19" t="s">
        <v>93</v>
      </c>
      <c r="F49" s="19"/>
      <c r="G49" s="19" t="s">
        <v>93</v>
      </c>
      <c r="I49" s="19" t="s">
        <v>93</v>
      </c>
      <c r="J49" s="19"/>
      <c r="K49" s="19" t="s">
        <v>93</v>
      </c>
    </row>
    <row r="50" spans="2:11" ht="21" customHeight="1">
      <c r="B50" s="1"/>
      <c r="C50" s="9"/>
      <c r="D50" s="7"/>
      <c r="E50" s="19" t="s">
        <v>4</v>
      </c>
      <c r="G50" s="19" t="s">
        <v>4</v>
      </c>
      <c r="I50" s="19" t="s">
        <v>4</v>
      </c>
      <c r="K50" s="19" t="s">
        <v>4</v>
      </c>
    </row>
    <row r="51" spans="2:11" ht="19.5" customHeight="1">
      <c r="C51" s="7"/>
      <c r="E51" s="6" t="s">
        <v>8</v>
      </c>
      <c r="F51" s="6"/>
      <c r="G51" s="6" t="s">
        <v>9</v>
      </c>
      <c r="H51" s="6"/>
      <c r="I51" s="6" t="s">
        <v>8</v>
      </c>
      <c r="J51" s="6"/>
      <c r="K51" s="6" t="s">
        <v>9</v>
      </c>
    </row>
    <row r="52" spans="2:11" ht="21.75" customHeight="1">
      <c r="C52" s="7"/>
      <c r="E52" s="21"/>
      <c r="F52" s="21"/>
      <c r="G52" s="21"/>
      <c r="H52" s="22" t="s">
        <v>10</v>
      </c>
      <c r="I52" s="21"/>
      <c r="J52" s="21"/>
      <c r="K52" s="21"/>
    </row>
    <row r="53" spans="2:11" ht="23.25" customHeight="1">
      <c r="B53" s="2" t="s">
        <v>217</v>
      </c>
      <c r="C53" s="7"/>
      <c r="E53" s="21"/>
      <c r="F53" s="21"/>
      <c r="G53" s="21"/>
      <c r="H53" s="22"/>
      <c r="I53" s="21"/>
      <c r="J53" s="21"/>
      <c r="K53" s="21"/>
    </row>
    <row r="54" spans="2:11" ht="23.25" customHeight="1">
      <c r="B54" s="9" t="s">
        <v>45</v>
      </c>
      <c r="C54" s="7"/>
      <c r="D54" s="17"/>
      <c r="E54" s="17">
        <v>211565</v>
      </c>
      <c r="G54" s="17">
        <v>-165072</v>
      </c>
      <c r="I54" s="17">
        <v>-44844</v>
      </c>
      <c r="K54" s="17">
        <v>-281805</v>
      </c>
    </row>
    <row r="55" spans="2:11" ht="24" customHeight="1">
      <c r="B55" s="9" t="s">
        <v>48</v>
      </c>
      <c r="C55" s="7"/>
      <c r="D55" s="17"/>
      <c r="E55" s="17">
        <v>55</v>
      </c>
      <c r="G55" s="17">
        <v>147</v>
      </c>
      <c r="I55" s="17">
        <v>-3378</v>
      </c>
      <c r="K55" s="17">
        <v>-30830</v>
      </c>
    </row>
    <row r="56" spans="2:11">
      <c r="B56" s="9" t="s">
        <v>57</v>
      </c>
      <c r="C56" s="7"/>
      <c r="D56" s="17"/>
      <c r="E56" s="17">
        <v>76212</v>
      </c>
      <c r="G56" s="17">
        <v>-20014</v>
      </c>
      <c r="I56" s="17">
        <v>-19624</v>
      </c>
      <c r="K56" s="17">
        <v>-33254</v>
      </c>
    </row>
    <row r="57" spans="2:11" ht="24" customHeight="1">
      <c r="B57" s="9" t="s">
        <v>47</v>
      </c>
      <c r="C57" s="7"/>
      <c r="D57" s="17"/>
      <c r="E57" s="17">
        <v>318020</v>
      </c>
      <c r="G57" s="17">
        <v>90386</v>
      </c>
      <c r="I57" s="17">
        <v>60258</v>
      </c>
      <c r="K57" s="17">
        <v>2271</v>
      </c>
    </row>
    <row r="58" spans="2:11" ht="21.75" customHeight="1">
      <c r="B58" s="9" t="s">
        <v>64</v>
      </c>
      <c r="C58" s="7"/>
      <c r="D58" s="17"/>
      <c r="E58" s="17">
        <v>0</v>
      </c>
      <c r="G58" s="17">
        <v>6777233</v>
      </c>
      <c r="I58" s="17">
        <v>0</v>
      </c>
      <c r="K58" s="17">
        <v>0</v>
      </c>
    </row>
    <row r="59" spans="2:11">
      <c r="B59" s="9" t="s">
        <v>68</v>
      </c>
      <c r="C59" s="7"/>
      <c r="D59" s="17"/>
      <c r="E59" s="17">
        <v>-39723</v>
      </c>
      <c r="G59" s="17">
        <v>-123681</v>
      </c>
      <c r="I59" s="17">
        <v>-38933</v>
      </c>
      <c r="K59" s="17">
        <v>32092</v>
      </c>
    </row>
    <row r="60" spans="2:11" ht="20.25" customHeight="1">
      <c r="B60" s="9" t="s">
        <v>261</v>
      </c>
      <c r="C60" s="7"/>
      <c r="D60" s="17"/>
      <c r="H60" s="25"/>
      <c r="I60" s="25"/>
      <c r="K60" s="25"/>
    </row>
    <row r="61" spans="2:11">
      <c r="B61" s="9" t="s">
        <v>218</v>
      </c>
      <c r="C61" s="7"/>
      <c r="D61" s="17"/>
      <c r="E61" s="17">
        <v>0</v>
      </c>
      <c r="G61" s="17">
        <v>0</v>
      </c>
      <c r="I61" s="17">
        <v>0</v>
      </c>
      <c r="K61" s="17">
        <v>0</v>
      </c>
    </row>
    <row r="62" spans="2:11">
      <c r="B62" s="9" t="s">
        <v>219</v>
      </c>
      <c r="C62" s="7"/>
      <c r="D62" s="17"/>
      <c r="E62" s="17">
        <v>-172422</v>
      </c>
      <c r="G62" s="17">
        <v>-15298</v>
      </c>
      <c r="I62" s="17">
        <v>-2572</v>
      </c>
      <c r="K62" s="17">
        <v>-6850</v>
      </c>
    </row>
    <row r="63" spans="2:11">
      <c r="B63" s="9" t="s">
        <v>220</v>
      </c>
      <c r="C63" s="7"/>
      <c r="D63" s="17"/>
      <c r="E63" s="136">
        <f>SUM(E35:E42,E54:E62)</f>
        <v>290425</v>
      </c>
      <c r="F63" s="25"/>
      <c r="G63" s="136">
        <f>SUM(G35:G42,G54:G62)</f>
        <v>6526978</v>
      </c>
      <c r="H63" s="25"/>
      <c r="I63" s="136">
        <f>SUM(I35:I42,I54:I62)</f>
        <v>1059419</v>
      </c>
      <c r="J63" s="25"/>
      <c r="K63" s="136">
        <f>SUM(K35:K42,K54:K62)</f>
        <v>411192</v>
      </c>
    </row>
    <row r="64" spans="2:11" ht="23.25" customHeight="1">
      <c r="B64" s="9" t="s">
        <v>221</v>
      </c>
      <c r="C64" s="7"/>
      <c r="D64" s="17"/>
      <c r="E64" s="17">
        <v>-445782</v>
      </c>
      <c r="G64" s="17">
        <v>-564968</v>
      </c>
      <c r="I64" s="17">
        <v>-82263</v>
      </c>
      <c r="K64" s="17">
        <v>-31057</v>
      </c>
    </row>
    <row r="65" spans="2:11" ht="24" customHeight="1">
      <c r="B65" s="4" t="s">
        <v>222</v>
      </c>
      <c r="C65" s="7"/>
      <c r="D65" s="17"/>
      <c r="E65" s="137">
        <v>-155357</v>
      </c>
      <c r="G65" s="137">
        <f>G63+G64</f>
        <v>5962010</v>
      </c>
      <c r="I65" s="137">
        <v>977156</v>
      </c>
      <c r="K65" s="137">
        <f>K63+K64</f>
        <v>380135</v>
      </c>
    </row>
    <row r="66" spans="2:11" ht="7.5" customHeight="1">
      <c r="B66" s="4"/>
      <c r="C66" s="7"/>
      <c r="D66" s="17"/>
      <c r="E66" s="16"/>
      <c r="G66" s="16"/>
      <c r="I66" s="16"/>
      <c r="K66" s="16"/>
    </row>
    <row r="67" spans="2:11" ht="22.5" customHeight="1">
      <c r="B67" s="8" t="s">
        <v>223</v>
      </c>
      <c r="C67" s="7"/>
      <c r="D67" s="17"/>
    </row>
    <row r="68" spans="2:11" ht="25.5" customHeight="1">
      <c r="B68" s="9" t="s">
        <v>224</v>
      </c>
      <c r="C68" s="7"/>
      <c r="D68" s="17"/>
      <c r="E68" s="17">
        <v>81154</v>
      </c>
      <c r="G68" s="17">
        <v>14370</v>
      </c>
      <c r="I68" s="17">
        <v>576545</v>
      </c>
      <c r="K68" s="17">
        <v>438908</v>
      </c>
    </row>
    <row r="69" spans="2:11" ht="24.75" customHeight="1">
      <c r="B69" s="9" t="s">
        <v>225</v>
      </c>
      <c r="C69" s="7"/>
      <c r="D69" s="17"/>
      <c r="E69" s="17">
        <v>-74</v>
      </c>
      <c r="G69" s="17">
        <v>4672</v>
      </c>
      <c r="I69" s="17">
        <v>0</v>
      </c>
      <c r="K69" s="17">
        <v>0</v>
      </c>
    </row>
    <row r="70" spans="2:11" ht="23.25" customHeight="1">
      <c r="B70" s="9" t="s">
        <v>226</v>
      </c>
      <c r="C70" s="7"/>
      <c r="D70" s="17"/>
      <c r="E70" s="9"/>
      <c r="F70" s="9"/>
      <c r="G70" s="9"/>
      <c r="H70" s="9"/>
      <c r="I70" s="9"/>
      <c r="J70" s="9"/>
      <c r="K70" s="9"/>
    </row>
    <row r="71" spans="2:11">
      <c r="B71" s="9" t="s">
        <v>227</v>
      </c>
      <c r="C71" s="7"/>
      <c r="D71" s="17"/>
      <c r="E71" s="17">
        <v>6937</v>
      </c>
      <c r="G71" s="17">
        <v>-30969</v>
      </c>
      <c r="I71" s="17">
        <v>0</v>
      </c>
      <c r="K71" s="17">
        <v>0</v>
      </c>
    </row>
    <row r="72" spans="2:11" ht="24" customHeight="1">
      <c r="B72" s="9" t="s">
        <v>228</v>
      </c>
      <c r="C72" s="7"/>
      <c r="D72" s="17"/>
      <c r="E72" s="17">
        <v>0</v>
      </c>
      <c r="G72" s="17">
        <v>0</v>
      </c>
      <c r="I72" s="17">
        <v>0</v>
      </c>
      <c r="K72" s="17">
        <v>0</v>
      </c>
    </row>
    <row r="73" spans="2:11" ht="22.5" customHeight="1">
      <c r="B73" s="9" t="s">
        <v>229</v>
      </c>
      <c r="C73" s="7"/>
      <c r="D73" s="17"/>
      <c r="E73" s="138"/>
      <c r="F73" s="138"/>
      <c r="G73" s="138"/>
      <c r="H73" s="138"/>
      <c r="I73" s="138"/>
      <c r="J73" s="138"/>
      <c r="K73" s="138"/>
    </row>
    <row r="74" spans="2:11" ht="21.75" customHeight="1">
      <c r="B74" s="9" t="s">
        <v>113</v>
      </c>
      <c r="C74" s="7"/>
      <c r="D74" s="17"/>
      <c r="E74" s="17">
        <v>14336</v>
      </c>
      <c r="G74" s="17">
        <v>34240</v>
      </c>
      <c r="I74" s="17">
        <v>0</v>
      </c>
      <c r="K74" s="17">
        <v>0</v>
      </c>
    </row>
    <row r="75" spans="2:11">
      <c r="B75" s="9" t="s">
        <v>230</v>
      </c>
      <c r="D75" s="17"/>
      <c r="E75" s="17">
        <v>0</v>
      </c>
      <c r="G75" s="17">
        <v>0</v>
      </c>
      <c r="I75" s="17">
        <v>3726713</v>
      </c>
      <c r="K75" s="17">
        <v>2919470</v>
      </c>
    </row>
    <row r="76" spans="2:11">
      <c r="B76" s="9" t="s">
        <v>231</v>
      </c>
      <c r="C76" s="7"/>
      <c r="D76" s="17"/>
      <c r="E76" s="17">
        <v>0</v>
      </c>
      <c r="G76" s="17">
        <v>-32700</v>
      </c>
      <c r="I76" s="17">
        <v>-6731600</v>
      </c>
      <c r="K76" s="17">
        <v>-5558050</v>
      </c>
    </row>
    <row r="77" spans="2:11" ht="22.5" customHeight="1">
      <c r="B77" s="9" t="s">
        <v>232</v>
      </c>
      <c r="C77" s="7"/>
      <c r="D77" s="17"/>
      <c r="E77" s="17">
        <v>141067</v>
      </c>
      <c r="G77" s="17">
        <v>66573</v>
      </c>
      <c r="I77" s="17">
        <v>710704</v>
      </c>
      <c r="K77" s="17">
        <v>169373</v>
      </c>
    </row>
    <row r="78" spans="2:11" ht="24" customHeight="1">
      <c r="B78" s="9" t="s">
        <v>233</v>
      </c>
      <c r="C78" s="7"/>
      <c r="D78" s="17"/>
      <c r="E78" s="17">
        <v>280000</v>
      </c>
      <c r="F78" s="138"/>
      <c r="G78" s="138">
        <v>0</v>
      </c>
      <c r="H78" s="138"/>
      <c r="I78" s="17">
        <v>280000</v>
      </c>
      <c r="J78" s="138"/>
      <c r="K78" s="138">
        <v>0</v>
      </c>
    </row>
    <row r="79" spans="2:11" ht="21.75" customHeight="1">
      <c r="B79" s="9" t="s">
        <v>262</v>
      </c>
      <c r="C79" s="7"/>
      <c r="D79" s="17"/>
      <c r="E79" s="17">
        <v>27004</v>
      </c>
      <c r="G79" s="17">
        <v>18370</v>
      </c>
      <c r="I79" s="17">
        <v>0</v>
      </c>
      <c r="K79" s="17">
        <v>0</v>
      </c>
    </row>
    <row r="80" spans="2:11">
      <c r="B80" s="9" t="s">
        <v>235</v>
      </c>
      <c r="C80" s="7"/>
      <c r="D80" s="17"/>
      <c r="E80" s="138"/>
      <c r="F80" s="138"/>
      <c r="G80" s="138"/>
      <c r="H80" s="138"/>
      <c r="I80" s="138"/>
      <c r="J80" s="138"/>
      <c r="K80" s="138"/>
    </row>
    <row r="81" spans="2:11" ht="20.25" customHeight="1">
      <c r="B81" s="9" t="s">
        <v>236</v>
      </c>
      <c r="C81" s="7"/>
      <c r="D81" s="17"/>
      <c r="E81" s="17">
        <v>-83954</v>
      </c>
      <c r="G81" s="17">
        <v>-923821</v>
      </c>
      <c r="I81" s="17">
        <v>-52960</v>
      </c>
      <c r="K81" s="17">
        <v>-908201</v>
      </c>
    </row>
    <row r="82" spans="2:11" ht="22.5" customHeight="1">
      <c r="B82" s="9" t="s">
        <v>237</v>
      </c>
      <c r="C82" s="7"/>
      <c r="D82" s="17"/>
      <c r="E82" s="9"/>
      <c r="F82" s="9"/>
      <c r="G82" s="9"/>
      <c r="H82" s="9"/>
      <c r="I82" s="9"/>
      <c r="J82" s="9"/>
      <c r="K82" s="9"/>
    </row>
    <row r="83" spans="2:11" ht="21.75" customHeight="1">
      <c r="B83" s="9" t="s">
        <v>238</v>
      </c>
      <c r="C83" s="7"/>
      <c r="D83" s="17"/>
      <c r="E83" s="17">
        <v>3250</v>
      </c>
      <c r="G83" s="17">
        <v>0</v>
      </c>
      <c r="I83" s="17">
        <v>3250</v>
      </c>
      <c r="K83" s="17">
        <v>0</v>
      </c>
    </row>
    <row r="84" spans="2:11" ht="22.5" customHeight="1">
      <c r="B84" s="9" t="s">
        <v>239</v>
      </c>
      <c r="C84" s="7"/>
      <c r="D84" s="17"/>
      <c r="E84" s="17">
        <v>0</v>
      </c>
      <c r="G84" s="17">
        <v>0</v>
      </c>
      <c r="I84" s="17">
        <v>-543300</v>
      </c>
      <c r="K84" s="17">
        <v>-320850</v>
      </c>
    </row>
    <row r="85" spans="2:11" ht="21" customHeight="1">
      <c r="B85" s="9" t="s">
        <v>240</v>
      </c>
      <c r="C85" s="7"/>
      <c r="D85" s="17"/>
      <c r="E85" s="17">
        <v>-538902</v>
      </c>
      <c r="G85" s="17">
        <v>-2363671</v>
      </c>
      <c r="I85" s="17">
        <v>0</v>
      </c>
      <c r="K85" s="17">
        <v>-2045000</v>
      </c>
    </row>
    <row r="86" spans="2:11" ht="23.25" customHeight="1">
      <c r="B86" s="4" t="s">
        <v>241</v>
      </c>
      <c r="C86" s="7"/>
      <c r="D86" s="17"/>
      <c r="E86" s="137">
        <v>-69182</v>
      </c>
      <c r="G86" s="137">
        <f>SUM(G68:G85)</f>
        <v>-3212936</v>
      </c>
      <c r="I86" s="137">
        <v>-2030648</v>
      </c>
      <c r="K86" s="137">
        <f>SUM(K68:K85)</f>
        <v>-5304350</v>
      </c>
    </row>
    <row r="87" spans="2:11" ht="26.4">
      <c r="B87" s="4"/>
      <c r="C87" s="7"/>
      <c r="D87" s="17"/>
      <c r="E87" s="16"/>
      <c r="G87" s="16"/>
      <c r="I87" s="16"/>
      <c r="K87" s="16"/>
    </row>
    <row r="88" spans="2:11" ht="26.4">
      <c r="B88" s="1" t="s">
        <v>0</v>
      </c>
    </row>
    <row r="89" spans="2:11" ht="26.4">
      <c r="B89" s="1" t="s">
        <v>242</v>
      </c>
    </row>
    <row r="90" spans="2:11" ht="26.4">
      <c r="B90" s="4"/>
    </row>
    <row r="91" spans="2:11" ht="26.4">
      <c r="B91" s="4"/>
      <c r="F91" s="203" t="s">
        <v>2</v>
      </c>
      <c r="J91" s="203" t="s">
        <v>3</v>
      </c>
    </row>
    <row r="92" spans="2:11" ht="26.4">
      <c r="B92" s="4"/>
      <c r="E92" s="19" t="s">
        <v>191</v>
      </c>
      <c r="G92" s="19" t="s">
        <v>191</v>
      </c>
      <c r="I92" s="19" t="s">
        <v>191</v>
      </c>
      <c r="K92" s="19" t="s">
        <v>191</v>
      </c>
    </row>
    <row r="93" spans="2:11" ht="26.4">
      <c r="B93" s="4"/>
      <c r="E93" s="19" t="s">
        <v>198</v>
      </c>
      <c r="F93" s="19"/>
      <c r="G93" s="19" t="s">
        <v>198</v>
      </c>
      <c r="I93" s="19" t="s">
        <v>198</v>
      </c>
      <c r="J93" s="19"/>
      <c r="K93" s="19" t="s">
        <v>198</v>
      </c>
    </row>
    <row r="94" spans="2:11" ht="26.4">
      <c r="B94" s="4"/>
      <c r="E94" s="19" t="s">
        <v>93</v>
      </c>
      <c r="F94" s="19"/>
      <c r="G94" s="19" t="s">
        <v>93</v>
      </c>
      <c r="I94" s="19" t="s">
        <v>93</v>
      </c>
      <c r="J94" s="19"/>
      <c r="K94" s="19" t="s">
        <v>93</v>
      </c>
    </row>
    <row r="95" spans="2:11" ht="26.4">
      <c r="B95" s="1"/>
      <c r="C95" s="9"/>
      <c r="D95" s="7"/>
      <c r="E95" s="19" t="s">
        <v>4</v>
      </c>
      <c r="G95" s="19" t="s">
        <v>4</v>
      </c>
      <c r="I95" s="19" t="s">
        <v>4</v>
      </c>
      <c r="K95" s="19" t="s">
        <v>4</v>
      </c>
    </row>
    <row r="96" spans="2:11">
      <c r="C96" s="7" t="s">
        <v>7</v>
      </c>
      <c r="E96" s="6" t="s">
        <v>8</v>
      </c>
      <c r="F96" s="6"/>
      <c r="G96" s="6" t="s">
        <v>9</v>
      </c>
      <c r="H96" s="6"/>
      <c r="I96" s="6" t="s">
        <v>8</v>
      </c>
      <c r="J96" s="6"/>
      <c r="K96" s="6" t="s">
        <v>9</v>
      </c>
    </row>
    <row r="97" spans="2:11">
      <c r="C97" s="7"/>
      <c r="E97" s="21"/>
      <c r="F97" s="21"/>
      <c r="G97" s="21"/>
      <c r="H97" s="22" t="s">
        <v>10</v>
      </c>
      <c r="I97" s="21"/>
      <c r="J97" s="21"/>
      <c r="K97" s="21"/>
    </row>
    <row r="98" spans="2:11" ht="26.4">
      <c r="B98" s="8" t="s">
        <v>243</v>
      </c>
      <c r="C98" s="7"/>
      <c r="D98" s="17"/>
    </row>
    <row r="99" spans="2:11">
      <c r="B99" s="9" t="s">
        <v>244</v>
      </c>
      <c r="C99" s="7"/>
      <c r="D99" s="17"/>
      <c r="E99" s="17">
        <v>-158311</v>
      </c>
      <c r="G99" s="17">
        <v>-155724</v>
      </c>
      <c r="I99" s="17">
        <v>-179467</v>
      </c>
      <c r="K99" s="17">
        <v>-264847</v>
      </c>
    </row>
    <row r="100" spans="2:11">
      <c r="B100" s="9" t="s">
        <v>245</v>
      </c>
      <c r="C100" s="7"/>
      <c r="D100" s="17"/>
      <c r="E100" s="17">
        <v>-534456</v>
      </c>
      <c r="G100" s="17">
        <v>-116184</v>
      </c>
      <c r="I100" s="17">
        <v>-534456</v>
      </c>
      <c r="K100" s="17">
        <v>-116184</v>
      </c>
    </row>
    <row r="101" spans="2:11">
      <c r="B101" s="9" t="s">
        <v>246</v>
      </c>
      <c r="C101" s="7"/>
      <c r="D101" s="17"/>
      <c r="E101" s="17">
        <v>0</v>
      </c>
      <c r="G101" s="17">
        <v>-10523</v>
      </c>
      <c r="I101" s="17">
        <v>0</v>
      </c>
      <c r="K101" s="17">
        <v>0</v>
      </c>
    </row>
    <row r="102" spans="2:11">
      <c r="B102" s="9" t="s">
        <v>247</v>
      </c>
      <c r="C102" s="7"/>
      <c r="D102" s="17"/>
      <c r="E102" s="17">
        <v>1144522</v>
      </c>
      <c r="G102" s="17">
        <v>680000</v>
      </c>
      <c r="I102" s="17">
        <v>1144522</v>
      </c>
      <c r="K102" s="17">
        <v>680000</v>
      </c>
    </row>
    <row r="103" spans="2:11">
      <c r="B103" s="9" t="s">
        <v>248</v>
      </c>
      <c r="C103" s="7"/>
      <c r="D103" s="17"/>
      <c r="E103" s="17">
        <v>-1394522</v>
      </c>
      <c r="G103" s="17">
        <v>-3898995</v>
      </c>
      <c r="I103" s="17">
        <v>-1394522</v>
      </c>
      <c r="K103" s="17">
        <v>-3533995</v>
      </c>
    </row>
    <row r="104" spans="2:11">
      <c r="B104" s="9" t="s">
        <v>249</v>
      </c>
      <c r="C104" s="7"/>
      <c r="D104" s="17"/>
      <c r="E104" s="17">
        <v>0</v>
      </c>
      <c r="G104" s="17">
        <v>0</v>
      </c>
      <c r="I104" s="17">
        <v>0</v>
      </c>
      <c r="K104" s="17">
        <v>0</v>
      </c>
    </row>
    <row r="105" spans="2:11">
      <c r="B105" s="9" t="s">
        <v>250</v>
      </c>
      <c r="C105" s="7"/>
      <c r="D105" s="17"/>
      <c r="E105" s="17">
        <v>0</v>
      </c>
      <c r="G105" s="17">
        <v>0</v>
      </c>
      <c r="I105" s="17">
        <v>0</v>
      </c>
      <c r="K105" s="17">
        <v>0</v>
      </c>
    </row>
    <row r="106" spans="2:11">
      <c r="B106" s="9" t="s">
        <v>251</v>
      </c>
      <c r="C106" s="7"/>
      <c r="D106" s="17"/>
      <c r="E106" s="17">
        <v>0</v>
      </c>
      <c r="G106" s="17">
        <v>0</v>
      </c>
      <c r="I106" s="17">
        <v>225990</v>
      </c>
      <c r="K106" s="17">
        <v>4629955</v>
      </c>
    </row>
    <row r="107" spans="2:11">
      <c r="B107" s="9" t="s">
        <v>252</v>
      </c>
      <c r="C107" s="7"/>
      <c r="D107" s="17"/>
      <c r="E107" s="17">
        <v>0</v>
      </c>
      <c r="G107" s="17">
        <v>0</v>
      </c>
      <c r="I107" s="17">
        <v>-284600</v>
      </c>
      <c r="K107" s="17">
        <v>-1150486</v>
      </c>
    </row>
    <row r="108" spans="2:11">
      <c r="B108" s="9" t="s">
        <v>253</v>
      </c>
      <c r="C108" s="7"/>
      <c r="D108" s="17"/>
      <c r="E108" s="17">
        <v>0</v>
      </c>
      <c r="G108" s="17">
        <v>34780</v>
      </c>
      <c r="I108" s="17">
        <v>0</v>
      </c>
      <c r="K108" s="17">
        <v>0</v>
      </c>
    </row>
    <row r="109" spans="2:11">
      <c r="B109" s="9" t="s">
        <v>254</v>
      </c>
      <c r="C109" s="7"/>
      <c r="D109" s="17"/>
      <c r="E109" s="17">
        <v>-509035</v>
      </c>
      <c r="G109" s="17">
        <v>-3917642</v>
      </c>
      <c r="I109" s="17">
        <v>0</v>
      </c>
      <c r="K109" s="17">
        <v>-180000</v>
      </c>
    </row>
    <row r="110" spans="2:11">
      <c r="B110" s="9" t="s">
        <v>263</v>
      </c>
      <c r="C110" s="7"/>
      <c r="D110" s="17"/>
      <c r="E110" s="17">
        <v>2000000</v>
      </c>
      <c r="G110" s="17">
        <v>0</v>
      </c>
      <c r="I110" s="17">
        <v>2000000</v>
      </c>
      <c r="K110" s="17">
        <v>0</v>
      </c>
    </row>
    <row r="111" spans="2:11">
      <c r="B111" s="9" t="s">
        <v>255</v>
      </c>
      <c r="C111" s="7"/>
      <c r="D111" s="17"/>
      <c r="E111" s="17">
        <v>0</v>
      </c>
      <c r="G111" s="17">
        <v>4971332</v>
      </c>
      <c r="I111" s="17">
        <v>0</v>
      </c>
      <c r="K111" s="17">
        <v>4971332</v>
      </c>
    </row>
    <row r="112" spans="2:11" ht="26.4">
      <c r="B112" s="4" t="s">
        <v>256</v>
      </c>
      <c r="C112" s="7"/>
      <c r="D112" s="17"/>
      <c r="E112" s="137">
        <f>SUM(E99:E111)</f>
        <v>548198</v>
      </c>
      <c r="G112" s="137">
        <f>SUM(G99:G111)</f>
        <v>-2412956</v>
      </c>
      <c r="I112" s="137">
        <f>SUM(I99:I111)</f>
        <v>977467</v>
      </c>
      <c r="K112" s="137">
        <f>SUM(K99:K111)</f>
        <v>5035775</v>
      </c>
    </row>
    <row r="113" spans="2:11" ht="26.4">
      <c r="B113" s="139"/>
      <c r="C113" s="139"/>
      <c r="D113" s="37"/>
      <c r="E113" s="140"/>
      <c r="F113" s="203"/>
      <c r="G113" s="140"/>
      <c r="H113" s="203"/>
      <c r="I113" s="140"/>
      <c r="J113" s="203"/>
      <c r="K113" s="140"/>
    </row>
    <row r="114" spans="2:11" ht="26.4">
      <c r="B114" s="4" t="s">
        <v>257</v>
      </c>
      <c r="C114" s="7"/>
      <c r="D114" s="17"/>
      <c r="E114" s="37">
        <v>323659</v>
      </c>
      <c r="G114" s="37">
        <v>336118</v>
      </c>
      <c r="I114" s="37">
        <v>-76025</v>
      </c>
      <c r="K114" s="37">
        <v>111560</v>
      </c>
    </row>
    <row r="115" spans="2:11">
      <c r="B115" s="38" t="s">
        <v>258</v>
      </c>
      <c r="C115" s="7"/>
      <c r="D115" s="17"/>
      <c r="E115" s="17">
        <v>582308</v>
      </c>
      <c r="G115" s="17">
        <v>220767</v>
      </c>
      <c r="I115" s="17">
        <v>213660</v>
      </c>
      <c r="K115" s="17">
        <v>15950</v>
      </c>
    </row>
    <row r="116" spans="2:11" ht="27" thickBot="1">
      <c r="B116" s="4" t="s">
        <v>264</v>
      </c>
      <c r="C116" s="14"/>
      <c r="D116" s="17"/>
      <c r="E116" s="141">
        <v>905967</v>
      </c>
      <c r="G116" s="141">
        <v>556885</v>
      </c>
      <c r="I116" s="141">
        <v>137635</v>
      </c>
      <c r="K116" s="141">
        <v>127510</v>
      </c>
    </row>
    <row r="117" spans="2:11" ht="27" thickTop="1">
      <c r="B117" s="4" t="s">
        <v>197</v>
      </c>
      <c r="C117" s="9"/>
      <c r="E117" s="9"/>
      <c r="F117" s="9"/>
      <c r="G117" s="9"/>
      <c r="H117" s="9"/>
      <c r="I117" s="9"/>
      <c r="J117" s="9"/>
      <c r="K117" s="9"/>
    </row>
    <row r="118" spans="2:11">
      <c r="D118" s="17"/>
      <c r="E118" s="133">
        <v>0</v>
      </c>
      <c r="F118" s="133"/>
      <c r="G118" s="133"/>
      <c r="H118" s="133"/>
      <c r="I118" s="133"/>
      <c r="J118" s="133">
        <v>0</v>
      </c>
      <c r="K118" s="133"/>
    </row>
    <row r="119" spans="2:11">
      <c r="D119" s="17"/>
    </row>
    <row r="120" spans="2:11">
      <c r="D120" s="17"/>
    </row>
    <row r="121" spans="2:11">
      <c r="D121" s="17"/>
    </row>
    <row r="122" spans="2:11">
      <c r="D122" s="17"/>
    </row>
    <row r="123" spans="2:11">
      <c r="D123" s="17"/>
    </row>
    <row r="124" spans="2:11">
      <c r="D124" s="17"/>
    </row>
    <row r="125" spans="2:11">
      <c r="D125" s="17"/>
    </row>
    <row r="126" spans="2:11">
      <c r="D126" s="17"/>
    </row>
    <row r="127" spans="2:11">
      <c r="D127" s="17"/>
    </row>
    <row r="128" spans="2:11">
      <c r="D128" s="17"/>
    </row>
    <row r="129" spans="4:4">
      <c r="D129" s="17"/>
    </row>
    <row r="130" spans="4:4">
      <c r="D130" s="17"/>
    </row>
    <row r="131" spans="4:4">
      <c r="D131" s="17"/>
    </row>
    <row r="132" spans="4:4">
      <c r="D132" s="17"/>
    </row>
    <row r="133" spans="4:4">
      <c r="D133" s="17"/>
    </row>
    <row r="134" spans="4:4">
      <c r="D134" s="17"/>
    </row>
    <row r="135" spans="4:4">
      <c r="D135" s="17"/>
    </row>
    <row r="136" spans="4:4">
      <c r="D136" s="17"/>
    </row>
    <row r="137" spans="4:4">
      <c r="D137" s="17"/>
    </row>
    <row r="138" spans="4:4">
      <c r="D138" s="17"/>
    </row>
    <row r="139" spans="4:4">
      <c r="D139" s="17"/>
    </row>
    <row r="140" spans="4:4">
      <c r="D140" s="17"/>
    </row>
    <row r="141" spans="4:4">
      <c r="D141" s="17"/>
    </row>
    <row r="142" spans="4:4">
      <c r="D142" s="17"/>
    </row>
    <row r="143" spans="4:4">
      <c r="D143" s="17"/>
    </row>
    <row r="144" spans="4:4">
      <c r="D144" s="17"/>
    </row>
    <row r="145" spans="4:4">
      <c r="D145" s="17"/>
    </row>
    <row r="146" spans="4:4">
      <c r="D146" s="17"/>
    </row>
    <row r="147" spans="4:4">
      <c r="D147" s="17"/>
    </row>
    <row r="148" spans="4:4">
      <c r="D148" s="17"/>
    </row>
    <row r="149" spans="4:4">
      <c r="D149" s="17"/>
    </row>
    <row r="150" spans="4:4">
      <c r="D150" s="17"/>
    </row>
    <row r="151" spans="4:4">
      <c r="D151" s="17"/>
    </row>
    <row r="152" spans="4:4">
      <c r="D152" s="17"/>
    </row>
    <row r="153" spans="4:4">
      <c r="D153" s="17"/>
    </row>
    <row r="154" spans="4:4">
      <c r="D154" s="17"/>
    </row>
    <row r="155" spans="4:4">
      <c r="D155" s="17"/>
    </row>
    <row r="156" spans="4:4">
      <c r="D156" s="17"/>
    </row>
    <row r="157" spans="4:4">
      <c r="D157" s="17"/>
    </row>
    <row r="158" spans="4:4">
      <c r="D158" s="17"/>
    </row>
    <row r="159" spans="4:4">
      <c r="D159" s="17"/>
    </row>
    <row r="160" spans="4:4">
      <c r="D160" s="17"/>
    </row>
    <row r="161" spans="4:4">
      <c r="D161" s="17"/>
    </row>
    <row r="162" spans="4:4">
      <c r="D162" s="17"/>
    </row>
    <row r="163" spans="4:4">
      <c r="D163" s="17"/>
    </row>
    <row r="164" spans="4:4">
      <c r="D164" s="17"/>
    </row>
    <row r="165" spans="4:4">
      <c r="D165" s="17"/>
    </row>
    <row r="166" spans="4:4">
      <c r="D166" s="17"/>
    </row>
    <row r="167" spans="4:4">
      <c r="D167" s="17"/>
    </row>
    <row r="168" spans="4:4">
      <c r="D168" s="17"/>
    </row>
    <row r="169" spans="4:4">
      <c r="D169" s="17"/>
    </row>
  </sheetData>
  <pageMargins left="0.7" right="0.7" top="0.75" bottom="0.75" header="0.3" footer="0.3"/>
  <pageSetup paperSize="9" scale="67" firstPageNumber="24" fitToHeight="0" orientation="portrait" useFirstPageNumber="1" r:id="rId1"/>
  <headerFooter alignWithMargins="0">
    <oddFooter>&amp;L&amp;"Angsana New,Regular"&amp;15 
หมายเหตุประกอบงบการเงินเป็นส่วนหนึ่งของงบการเงินนี้
&amp;C&amp;"Angsana New,Regular"&amp;14&amp;P</oddFooter>
  </headerFooter>
  <rowBreaks count="2" manualBreakCount="2">
    <brk id="42" min="1" max="10" man="1"/>
    <brk id="87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</vt:lpstr>
      <vt:lpstr>PL11-12</vt:lpstr>
      <vt:lpstr>CH1</vt:lpstr>
      <vt:lpstr>CH2-1</vt:lpstr>
      <vt:lpstr>CH2-2</vt:lpstr>
      <vt:lpstr>CF17-19</vt:lpstr>
      <vt:lpstr>PL3-3</vt:lpstr>
      <vt:lpstr>PL9-9</vt:lpstr>
      <vt:lpstr>CF9-9</vt:lpstr>
      <vt:lpstr>BS!Print_Area</vt:lpstr>
      <vt:lpstr>'CF17-19'!Print_Area</vt:lpstr>
      <vt:lpstr>'CF9-9'!Print_Area</vt:lpstr>
      <vt:lpstr>'CH1'!Print_Area</vt:lpstr>
      <vt:lpstr>'CH2-2'!Print_Area</vt:lpstr>
      <vt:lpstr>'PL11-12'!Print_Area</vt:lpstr>
      <vt:lpstr>'PL3-3'!Print_Area</vt:lpstr>
      <vt:lpstr>'PL9-9'!Print_Area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Rungrudee Kunawatsatit |รุ่งฤดี คุณะวัฒน์สถิตย์</dc:creator>
  <cp:lastModifiedBy>Rungrudee Kunawatsatit |รุ่งฤดี คุณะวัฒน์สถิตย์</cp:lastModifiedBy>
  <cp:lastPrinted>2017-11-24T07:22:45Z</cp:lastPrinted>
  <dcterms:created xsi:type="dcterms:W3CDTF">2017-10-27T07:28:44Z</dcterms:created>
  <dcterms:modified xsi:type="dcterms:W3CDTF">2017-11-24T11:20:00Z</dcterms:modified>
</cp:coreProperties>
</file>