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\งบปี 60\งบการเงิน\"/>
    </mc:Choice>
  </mc:AlternateContent>
  <bookViews>
    <workbookView xWindow="-408" yWindow="72" windowWidth="23628" windowHeight="11928" tabRatio="975" firstSheet="11" activeTab="12" xr2:uid="{00000000-000D-0000-FFFF-FFFF00000000}"/>
  </bookViews>
  <sheets>
    <sheet name="blancesheet2" sheetId="2" state="hidden" r:id="rId1"/>
    <sheet name="blancesheet2 (baht)" sheetId="21" state="hidden" r:id="rId2"/>
    <sheet name="blancesheet2 (2)" sheetId="29" state="hidden" r:id="rId3"/>
    <sheet name="income-statement (3 Months)" sheetId="16" state="hidden" r:id="rId4"/>
    <sheet name="กำไรขาดทุนเบ็ดเสร็จ (3 Months)" sheetId="17" state="hidden" r:id="rId5"/>
    <sheet name="กำไรขาดทุนเบ็ดเสร็จ (3m - baht)" sheetId="23" state="hidden" r:id="rId6"/>
    <sheet name="comprehensive(3 Mth)" sheetId="36" state="hidden" r:id="rId7"/>
    <sheet name="กำไรขาดทุนเบ็ดเสร็จ (YTD)" sheetId="11" state="hidden" r:id="rId8"/>
    <sheet name="comprehensive(YTD)" sheetId="32" state="hidden" r:id="rId9"/>
    <sheet name="income-statement (3 M - baht)" sheetId="22" state="hidden" r:id="rId10"/>
    <sheet name="กำไรขาดทุนเบ็ดเสร็จ (baht)" sheetId="25" state="hidden" r:id="rId11"/>
    <sheet name="blancesheet (baht)" sheetId="37" r:id="rId12"/>
    <sheet name="income-statement(baht)" sheetId="38" r:id="rId13"/>
    <sheet name="ส่วนผู้ถือหุ้น-งบรวม (baht)" sheetId="39" r:id="rId14"/>
    <sheet name="ส่วนผู้ถือหุ้น-ทอท (baht)" sheetId="40" r:id="rId15"/>
    <sheet name="งบกระแสเงินสด (บาท) ปี " sheetId="42" r:id="rId16"/>
    <sheet name="income-statement (3 Mth)" sheetId="35" state="hidden" r:id="rId17"/>
    <sheet name="งบทดลอง" sheetId="15" state="hidden" r:id="rId18"/>
  </sheets>
  <externalReferences>
    <externalReference r:id="rId19"/>
    <externalReference r:id="rId20"/>
    <externalReference r:id="rId21"/>
  </externalReferences>
  <definedNames>
    <definedName name="_xlnm.Print_Area" localSheetId="11">'blancesheet (baht)'!$A$1:$P$129</definedName>
    <definedName name="_xlnm.Print_Area" localSheetId="0">blancesheet2!$A$1:$P$63</definedName>
    <definedName name="_xlnm.Print_Area" localSheetId="2">'blancesheet2 (2)'!$A$1:$P$62</definedName>
    <definedName name="_xlnm.Print_Area" localSheetId="1">'blancesheet2 (baht)'!$A$1:$P$61</definedName>
    <definedName name="_xlnm.Print_Area" localSheetId="6">'comprehensive(3 Mth)'!$A$1:$L$36</definedName>
    <definedName name="_xlnm.Print_Area" localSheetId="8">'comprehensive(YTD)'!$A$1:$L$36</definedName>
    <definedName name="_xlnm.Print_Area" localSheetId="9">'income-statement (3 M - baht)'!$A$1:$L$105</definedName>
    <definedName name="_xlnm.Print_Area" localSheetId="3">'income-statement (3 Months)'!$A$1:$L$107</definedName>
    <definedName name="_xlnm.Print_Area" localSheetId="16">'income-statement (3 Mth)'!$A$1:$L$110</definedName>
    <definedName name="_xlnm.Print_Area" localSheetId="12">'income-statement(baht)'!$A$1:$L$101</definedName>
    <definedName name="_xlnm.Print_Area" localSheetId="4">'กำไรขาดทุนเบ็ดเสร็จ (3 Months)'!$A$1:$L$36</definedName>
    <definedName name="_xlnm.Print_Area" localSheetId="5">'กำไรขาดทุนเบ็ดเสร็จ (3m - baht)'!$A$1:$L$35</definedName>
    <definedName name="_xlnm.Print_Area" localSheetId="10">'กำไรขาดทุนเบ็ดเสร็จ (baht)'!$A$1:$L$35</definedName>
    <definedName name="_xlnm.Print_Area" localSheetId="7">'กำไรขาดทุนเบ็ดเสร็จ (YTD)'!$A$1:$L$36</definedName>
    <definedName name="_xlnm.Print_Area" localSheetId="15">'งบกระแสเงินสด (บาท) ปี '!$A$1:$L$134</definedName>
    <definedName name="_xlnm.Print_Area" localSheetId="13">'ส่วนผู้ถือหุ้น-งบรวม (baht)'!$A$1:$L$41</definedName>
    <definedName name="_xlnm.Print_Area" localSheetId="14">'ส่วนผู้ถือหุ้น-ทอท (baht)'!$A$1:$J$40</definedName>
    <definedName name="_xlnm.Print_Area">[1]ม.ค.49!$A$1:$J$70</definedName>
  </definedNames>
  <calcPr calcId="171027"/>
  <fileRecoveryPr repairLoad="1"/>
</workbook>
</file>

<file path=xl/calcChain.xml><?xml version="1.0" encoding="utf-8"?>
<calcChain xmlns="http://schemas.openxmlformats.org/spreadsheetml/2006/main">
  <c r="A77" i="16" l="1"/>
  <c r="H80" i="22" l="1"/>
  <c r="L80" i="22" s="1"/>
  <c r="F80" i="22"/>
  <c r="J80" i="22" s="1"/>
  <c r="L80" i="16"/>
  <c r="J80" i="16"/>
  <c r="A77" i="22" l="1"/>
  <c r="J21" i="11"/>
  <c r="J91" i="16" s="1"/>
  <c r="J90" i="22" s="1"/>
  <c r="J95" i="35" s="1"/>
  <c r="V95" i="35" s="1"/>
  <c r="F21" i="11"/>
  <c r="F21" i="17" s="1"/>
  <c r="J19" i="11"/>
  <c r="J89" i="16" s="1"/>
  <c r="J88" i="22" s="1"/>
  <c r="F19" i="11"/>
  <c r="F19" i="17" s="1"/>
  <c r="F18" i="23" s="1"/>
  <c r="T92" i="35"/>
  <c r="U92" i="35"/>
  <c r="V92" i="35"/>
  <c r="W92" i="35"/>
  <c r="T96" i="35"/>
  <c r="U96" i="35"/>
  <c r="V96" i="35"/>
  <c r="W96" i="35"/>
  <c r="T97" i="35"/>
  <c r="U97" i="35"/>
  <c r="V97" i="35"/>
  <c r="W97" i="35"/>
  <c r="T101" i="35"/>
  <c r="U101" i="35"/>
  <c r="V101" i="35"/>
  <c r="W101" i="35"/>
  <c r="L94" i="35"/>
  <c r="W94" i="35" s="1"/>
  <c r="J94" i="35"/>
  <c r="V94" i="35" s="1"/>
  <c r="H94" i="35"/>
  <c r="U94" i="35" s="1"/>
  <c r="F94" i="35"/>
  <c r="T94" i="35" s="1"/>
  <c r="L89" i="35"/>
  <c r="W89" i="35" s="1"/>
  <c r="L88" i="35"/>
  <c r="W88" i="35" s="1"/>
  <c r="J89" i="35"/>
  <c r="V89" i="35" s="1"/>
  <c r="J88" i="35"/>
  <c r="V88" i="35" s="1"/>
  <c r="H89" i="35"/>
  <c r="U89" i="35" s="1"/>
  <c r="H88" i="35"/>
  <c r="U88" i="35" s="1"/>
  <c r="F88" i="35"/>
  <c r="T88" i="35" s="1"/>
  <c r="F89" i="35"/>
  <c r="T89" i="35" s="1"/>
  <c r="H85" i="35"/>
  <c r="L85" i="35" s="1"/>
  <c r="A82" i="35"/>
  <c r="A81" i="35"/>
  <c r="T83" i="22"/>
  <c r="U83" i="22"/>
  <c r="V83" i="22"/>
  <c r="W83" i="22"/>
  <c r="T84" i="22"/>
  <c r="U84" i="22"/>
  <c r="V84" i="22"/>
  <c r="W84" i="22"/>
  <c r="T87" i="22"/>
  <c r="U87" i="22"/>
  <c r="V87" i="22"/>
  <c r="W87" i="22"/>
  <c r="T89" i="22"/>
  <c r="U89" i="22"/>
  <c r="V89" i="22"/>
  <c r="W89" i="22"/>
  <c r="T91" i="22"/>
  <c r="U91" i="22"/>
  <c r="V91" i="22"/>
  <c r="W91" i="22"/>
  <c r="T92" i="22"/>
  <c r="U92" i="22"/>
  <c r="V92" i="22"/>
  <c r="W92" i="22"/>
  <c r="T96" i="22"/>
  <c r="U96" i="22"/>
  <c r="V96" i="22"/>
  <c r="W96" i="22"/>
  <c r="L85" i="22"/>
  <c r="L86" i="22" s="1"/>
  <c r="W86" i="22" s="1"/>
  <c r="J85" i="22"/>
  <c r="J86" i="22" s="1"/>
  <c r="V86" i="22" s="1"/>
  <c r="H85" i="22"/>
  <c r="H86" i="22" s="1"/>
  <c r="U86" i="22" s="1"/>
  <c r="F85" i="22"/>
  <c r="T85" i="22" s="1"/>
  <c r="L98" i="22"/>
  <c r="W98" i="22" s="1"/>
  <c r="J98" i="22"/>
  <c r="V98" i="22" s="1"/>
  <c r="H99" i="16"/>
  <c r="H98" i="22" s="1"/>
  <c r="U98" i="22" s="1"/>
  <c r="L91" i="16"/>
  <c r="L90" i="22" s="1"/>
  <c r="W90" i="22" s="1"/>
  <c r="H91" i="16"/>
  <c r="L89" i="16"/>
  <c r="L88" i="22" s="1"/>
  <c r="L93" i="35" s="1"/>
  <c r="W93" i="35" s="1"/>
  <c r="H89" i="16"/>
  <c r="H88" i="22" s="1"/>
  <c r="U88" i="22" s="1"/>
  <c r="F87" i="16"/>
  <c r="L99" i="16"/>
  <c r="J99" i="16"/>
  <c r="L87" i="16"/>
  <c r="J87" i="16"/>
  <c r="H87" i="16"/>
  <c r="L53" i="2"/>
  <c r="L51" i="2"/>
  <c r="L49" i="2"/>
  <c r="L35" i="2"/>
  <c r="L34" i="2"/>
  <c r="L33" i="2"/>
  <c r="L28" i="2"/>
  <c r="L27" i="2"/>
  <c r="L24" i="2"/>
  <c r="L23" i="2"/>
  <c r="L20" i="2"/>
  <c r="L18" i="2"/>
  <c r="L16" i="2"/>
  <c r="L15" i="2"/>
  <c r="L14" i="2"/>
  <c r="L13" i="2"/>
  <c r="F55" i="2"/>
  <c r="F54" i="21" s="1"/>
  <c r="F53" i="2"/>
  <c r="F51" i="2"/>
  <c r="F49" i="2"/>
  <c r="F48" i="2"/>
  <c r="F35" i="2"/>
  <c r="F34" i="2"/>
  <c r="F33" i="2"/>
  <c r="F28" i="2"/>
  <c r="F27" i="2"/>
  <c r="F27" i="21" s="1"/>
  <c r="F24" i="2"/>
  <c r="F23" i="2"/>
  <c r="F20" i="2"/>
  <c r="F18" i="2"/>
  <c r="F16" i="2"/>
  <c r="F15" i="2"/>
  <c r="F14" i="2"/>
  <c r="F13" i="2"/>
  <c r="F13" i="21" s="1"/>
  <c r="F89" i="16" l="1"/>
  <c r="F88" i="22" s="1"/>
  <c r="F93" i="35" s="1"/>
  <c r="T93" i="35" s="1"/>
  <c r="F91" i="16"/>
  <c r="F90" i="22" s="1"/>
  <c r="T90" i="22" s="1"/>
  <c r="F86" i="22"/>
  <c r="T86" i="22" s="1"/>
  <c r="H93" i="35"/>
  <c r="U93" i="35" s="1"/>
  <c r="J103" i="35"/>
  <c r="V103" i="35" s="1"/>
  <c r="H103" i="35"/>
  <c r="U103" i="35" s="1"/>
  <c r="F95" i="35"/>
  <c r="T95" i="35" s="1"/>
  <c r="L95" i="35"/>
  <c r="W95" i="35" s="1"/>
  <c r="L103" i="35"/>
  <c r="W103" i="35" s="1"/>
  <c r="H90" i="35"/>
  <c r="F90" i="35"/>
  <c r="J90" i="35"/>
  <c r="L90" i="35"/>
  <c r="V88" i="22"/>
  <c r="J93" i="35"/>
  <c r="W88" i="22"/>
  <c r="L93" i="22"/>
  <c r="W93" i="22" s="1"/>
  <c r="V90" i="22"/>
  <c r="J93" i="22"/>
  <c r="V93" i="22" s="1"/>
  <c r="J94" i="16"/>
  <c r="H94" i="16"/>
  <c r="H90" i="22"/>
  <c r="U85" i="22"/>
  <c r="V85" i="22"/>
  <c r="W85" i="22"/>
  <c r="L94" i="16"/>
  <c r="T88" i="22" l="1"/>
  <c r="F93" i="22"/>
  <c r="T93" i="22" s="1"/>
  <c r="F94" i="16"/>
  <c r="F95" i="16" s="1"/>
  <c r="F98" i="35"/>
  <c r="T98" i="35" s="1"/>
  <c r="L98" i="35"/>
  <c r="W98" i="35" s="1"/>
  <c r="U90" i="22"/>
  <c r="H95" i="35"/>
  <c r="J95" i="16"/>
  <c r="H91" i="35"/>
  <c r="U90" i="35"/>
  <c r="F91" i="35"/>
  <c r="T91" i="35" s="1"/>
  <c r="T90" i="35"/>
  <c r="V90" i="35"/>
  <c r="J91" i="35"/>
  <c r="V91" i="35" s="1"/>
  <c r="L91" i="35"/>
  <c r="W91" i="35" s="1"/>
  <c r="W90" i="35"/>
  <c r="J94" i="22"/>
  <c r="V94" i="22" s="1"/>
  <c r="J98" i="35"/>
  <c r="V93" i="35"/>
  <c r="H95" i="16"/>
  <c r="H93" i="22"/>
  <c r="U93" i="22" s="1"/>
  <c r="L95" i="16"/>
  <c r="L94" i="22"/>
  <c r="W94" i="22" s="1"/>
  <c r="F94" i="22" l="1"/>
  <c r="T94" i="22" s="1"/>
  <c r="U95" i="35"/>
  <c r="H98" i="35"/>
  <c r="U98" i="35" s="1"/>
  <c r="L99" i="35"/>
  <c r="W99" i="35" s="1"/>
  <c r="F99" i="35"/>
  <c r="T99" i="35" s="1"/>
  <c r="U91" i="35"/>
  <c r="K94" i="22"/>
  <c r="V98" i="35"/>
  <c r="J99" i="35"/>
  <c r="H94" i="22"/>
  <c r="U94" i="22" s="1"/>
  <c r="H99" i="35" l="1"/>
  <c r="U99" i="35" s="1"/>
  <c r="V99" i="35"/>
  <c r="H44" i="22"/>
  <c r="F44" i="22"/>
  <c r="H26" i="16"/>
  <c r="L26" i="16"/>
  <c r="G63" i="21" l="1"/>
  <c r="I63" i="21"/>
  <c r="K63" i="21"/>
  <c r="M63" i="21"/>
  <c r="L27" i="16"/>
  <c r="L26" i="22" s="1"/>
  <c r="O44" i="16" l="1"/>
  <c r="O45" i="16"/>
  <c r="L8" i="2"/>
  <c r="F44" i="16"/>
  <c r="P45" i="16"/>
  <c r="L8" i="21" l="1"/>
  <c r="L25" i="22" l="1"/>
  <c r="L34" i="22"/>
  <c r="H49" i="22"/>
  <c r="O26" i="16" l="1"/>
  <c r="L38" i="16"/>
  <c r="L37" i="22" s="1"/>
  <c r="L39" i="16"/>
  <c r="L38" i="22" s="1"/>
  <c r="L40" i="16"/>
  <c r="L41" i="16"/>
  <c r="L42" i="16"/>
  <c r="L43" i="16"/>
  <c r="L44" i="16"/>
  <c r="L46" i="16"/>
  <c r="L47" i="16"/>
  <c r="L48" i="16"/>
  <c r="L49" i="16"/>
  <c r="H38" i="16"/>
  <c r="H37" i="22" s="1"/>
  <c r="H39" i="16"/>
  <c r="H38" i="22" s="1"/>
  <c r="H40" i="16"/>
  <c r="H39" i="22" s="1"/>
  <c r="H41" i="16"/>
  <c r="H40" i="22" s="1"/>
  <c r="H42" i="16"/>
  <c r="H41" i="22" s="1"/>
  <c r="H43" i="16"/>
  <c r="H42" i="22" s="1"/>
  <c r="H44" i="16"/>
  <c r="H43" i="22" s="1"/>
  <c r="H46" i="16"/>
  <c r="H45" i="22" s="1"/>
  <c r="H47" i="16"/>
  <c r="H46" i="22" s="1"/>
  <c r="H48" i="16"/>
  <c r="H47" i="22" s="1"/>
  <c r="H49" i="16"/>
  <c r="H48" i="22" s="1"/>
  <c r="L28" i="16"/>
  <c r="L27" i="22" s="1"/>
  <c r="L29" i="16"/>
  <c r="L28" i="22" s="1"/>
  <c r="H27" i="16"/>
  <c r="H26" i="22" s="1"/>
  <c r="H28" i="16"/>
  <c r="H27" i="22" s="1"/>
  <c r="H29" i="16"/>
  <c r="H28" i="22" s="1"/>
  <c r="H25" i="22" l="1"/>
  <c r="H13" i="11" l="1"/>
  <c r="L49" i="22" l="1"/>
  <c r="L25" i="11"/>
  <c r="L24" i="11"/>
  <c r="H24" i="11"/>
  <c r="H13" i="17" l="1"/>
  <c r="H83" i="16"/>
  <c r="H96" i="16" s="1"/>
  <c r="H25" i="11"/>
  <c r="L13" i="11"/>
  <c r="L83" i="16" s="1"/>
  <c r="L96" i="16" l="1"/>
  <c r="H100" i="16"/>
  <c r="H26" i="11"/>
  <c r="H30" i="11" s="1"/>
  <c r="H40" i="11" s="1"/>
  <c r="L26" i="11"/>
  <c r="L30" i="11" s="1"/>
  <c r="L40" i="11" s="1"/>
  <c r="L13" i="17"/>
  <c r="H24" i="16"/>
  <c r="L24" i="16"/>
  <c r="L100" i="16" l="1"/>
  <c r="H98" i="16"/>
  <c r="H23" i="22"/>
  <c r="L23" i="22"/>
  <c r="A7" i="32"/>
  <c r="L98" i="16" l="1"/>
  <c r="L46" i="22" l="1"/>
  <c r="L44" i="22"/>
  <c r="L43" i="22"/>
  <c r="H45" i="35" l="1"/>
  <c r="L47" i="35"/>
  <c r="L45" i="35"/>
  <c r="H47" i="35"/>
  <c r="J44" i="22" l="1"/>
  <c r="J45" i="35" s="1"/>
  <c r="F46" i="22"/>
  <c r="J46" i="22"/>
  <c r="J47" i="35" s="1"/>
  <c r="F49" i="22"/>
  <c r="J49" i="22"/>
  <c r="N16" i="2"/>
  <c r="H16" i="2"/>
  <c r="H16" i="21" s="1"/>
  <c r="N52" i="2"/>
  <c r="N51" i="21" s="1"/>
  <c r="H52" i="2"/>
  <c r="H51" i="21" s="1"/>
  <c r="N25" i="2" l="1"/>
  <c r="H25" i="2"/>
  <c r="N36" i="2"/>
  <c r="H36" i="2"/>
  <c r="N54" i="2"/>
  <c r="N56" i="2" s="1"/>
  <c r="H54" i="2"/>
  <c r="H56" i="2" s="1"/>
  <c r="N37" i="2" l="1"/>
  <c r="N57" i="2" s="1"/>
  <c r="H37" i="2"/>
  <c r="H57" i="2" s="1"/>
  <c r="H59" i="2" s="1"/>
  <c r="H14" i="21"/>
  <c r="H15" i="21"/>
  <c r="P26" i="16"/>
  <c r="H43" i="35" l="1"/>
  <c r="H53" i="16" l="1"/>
  <c r="H52" i="22" s="1"/>
  <c r="L35" i="21" l="1"/>
  <c r="F29" i="11" l="1"/>
  <c r="F29" i="17" l="1"/>
  <c r="F99" i="16"/>
  <c r="F98" i="22" l="1"/>
  <c r="T98" i="22" l="1"/>
  <c r="F103" i="35"/>
  <c r="T103" i="35" s="1"/>
  <c r="L39" i="22"/>
  <c r="F14" i="16"/>
  <c r="F47" i="21"/>
  <c r="H47" i="21"/>
  <c r="J47" i="21"/>
  <c r="L47" i="21"/>
  <c r="N47" i="21"/>
  <c r="L20" i="25" l="1"/>
  <c r="H20" i="25"/>
  <c r="N16" i="21"/>
  <c r="H14" i="16" l="1"/>
  <c r="H15" i="16"/>
  <c r="H14" i="22" s="1"/>
  <c r="H16" i="16"/>
  <c r="H17" i="16"/>
  <c r="H16" i="22" s="1"/>
  <c r="H18" i="16"/>
  <c r="H19" i="16"/>
  <c r="H25" i="16"/>
  <c r="H34" i="16"/>
  <c r="H33" i="22" s="1"/>
  <c r="H35" i="16"/>
  <c r="H34" i="22" s="1"/>
  <c r="H36" i="16"/>
  <c r="H35" i="22" s="1"/>
  <c r="H37" i="16"/>
  <c r="H36" i="22" s="1"/>
  <c r="H57" i="16"/>
  <c r="L14" i="16"/>
  <c r="L13" i="22" s="1"/>
  <c r="L15" i="16"/>
  <c r="L16" i="16"/>
  <c r="L17" i="16"/>
  <c r="L18" i="16"/>
  <c r="L19" i="16"/>
  <c r="L25" i="16"/>
  <c r="L24" i="22" s="1"/>
  <c r="L29" i="22" s="1"/>
  <c r="L34" i="16"/>
  <c r="L33" i="22" s="1"/>
  <c r="L36" i="16"/>
  <c r="L37" i="16"/>
  <c r="L40" i="22"/>
  <c r="L41" i="22"/>
  <c r="L42" i="22"/>
  <c r="L45" i="22"/>
  <c r="L47" i="22"/>
  <c r="L53" i="16"/>
  <c r="L57" i="16"/>
  <c r="L35" i="22" l="1"/>
  <c r="L51" i="16"/>
  <c r="H50" i="22"/>
  <c r="H24" i="22"/>
  <c r="H29" i="22" s="1"/>
  <c r="H15" i="22"/>
  <c r="H56" i="22"/>
  <c r="H17" i="22"/>
  <c r="L36" i="22"/>
  <c r="H18" i="22"/>
  <c r="L52" i="22"/>
  <c r="L14" i="22"/>
  <c r="L16" i="22"/>
  <c r="L46" i="35"/>
  <c r="H48" i="35"/>
  <c r="L42" i="35"/>
  <c r="L43" i="35"/>
  <c r="L48" i="35"/>
  <c r="H49" i="35"/>
  <c r="H42" i="35"/>
  <c r="H46" i="35"/>
  <c r="L48" i="22"/>
  <c r="H51" i="16"/>
  <c r="H20" i="16"/>
  <c r="L20" i="16"/>
  <c r="L30" i="16"/>
  <c r="H30" i="16"/>
  <c r="L50" i="22" l="1"/>
  <c r="L31" i="16"/>
  <c r="L52" i="16" s="1"/>
  <c r="L49" i="35"/>
  <c r="H31" i="16"/>
  <c r="H52" i="16" l="1"/>
  <c r="L54" i="16" l="1"/>
  <c r="H54" i="16"/>
  <c r="L58" i="16" l="1"/>
  <c r="H58" i="16"/>
  <c r="L56" i="16" l="1"/>
  <c r="H56" i="16"/>
  <c r="L60" i="16" l="1"/>
  <c r="H60" i="16"/>
  <c r="A7" i="36" l="1"/>
  <c r="L10" i="25" l="1"/>
  <c r="J10" i="25"/>
  <c r="L10" i="23"/>
  <c r="J10" i="23"/>
  <c r="H8" i="2" l="1"/>
  <c r="L19" i="17" l="1"/>
  <c r="H19" i="17"/>
  <c r="N8" i="29"/>
  <c r="L8" i="29"/>
  <c r="G8" i="29"/>
  <c r="M8" i="29" s="1"/>
  <c r="N1436" i="15" l="1"/>
  <c r="N1437" i="15"/>
  <c r="N1438" i="15"/>
  <c r="N1439" i="15"/>
  <c r="N1440" i="15"/>
  <c r="N1441" i="15"/>
  <c r="N1442" i="15"/>
  <c r="N1443" i="15"/>
  <c r="N1444" i="15"/>
  <c r="N1445" i="15"/>
  <c r="N1446" i="15"/>
  <c r="N1447" i="15"/>
  <c r="N1448" i="15"/>
  <c r="N1449" i="15"/>
  <c r="N1450" i="15"/>
  <c r="N1451" i="15"/>
  <c r="N1452" i="15"/>
  <c r="N1453" i="15"/>
  <c r="N1454" i="15"/>
  <c r="N1455" i="15"/>
  <c r="N1456" i="15"/>
  <c r="N1457" i="15"/>
  <c r="N1458" i="15"/>
  <c r="N1459" i="15"/>
  <c r="N1460" i="15"/>
  <c r="N1461" i="15"/>
  <c r="N1462" i="15"/>
  <c r="N1463" i="15"/>
  <c r="N1464" i="15"/>
  <c r="N1465" i="15"/>
  <c r="N1466" i="15"/>
  <c r="N1467" i="15"/>
  <c r="N1468" i="15"/>
  <c r="N1469" i="15"/>
  <c r="N1470" i="15"/>
  <c r="N1471" i="15"/>
  <c r="N1472" i="15"/>
  <c r="N1473" i="15"/>
  <c r="N1474" i="15"/>
  <c r="O24" i="16" l="1"/>
  <c r="F24" i="16"/>
  <c r="A57" i="21"/>
  <c r="A31" i="25"/>
  <c r="O25" i="16" l="1"/>
  <c r="N26" i="16"/>
  <c r="L17" i="22"/>
  <c r="J24" i="16"/>
  <c r="F43" i="22" l="1"/>
  <c r="J44" i="16"/>
  <c r="J43" i="22" s="1"/>
  <c r="L21" i="17"/>
  <c r="L17" i="17"/>
  <c r="H29" i="17"/>
  <c r="H21" i="17"/>
  <c r="H17" i="17"/>
  <c r="L24" i="17" l="1"/>
  <c r="H24" i="17"/>
  <c r="A6" i="25"/>
  <c r="L15" i="32"/>
  <c r="J15" i="32"/>
  <c r="J16" i="32" s="1"/>
  <c r="H15" i="32"/>
  <c r="H16" i="32" s="1"/>
  <c r="F15" i="32"/>
  <c r="F16" i="32" s="1"/>
  <c r="L16" i="32"/>
  <c r="L16" i="25"/>
  <c r="J16" i="25"/>
  <c r="H16" i="25"/>
  <c r="F16" i="25"/>
  <c r="L15" i="23"/>
  <c r="L15" i="36" s="1"/>
  <c r="L16" i="36" s="1"/>
  <c r="J15" i="23"/>
  <c r="J15" i="36" s="1"/>
  <c r="J16" i="36" s="1"/>
  <c r="H15" i="23"/>
  <c r="H15" i="36" s="1"/>
  <c r="H16" i="36" s="1"/>
  <c r="F15" i="23"/>
  <c r="F15" i="36" s="1"/>
  <c r="F16" i="36" s="1"/>
  <c r="H16" i="23" l="1"/>
  <c r="J16" i="23"/>
  <c r="F16" i="23"/>
  <c r="L16" i="23"/>
  <c r="L25" i="17"/>
  <c r="H25" i="17"/>
  <c r="J17" i="17"/>
  <c r="F17" i="17"/>
  <c r="J17" i="11"/>
  <c r="F17" i="11"/>
  <c r="L26" i="17" l="1"/>
  <c r="H26" i="17"/>
  <c r="J35" i="21"/>
  <c r="P35" i="2"/>
  <c r="L30" i="17" l="1"/>
  <c r="L41" i="17" s="1"/>
  <c r="H30" i="17"/>
  <c r="H41" i="17" s="1"/>
  <c r="L19" i="32"/>
  <c r="J19" i="32"/>
  <c r="H19" i="32"/>
  <c r="F19" i="32"/>
  <c r="H28" i="17" l="1"/>
  <c r="J44" i="29" l="1"/>
  <c r="P52" i="2"/>
  <c r="J52" i="2"/>
  <c r="N45" i="16" l="1"/>
  <c r="F47" i="35"/>
  <c r="P54" i="21"/>
  <c r="P52" i="21"/>
  <c r="P53" i="29" s="1"/>
  <c r="P51" i="21"/>
  <c r="P52" i="29" s="1"/>
  <c r="P48" i="21"/>
  <c r="P49" i="29" s="1"/>
  <c r="P35" i="21"/>
  <c r="P36" i="29" s="1"/>
  <c r="P34" i="21"/>
  <c r="P35" i="29" s="1"/>
  <c r="P33" i="21"/>
  <c r="P34" i="29" s="1"/>
  <c r="P32" i="21"/>
  <c r="P33" i="29" s="1"/>
  <c r="P31" i="21"/>
  <c r="P32" i="29" s="1"/>
  <c r="P30" i="21"/>
  <c r="P31" i="29" s="1"/>
  <c r="P29" i="21"/>
  <c r="P30" i="29" s="1"/>
  <c r="P28" i="21"/>
  <c r="P29" i="29" s="1"/>
  <c r="P27" i="21"/>
  <c r="P28" i="29" s="1"/>
  <c r="P24" i="21"/>
  <c r="P25" i="29" s="1"/>
  <c r="P23" i="21"/>
  <c r="P24" i="29" s="1"/>
  <c r="P22" i="21"/>
  <c r="P21" i="21"/>
  <c r="P23" i="29" s="1"/>
  <c r="P20" i="21"/>
  <c r="P21" i="29" s="1"/>
  <c r="P19" i="21"/>
  <c r="P20" i="29" s="1"/>
  <c r="P18" i="21"/>
  <c r="P19" i="29" s="1"/>
  <c r="P16" i="21"/>
  <c r="P18" i="29" s="1"/>
  <c r="P15" i="21"/>
  <c r="P17" i="29" s="1"/>
  <c r="P14" i="21"/>
  <c r="P16" i="29" s="1"/>
  <c r="P13" i="21"/>
  <c r="P15" i="29" s="1"/>
  <c r="P8" i="21"/>
  <c r="J54" i="21"/>
  <c r="J52" i="21"/>
  <c r="J53" i="29" s="1"/>
  <c r="J51" i="21"/>
  <c r="J52" i="29" s="1"/>
  <c r="J50" i="21"/>
  <c r="J51" i="29" s="1"/>
  <c r="J48" i="21"/>
  <c r="J49" i="29" s="1"/>
  <c r="J48" i="29"/>
  <c r="J36" i="29"/>
  <c r="J34" i="21"/>
  <c r="J35" i="29" s="1"/>
  <c r="J33" i="21"/>
  <c r="J34" i="29" s="1"/>
  <c r="J32" i="21"/>
  <c r="J33" i="29" s="1"/>
  <c r="J31" i="21"/>
  <c r="J32" i="29" s="1"/>
  <c r="J30" i="21"/>
  <c r="J31" i="29" s="1"/>
  <c r="J29" i="21"/>
  <c r="J30" i="29" s="1"/>
  <c r="J28" i="21"/>
  <c r="J29" i="29" s="1"/>
  <c r="J27" i="21"/>
  <c r="J28" i="29" s="1"/>
  <c r="J24" i="21"/>
  <c r="J25" i="29" s="1"/>
  <c r="J23" i="21"/>
  <c r="J24" i="29" s="1"/>
  <c r="J22" i="21"/>
  <c r="J21" i="21"/>
  <c r="J23" i="29" s="1"/>
  <c r="J20" i="21"/>
  <c r="J21" i="29" s="1"/>
  <c r="J19" i="21"/>
  <c r="J20" i="29" s="1"/>
  <c r="J18" i="21"/>
  <c r="J19" i="29" s="1"/>
  <c r="J16" i="21"/>
  <c r="J18" i="29" s="1"/>
  <c r="J15" i="21"/>
  <c r="J17" i="29" s="1"/>
  <c r="J14" i="21"/>
  <c r="J16" i="29" s="1"/>
  <c r="J13" i="21"/>
  <c r="J15" i="29" s="1"/>
  <c r="J8" i="21"/>
  <c r="P36" i="2"/>
  <c r="P25" i="2"/>
  <c r="P8" i="2"/>
  <c r="J54" i="2"/>
  <c r="J36" i="2"/>
  <c r="J25" i="2"/>
  <c r="J8" i="2"/>
  <c r="N44" i="29"/>
  <c r="L44" i="29"/>
  <c r="H44" i="29"/>
  <c r="F44" i="29"/>
  <c r="H10" i="36"/>
  <c r="L10" i="36" s="1"/>
  <c r="D10" i="36"/>
  <c r="A5" i="36"/>
  <c r="A65" i="35"/>
  <c r="A31" i="36" s="1"/>
  <c r="L11" i="35"/>
  <c r="D11" i="35"/>
  <c r="D85" i="35" s="1"/>
  <c r="A6" i="35"/>
  <c r="A80" i="35" s="1"/>
  <c r="H10" i="32"/>
  <c r="L10" i="32" s="1"/>
  <c r="D10" i="32"/>
  <c r="A5" i="32"/>
  <c r="A31" i="32"/>
  <c r="A58" i="29"/>
  <c r="D8" i="29"/>
  <c r="A3" i="29"/>
  <c r="L28" i="25"/>
  <c r="L28" i="32" s="1"/>
  <c r="L20" i="32"/>
  <c r="L18" i="25"/>
  <c r="H20" i="32"/>
  <c r="H18" i="25"/>
  <c r="H23" i="25" s="1"/>
  <c r="L20" i="23"/>
  <c r="L20" i="36" s="1"/>
  <c r="L18" i="23"/>
  <c r="H28" i="23"/>
  <c r="H28" i="36" s="1"/>
  <c r="H20" i="23"/>
  <c r="H20" i="36" s="1"/>
  <c r="H18" i="23"/>
  <c r="L56" i="22"/>
  <c r="L54" i="35"/>
  <c r="L41" i="35"/>
  <c r="L40" i="35"/>
  <c r="L36" i="35"/>
  <c r="L18" i="22"/>
  <c r="L18" i="35"/>
  <c r="L17" i="35"/>
  <c r="L15" i="22"/>
  <c r="L15" i="35"/>
  <c r="L14" i="35"/>
  <c r="H41" i="35"/>
  <c r="H40" i="35"/>
  <c r="H37" i="35"/>
  <c r="H36" i="35"/>
  <c r="H25" i="35"/>
  <c r="H24" i="35"/>
  <c r="H17" i="35"/>
  <c r="H15" i="35"/>
  <c r="H13" i="22"/>
  <c r="H19" i="22" s="1"/>
  <c r="H30" i="22" s="1"/>
  <c r="H51" i="22" s="1"/>
  <c r="H53" i="22" s="1"/>
  <c r="H57" i="22" s="1"/>
  <c r="H82" i="22" s="1"/>
  <c r="H87" i="35" s="1"/>
  <c r="N23" i="21"/>
  <c r="N54" i="21"/>
  <c r="N52" i="21"/>
  <c r="N48" i="21"/>
  <c r="N48" i="29"/>
  <c r="N35" i="21"/>
  <c r="N34" i="21"/>
  <c r="N33" i="21"/>
  <c r="N32" i="21"/>
  <c r="N31" i="21"/>
  <c r="N30" i="21"/>
  <c r="N29" i="21"/>
  <c r="N28" i="21"/>
  <c r="N27" i="21"/>
  <c r="N24" i="21"/>
  <c r="N20" i="21"/>
  <c r="N19" i="21"/>
  <c r="N18" i="21"/>
  <c r="N18" i="29"/>
  <c r="N15" i="21"/>
  <c r="N14" i="21"/>
  <c r="N13" i="21"/>
  <c r="H54" i="21"/>
  <c r="H52" i="21"/>
  <c r="H50" i="21"/>
  <c r="H48" i="21"/>
  <c r="H48" i="29"/>
  <c r="H35" i="21"/>
  <c r="H34" i="21"/>
  <c r="H33" i="21"/>
  <c r="H32" i="21"/>
  <c r="H31" i="21"/>
  <c r="H30" i="21"/>
  <c r="H29" i="21"/>
  <c r="H28" i="21"/>
  <c r="H27" i="21"/>
  <c r="H24" i="21"/>
  <c r="H23" i="21"/>
  <c r="H20" i="21"/>
  <c r="H19" i="21"/>
  <c r="H18" i="21"/>
  <c r="H18" i="29"/>
  <c r="H17" i="29"/>
  <c r="H16" i="29"/>
  <c r="H13" i="21"/>
  <c r="L54" i="21"/>
  <c r="L48" i="29"/>
  <c r="L32" i="21"/>
  <c r="L31" i="21"/>
  <c r="L30" i="21"/>
  <c r="L29" i="21"/>
  <c r="F32" i="21"/>
  <c r="F31" i="21"/>
  <c r="F30" i="21"/>
  <c r="F29" i="21"/>
  <c r="L22" i="21"/>
  <c r="L21" i="21"/>
  <c r="L19" i="21"/>
  <c r="F22" i="21"/>
  <c r="F21" i="21"/>
  <c r="F19" i="21"/>
  <c r="J28" i="25"/>
  <c r="J28" i="32" s="1"/>
  <c r="A31" i="23"/>
  <c r="A7" i="23"/>
  <c r="A60" i="22"/>
  <c r="J56" i="22"/>
  <c r="J60" i="35" s="1"/>
  <c r="L10" i="22"/>
  <c r="J10" i="22"/>
  <c r="F48" i="29"/>
  <c r="N8" i="21"/>
  <c r="H8" i="21"/>
  <c r="F8" i="21"/>
  <c r="A5" i="21"/>
  <c r="F34" i="21"/>
  <c r="A7" i="17"/>
  <c r="J57" i="16"/>
  <c r="J46" i="16"/>
  <c r="J35" i="16"/>
  <c r="J34" i="22" s="1"/>
  <c r="J34" i="16"/>
  <c r="J33" i="22" s="1"/>
  <c r="J28" i="16"/>
  <c r="J27" i="22" s="1"/>
  <c r="J28" i="35" s="1"/>
  <c r="J27" i="16"/>
  <c r="F46" i="16"/>
  <c r="F45" i="22" s="1"/>
  <c r="F28" i="16"/>
  <c r="F27" i="22" s="1"/>
  <c r="F27" i="16"/>
  <c r="F26" i="22" s="1"/>
  <c r="F35" i="16"/>
  <c r="F34" i="22" s="1"/>
  <c r="F34" i="16"/>
  <c r="F33" i="22" s="1"/>
  <c r="L26" i="35"/>
  <c r="A32" i="17"/>
  <c r="A61" i="16"/>
  <c r="F20" i="25"/>
  <c r="F18" i="25"/>
  <c r="J20" i="25"/>
  <c r="N1435" i="15"/>
  <c r="N1434" i="15"/>
  <c r="N1433" i="15"/>
  <c r="N1432" i="15"/>
  <c r="N1431" i="15"/>
  <c r="N1430" i="15"/>
  <c r="N1429" i="15"/>
  <c r="N1428" i="15"/>
  <c r="N1427" i="15"/>
  <c r="N1426" i="15"/>
  <c r="N1425" i="15"/>
  <c r="N1424" i="15"/>
  <c r="N1423" i="15"/>
  <c r="N1422" i="15"/>
  <c r="N1421" i="15"/>
  <c r="N1420" i="15"/>
  <c r="N1419" i="15"/>
  <c r="N1418" i="15"/>
  <c r="N1417" i="15"/>
  <c r="N1416" i="15"/>
  <c r="N1415" i="15"/>
  <c r="N1414" i="15"/>
  <c r="N1413" i="15"/>
  <c r="N1412" i="15"/>
  <c r="N1411" i="15"/>
  <c r="N1410" i="15"/>
  <c r="N1409" i="15"/>
  <c r="N1408" i="15"/>
  <c r="N1407" i="15"/>
  <c r="N1406" i="15"/>
  <c r="N1405" i="15"/>
  <c r="N1404" i="15"/>
  <c r="N1403" i="15"/>
  <c r="N1402" i="15"/>
  <c r="N1401" i="15"/>
  <c r="N1400" i="15"/>
  <c r="N1399" i="15"/>
  <c r="N1398" i="15"/>
  <c r="N1397" i="15"/>
  <c r="N1396" i="15"/>
  <c r="N1395" i="15"/>
  <c r="N1394" i="15"/>
  <c r="N1393" i="15"/>
  <c r="N1392" i="15"/>
  <c r="N1391" i="15"/>
  <c r="N1390" i="15"/>
  <c r="N1389" i="15"/>
  <c r="N1388" i="15"/>
  <c r="N1387" i="15"/>
  <c r="N1386" i="15"/>
  <c r="N1385" i="15"/>
  <c r="N1384" i="15"/>
  <c r="N1383" i="15"/>
  <c r="N1382" i="15"/>
  <c r="N1381" i="15"/>
  <c r="N1380" i="15"/>
  <c r="N1379" i="15"/>
  <c r="N1378" i="15"/>
  <c r="N1377" i="15"/>
  <c r="N1376" i="15"/>
  <c r="N1375" i="15"/>
  <c r="N1374" i="15"/>
  <c r="N1373" i="15"/>
  <c r="N1372" i="15"/>
  <c r="N1371" i="15"/>
  <c r="N1370" i="15"/>
  <c r="N1369" i="15"/>
  <c r="N1368" i="15"/>
  <c r="N1367" i="15"/>
  <c r="N1366" i="15"/>
  <c r="N1365" i="15"/>
  <c r="N1364" i="15"/>
  <c r="N1363" i="15"/>
  <c r="N1362" i="15"/>
  <c r="N1361" i="15"/>
  <c r="N1360" i="15"/>
  <c r="N1359" i="15"/>
  <c r="N1358" i="15"/>
  <c r="N1357" i="15"/>
  <c r="N1356" i="15"/>
  <c r="N1355" i="15"/>
  <c r="N1354" i="15"/>
  <c r="N1353" i="15"/>
  <c r="N1352" i="15"/>
  <c r="N1351" i="15"/>
  <c r="N1350" i="15"/>
  <c r="N1349" i="15"/>
  <c r="N1348" i="15"/>
  <c r="N1347" i="15"/>
  <c r="N1346" i="15"/>
  <c r="N1345" i="15"/>
  <c r="N1344" i="15"/>
  <c r="N1343" i="15"/>
  <c r="N1342" i="15"/>
  <c r="N1341" i="15"/>
  <c r="N1340" i="15"/>
  <c r="N1339" i="15"/>
  <c r="N1338" i="15"/>
  <c r="N1337" i="15"/>
  <c r="N1336" i="15"/>
  <c r="N1335" i="15"/>
  <c r="N1334" i="15"/>
  <c r="N1333" i="15"/>
  <c r="N1332" i="15"/>
  <c r="N1331" i="15"/>
  <c r="N1330" i="15"/>
  <c r="N1329" i="15"/>
  <c r="N1328" i="15"/>
  <c r="N1327" i="15"/>
  <c r="N1326" i="15"/>
  <c r="N1325" i="15"/>
  <c r="N1324" i="15"/>
  <c r="N1323" i="15"/>
  <c r="N1322" i="15"/>
  <c r="N1321" i="15"/>
  <c r="N1320" i="15"/>
  <c r="N1319" i="15"/>
  <c r="N1318" i="15"/>
  <c r="N1317" i="15"/>
  <c r="N1316" i="15"/>
  <c r="N1315" i="15"/>
  <c r="N1314" i="15"/>
  <c r="N1313" i="15"/>
  <c r="N1312" i="15"/>
  <c r="N1311" i="15"/>
  <c r="N1310" i="15"/>
  <c r="N1309" i="15"/>
  <c r="N1308" i="15"/>
  <c r="N1307" i="15"/>
  <c r="N1306" i="15"/>
  <c r="N1305" i="15"/>
  <c r="N1304" i="15"/>
  <c r="N1303" i="15"/>
  <c r="N1302" i="15"/>
  <c r="N1301" i="15"/>
  <c r="N1300" i="15"/>
  <c r="N1299" i="15"/>
  <c r="N1298" i="15"/>
  <c r="N1297" i="15"/>
  <c r="N1296" i="15"/>
  <c r="N1295" i="15"/>
  <c r="N1294" i="15"/>
  <c r="N1293" i="15"/>
  <c r="N1292" i="15"/>
  <c r="N1291" i="15"/>
  <c r="N1290" i="15"/>
  <c r="N1289" i="15"/>
  <c r="N1288" i="15"/>
  <c r="N1287" i="15"/>
  <c r="N1286" i="15"/>
  <c r="N1285" i="15"/>
  <c r="N1284" i="15"/>
  <c r="N1283" i="15"/>
  <c r="N1282" i="15"/>
  <c r="N1281" i="15"/>
  <c r="N1280" i="15"/>
  <c r="N1279" i="15"/>
  <c r="N1278" i="15"/>
  <c r="N1277" i="15"/>
  <c r="N1276" i="15"/>
  <c r="N1275" i="15"/>
  <c r="N1274" i="15"/>
  <c r="N1273" i="15"/>
  <c r="N1272" i="15"/>
  <c r="N1271" i="15"/>
  <c r="N1270" i="15"/>
  <c r="N1269" i="15"/>
  <c r="N1268" i="15"/>
  <c r="N1267" i="15"/>
  <c r="N1266" i="15"/>
  <c r="N1265" i="15"/>
  <c r="N1264" i="15"/>
  <c r="N1263" i="15"/>
  <c r="N1262" i="15"/>
  <c r="N1261" i="15"/>
  <c r="N1260" i="15"/>
  <c r="N1259" i="15"/>
  <c r="N1258" i="15"/>
  <c r="N1257" i="15"/>
  <c r="N1256" i="15"/>
  <c r="N1255" i="15"/>
  <c r="N1254" i="15"/>
  <c r="N1253" i="15"/>
  <c r="N1252" i="15"/>
  <c r="N1251" i="15"/>
  <c r="N1250" i="15"/>
  <c r="N1249" i="15"/>
  <c r="N1248" i="15"/>
  <c r="N1247" i="15"/>
  <c r="N1246" i="15"/>
  <c r="N1245" i="15"/>
  <c r="N1244" i="15"/>
  <c r="N1243" i="15"/>
  <c r="N1242" i="15"/>
  <c r="N1241" i="15"/>
  <c r="N1240" i="15"/>
  <c r="N1239" i="15"/>
  <c r="N1238" i="15"/>
  <c r="N1237" i="15"/>
  <c r="N1236" i="15"/>
  <c r="N1235" i="15"/>
  <c r="N1234" i="15"/>
  <c r="N1233" i="15"/>
  <c r="N1232" i="15"/>
  <c r="N1231" i="15"/>
  <c r="N1230" i="15"/>
  <c r="N1229" i="15"/>
  <c r="N1228" i="15"/>
  <c r="N1227" i="15"/>
  <c r="N1226" i="15"/>
  <c r="N1225" i="15"/>
  <c r="N1224" i="15"/>
  <c r="N1223" i="15"/>
  <c r="N1222" i="15"/>
  <c r="N1221" i="15"/>
  <c r="N1220" i="15"/>
  <c r="N1219" i="15"/>
  <c r="N1218" i="15"/>
  <c r="N1217" i="15"/>
  <c r="N1216" i="15"/>
  <c r="N1215" i="15"/>
  <c r="N1214" i="15"/>
  <c r="N1213" i="15"/>
  <c r="N1212" i="15"/>
  <c r="N1211" i="15"/>
  <c r="N1210" i="15"/>
  <c r="N1209" i="15"/>
  <c r="N1208" i="15"/>
  <c r="N1207" i="15"/>
  <c r="N1206" i="15"/>
  <c r="N1205" i="15"/>
  <c r="N1204" i="15"/>
  <c r="N1203" i="15"/>
  <c r="N1202" i="15"/>
  <c r="N1201" i="15"/>
  <c r="N1200" i="15"/>
  <c r="N1199" i="15"/>
  <c r="N1198" i="15"/>
  <c r="N1197" i="15"/>
  <c r="N1196" i="15"/>
  <c r="N1195" i="15"/>
  <c r="N1194" i="15"/>
  <c r="N1193" i="15"/>
  <c r="N1192" i="15"/>
  <c r="N1191" i="15"/>
  <c r="N1190" i="15"/>
  <c r="N1189" i="15"/>
  <c r="N1188" i="15"/>
  <c r="N1187" i="15"/>
  <c r="N1186" i="15"/>
  <c r="N1185" i="15"/>
  <c r="N1184" i="15"/>
  <c r="N1183" i="15"/>
  <c r="N1182" i="15"/>
  <c r="N1181" i="15"/>
  <c r="N1180" i="15"/>
  <c r="N1179" i="15"/>
  <c r="N1178" i="15"/>
  <c r="N1177" i="15"/>
  <c r="N1176" i="15"/>
  <c r="N1175" i="15"/>
  <c r="N1174" i="15"/>
  <c r="N1173" i="15"/>
  <c r="N1172" i="15"/>
  <c r="N1171" i="15"/>
  <c r="N1170" i="15"/>
  <c r="N1169" i="15"/>
  <c r="N1168" i="15"/>
  <c r="N1167" i="15"/>
  <c r="N1166" i="15"/>
  <c r="N1165" i="15"/>
  <c r="N1164" i="15"/>
  <c r="N1163" i="15"/>
  <c r="N1162" i="15"/>
  <c r="N1161" i="15"/>
  <c r="N1160" i="15"/>
  <c r="N1159" i="15"/>
  <c r="N1158" i="15"/>
  <c r="N1157" i="15"/>
  <c r="N1156" i="15"/>
  <c r="N1155" i="15"/>
  <c r="N1154" i="15"/>
  <c r="N1153" i="15"/>
  <c r="N1152" i="15"/>
  <c r="N1151" i="15"/>
  <c r="N1150" i="15"/>
  <c r="N1149" i="15"/>
  <c r="N1148" i="15"/>
  <c r="N1147" i="15"/>
  <c r="N1146" i="15"/>
  <c r="N1145" i="15"/>
  <c r="N1144" i="15"/>
  <c r="N1143" i="15"/>
  <c r="N1142" i="15"/>
  <c r="N1141" i="15"/>
  <c r="N1140" i="15"/>
  <c r="N1139" i="15"/>
  <c r="N1138" i="15"/>
  <c r="N1137" i="15"/>
  <c r="N1136" i="15"/>
  <c r="N1135" i="15"/>
  <c r="N1134" i="15"/>
  <c r="N1133" i="15"/>
  <c r="N1132" i="15"/>
  <c r="N1131" i="15"/>
  <c r="N1130" i="15"/>
  <c r="N1129" i="15"/>
  <c r="N1128" i="15"/>
  <c r="N1127" i="15"/>
  <c r="N1126" i="15"/>
  <c r="N1125" i="15"/>
  <c r="N1124" i="15"/>
  <c r="N1123" i="15"/>
  <c r="N1122" i="15"/>
  <c r="N1121" i="15"/>
  <c r="N1120" i="15"/>
  <c r="N1119" i="15"/>
  <c r="N1118" i="15"/>
  <c r="N1117" i="15"/>
  <c r="N1116" i="15"/>
  <c r="N1115" i="15"/>
  <c r="N1114" i="15"/>
  <c r="N1113" i="15"/>
  <c r="N1112" i="15"/>
  <c r="N1111" i="15"/>
  <c r="N1110" i="15"/>
  <c r="N1109" i="15"/>
  <c r="N1108" i="15"/>
  <c r="N1107" i="15"/>
  <c r="N1106" i="15"/>
  <c r="N1105" i="15"/>
  <c r="N1104" i="15"/>
  <c r="N1103" i="15"/>
  <c r="N1102" i="15"/>
  <c r="N1101" i="15"/>
  <c r="N1100" i="15"/>
  <c r="N1099" i="15"/>
  <c r="N1098" i="15"/>
  <c r="N1097" i="15"/>
  <c r="N1096" i="15"/>
  <c r="N1095" i="15"/>
  <c r="N1094" i="15"/>
  <c r="N1093" i="15"/>
  <c r="N1092" i="15"/>
  <c r="N1091" i="15"/>
  <c r="N1090" i="15"/>
  <c r="N1089" i="15"/>
  <c r="N1088" i="15"/>
  <c r="N1087" i="15"/>
  <c r="N1086" i="15"/>
  <c r="N1085" i="15"/>
  <c r="N1084" i="15"/>
  <c r="N1083" i="15"/>
  <c r="N1082" i="15"/>
  <c r="N1081" i="15"/>
  <c r="N1080" i="15"/>
  <c r="N1079" i="15"/>
  <c r="N1078" i="15"/>
  <c r="N1077" i="15"/>
  <c r="N1076" i="15"/>
  <c r="N1075" i="15"/>
  <c r="N1074" i="15"/>
  <c r="N1073" i="15"/>
  <c r="N1072" i="15"/>
  <c r="N1071" i="15"/>
  <c r="N1070" i="15"/>
  <c r="N1069" i="15"/>
  <c r="N1068" i="15"/>
  <c r="N1067" i="15"/>
  <c r="N1066" i="15"/>
  <c r="N1065" i="15"/>
  <c r="N1064" i="15"/>
  <c r="N1063" i="15"/>
  <c r="N1062" i="15"/>
  <c r="N1061" i="15"/>
  <c r="N1060" i="15"/>
  <c r="N1059" i="15"/>
  <c r="N1058" i="15"/>
  <c r="N1057" i="15"/>
  <c r="N1056" i="15"/>
  <c r="N1055" i="15"/>
  <c r="N1054" i="15"/>
  <c r="N1053" i="15"/>
  <c r="N1052" i="15"/>
  <c r="N1051" i="15"/>
  <c r="N1050" i="15"/>
  <c r="N1049" i="15"/>
  <c r="N1048" i="15"/>
  <c r="N1047" i="15"/>
  <c r="N1046" i="15"/>
  <c r="N1045" i="15"/>
  <c r="N1044" i="15"/>
  <c r="N1043" i="15"/>
  <c r="N1042" i="15"/>
  <c r="N1041" i="15"/>
  <c r="N1040" i="15"/>
  <c r="N1039" i="15"/>
  <c r="N1038" i="15"/>
  <c r="N1037" i="15"/>
  <c r="N1036" i="15"/>
  <c r="N1035" i="15"/>
  <c r="N1034" i="15"/>
  <c r="N1033" i="15"/>
  <c r="N1032" i="15"/>
  <c r="N1031" i="15"/>
  <c r="N1030" i="15"/>
  <c r="N1029" i="15"/>
  <c r="N1028" i="15"/>
  <c r="N1027" i="15"/>
  <c r="N1026" i="15"/>
  <c r="N1025" i="15"/>
  <c r="N1024" i="15"/>
  <c r="N1023" i="15"/>
  <c r="N1022" i="15"/>
  <c r="N1021" i="15"/>
  <c r="N1020" i="15"/>
  <c r="N1019" i="15"/>
  <c r="N1018" i="15"/>
  <c r="N1017" i="15"/>
  <c r="N1016" i="15"/>
  <c r="N1015" i="15"/>
  <c r="N1014" i="15"/>
  <c r="N1013" i="15"/>
  <c r="N1012" i="15"/>
  <c r="N1011" i="15"/>
  <c r="N1010" i="15"/>
  <c r="N1009" i="15"/>
  <c r="N1008" i="15"/>
  <c r="N1007" i="15"/>
  <c r="N1006" i="15"/>
  <c r="N1005" i="15"/>
  <c r="N1004" i="15"/>
  <c r="N1003" i="15"/>
  <c r="N1002" i="15"/>
  <c r="N1001" i="15"/>
  <c r="N1000" i="15"/>
  <c r="N999" i="15"/>
  <c r="N998" i="15"/>
  <c r="N997" i="15"/>
  <c r="N996" i="15"/>
  <c r="N995" i="15"/>
  <c r="N994" i="15"/>
  <c r="N993" i="15"/>
  <c r="N992" i="15"/>
  <c r="N991" i="15"/>
  <c r="N990" i="15"/>
  <c r="N989" i="15"/>
  <c r="N988" i="15"/>
  <c r="N987" i="15"/>
  <c r="N986" i="15"/>
  <c r="N985" i="15"/>
  <c r="N984" i="15"/>
  <c r="N983" i="15"/>
  <c r="N982" i="15"/>
  <c r="N981" i="15"/>
  <c r="N980" i="15"/>
  <c r="N979" i="15"/>
  <c r="N978" i="15"/>
  <c r="N977" i="15"/>
  <c r="N976" i="15"/>
  <c r="N975" i="15"/>
  <c r="N974" i="15"/>
  <c r="N973" i="15"/>
  <c r="N972" i="15"/>
  <c r="N971" i="15"/>
  <c r="N970" i="15"/>
  <c r="N969" i="15"/>
  <c r="N968" i="15"/>
  <c r="N967" i="15"/>
  <c r="N966" i="15"/>
  <c r="N965" i="15"/>
  <c r="N964" i="15"/>
  <c r="N963" i="15"/>
  <c r="N962" i="15"/>
  <c r="N961" i="15"/>
  <c r="N960" i="15"/>
  <c r="N959" i="15"/>
  <c r="N958" i="15"/>
  <c r="N957" i="15"/>
  <c r="N956" i="15"/>
  <c r="N955" i="15"/>
  <c r="N954" i="15"/>
  <c r="N953" i="15"/>
  <c r="N952" i="15"/>
  <c r="N951" i="15"/>
  <c r="N950" i="15"/>
  <c r="N949" i="15"/>
  <c r="N948" i="15"/>
  <c r="N947" i="15"/>
  <c r="N946" i="15"/>
  <c r="N945" i="15"/>
  <c r="N944" i="15"/>
  <c r="N943" i="15"/>
  <c r="N942" i="15"/>
  <c r="N941" i="15"/>
  <c r="N940" i="15"/>
  <c r="N939" i="15"/>
  <c r="N938" i="15"/>
  <c r="N937" i="15"/>
  <c r="N936" i="15"/>
  <c r="N935" i="15"/>
  <c r="N934" i="15"/>
  <c r="N933" i="15"/>
  <c r="N932" i="15"/>
  <c r="N931" i="15"/>
  <c r="N930" i="15"/>
  <c r="N929" i="15"/>
  <c r="N928" i="15"/>
  <c r="N927" i="15"/>
  <c r="N926" i="15"/>
  <c r="N925" i="15"/>
  <c r="N924" i="15"/>
  <c r="N923" i="15"/>
  <c r="N922" i="15"/>
  <c r="N921" i="15"/>
  <c r="N920" i="15"/>
  <c r="N919" i="15"/>
  <c r="N918" i="15"/>
  <c r="N917" i="15"/>
  <c r="N916" i="15"/>
  <c r="N915" i="15"/>
  <c r="N914" i="15"/>
  <c r="N913" i="15"/>
  <c r="N912" i="15"/>
  <c r="N911" i="15"/>
  <c r="N910" i="15"/>
  <c r="N909" i="15"/>
  <c r="N908" i="15"/>
  <c r="N907" i="15"/>
  <c r="N906" i="15"/>
  <c r="N905" i="15"/>
  <c r="N904" i="15"/>
  <c r="N903" i="15"/>
  <c r="N902" i="15"/>
  <c r="N901" i="15"/>
  <c r="N900" i="15"/>
  <c r="N899" i="15"/>
  <c r="N898" i="15"/>
  <c r="N897" i="15"/>
  <c r="N896" i="15"/>
  <c r="N895" i="15"/>
  <c r="N894" i="15"/>
  <c r="N893" i="15"/>
  <c r="N892" i="15"/>
  <c r="N891" i="15"/>
  <c r="N890" i="15"/>
  <c r="N889" i="15"/>
  <c r="N888" i="15"/>
  <c r="N887" i="15"/>
  <c r="N886" i="15"/>
  <c r="N885" i="15"/>
  <c r="N884" i="15"/>
  <c r="N883" i="15"/>
  <c r="N882" i="15"/>
  <c r="N881" i="15"/>
  <c r="N880" i="15"/>
  <c r="N879" i="15"/>
  <c r="N878" i="15"/>
  <c r="N877" i="15"/>
  <c r="N876" i="15"/>
  <c r="N875" i="15"/>
  <c r="N874" i="15"/>
  <c r="N873" i="15"/>
  <c r="N872" i="15"/>
  <c r="N871" i="15"/>
  <c r="N870" i="15"/>
  <c r="N869" i="15"/>
  <c r="N868" i="15"/>
  <c r="N867" i="15"/>
  <c r="N866" i="15"/>
  <c r="N865" i="15"/>
  <c r="N864" i="15"/>
  <c r="N863" i="15"/>
  <c r="N862" i="15"/>
  <c r="N861" i="15"/>
  <c r="N860" i="15"/>
  <c r="N859" i="15"/>
  <c r="N858" i="15"/>
  <c r="N857" i="15"/>
  <c r="N856" i="15"/>
  <c r="N855" i="15"/>
  <c r="N854" i="15"/>
  <c r="N853" i="15"/>
  <c r="N852" i="15"/>
  <c r="N851" i="15"/>
  <c r="N850" i="15"/>
  <c r="N849" i="15"/>
  <c r="N848" i="15"/>
  <c r="N847" i="15"/>
  <c r="N846" i="15"/>
  <c r="N845" i="15"/>
  <c r="N844" i="15"/>
  <c r="N843" i="15"/>
  <c r="N842" i="15"/>
  <c r="N841" i="15"/>
  <c r="N840" i="15"/>
  <c r="N839" i="15"/>
  <c r="N838" i="15"/>
  <c r="N837" i="15"/>
  <c r="N836" i="15"/>
  <c r="N835" i="15"/>
  <c r="N834" i="15"/>
  <c r="N833" i="15"/>
  <c r="N832" i="15"/>
  <c r="N831" i="15"/>
  <c r="N830" i="15"/>
  <c r="N829" i="15"/>
  <c r="N828" i="15"/>
  <c r="N827" i="15"/>
  <c r="N826" i="15"/>
  <c r="N825" i="15"/>
  <c r="N824" i="15"/>
  <c r="N823" i="15"/>
  <c r="N822" i="15"/>
  <c r="N821" i="15"/>
  <c r="N820" i="15"/>
  <c r="N819" i="15"/>
  <c r="N818" i="15"/>
  <c r="N817" i="15"/>
  <c r="N816" i="15"/>
  <c r="N815" i="15"/>
  <c r="N814" i="15"/>
  <c r="N813" i="15"/>
  <c r="N812" i="15"/>
  <c r="N811" i="15"/>
  <c r="N810" i="15"/>
  <c r="N809" i="15"/>
  <c r="N808" i="15"/>
  <c r="N807" i="15"/>
  <c r="N806" i="15"/>
  <c r="N805" i="15"/>
  <c r="N804" i="15"/>
  <c r="N803" i="15"/>
  <c r="N802" i="15"/>
  <c r="N801" i="15"/>
  <c r="N800" i="15"/>
  <c r="N799" i="15"/>
  <c r="N798" i="15"/>
  <c r="N797" i="15"/>
  <c r="N796" i="15"/>
  <c r="N795" i="15"/>
  <c r="N794" i="15"/>
  <c r="N793" i="15"/>
  <c r="N792" i="15"/>
  <c r="N791" i="15"/>
  <c r="N790" i="15"/>
  <c r="N789" i="15"/>
  <c r="N788" i="15"/>
  <c r="N787" i="15"/>
  <c r="N786" i="15"/>
  <c r="N785" i="15"/>
  <c r="N784" i="15"/>
  <c r="N783" i="15"/>
  <c r="N782" i="15"/>
  <c r="N781" i="15"/>
  <c r="N780" i="15"/>
  <c r="N779" i="15"/>
  <c r="N778" i="15"/>
  <c r="N777" i="15"/>
  <c r="N776" i="15"/>
  <c r="N775" i="15"/>
  <c r="N774" i="15"/>
  <c r="N773" i="15"/>
  <c r="N772" i="15"/>
  <c r="N771" i="15"/>
  <c r="N770" i="15"/>
  <c r="N769" i="15"/>
  <c r="N768" i="15"/>
  <c r="N767" i="15"/>
  <c r="N766" i="15"/>
  <c r="N765" i="15"/>
  <c r="N764" i="15"/>
  <c r="N763" i="15"/>
  <c r="N762" i="15"/>
  <c r="N761" i="15"/>
  <c r="N760" i="15"/>
  <c r="N759" i="15"/>
  <c r="N758" i="15"/>
  <c r="N757" i="15"/>
  <c r="N756" i="15"/>
  <c r="N755" i="15"/>
  <c r="N754" i="15"/>
  <c r="N753" i="15"/>
  <c r="N752" i="15"/>
  <c r="N751" i="15"/>
  <c r="N750" i="15"/>
  <c r="N749" i="15"/>
  <c r="N748" i="15"/>
  <c r="N747" i="15"/>
  <c r="N746" i="15"/>
  <c r="N745" i="15"/>
  <c r="N744" i="15"/>
  <c r="N743" i="15"/>
  <c r="N742" i="15"/>
  <c r="N741" i="15"/>
  <c r="N740" i="15"/>
  <c r="N739" i="15"/>
  <c r="N738" i="15"/>
  <c r="N737" i="15"/>
  <c r="N736" i="15"/>
  <c r="N735" i="15"/>
  <c r="N734" i="15"/>
  <c r="N733" i="15"/>
  <c r="N732" i="15"/>
  <c r="N731" i="15"/>
  <c r="N730" i="15"/>
  <c r="N729" i="15"/>
  <c r="N728" i="15"/>
  <c r="N727" i="15"/>
  <c r="N726" i="15"/>
  <c r="N725" i="15"/>
  <c r="N724" i="15"/>
  <c r="N723" i="15"/>
  <c r="N722" i="15"/>
  <c r="N721" i="15"/>
  <c r="N720" i="15"/>
  <c r="N719" i="15"/>
  <c r="N718" i="15"/>
  <c r="N717" i="15"/>
  <c r="N716" i="15"/>
  <c r="N715" i="15"/>
  <c r="N714" i="15"/>
  <c r="N713" i="15"/>
  <c r="N712" i="15"/>
  <c r="N711" i="15"/>
  <c r="N710" i="15"/>
  <c r="N709" i="15"/>
  <c r="N708" i="15"/>
  <c r="N707" i="15"/>
  <c r="N706" i="15"/>
  <c r="N705" i="15"/>
  <c r="N704" i="15"/>
  <c r="N703" i="15"/>
  <c r="N702" i="15"/>
  <c r="N701" i="15"/>
  <c r="N700" i="15"/>
  <c r="N699" i="15"/>
  <c r="N698" i="15"/>
  <c r="N697" i="15"/>
  <c r="N696" i="15"/>
  <c r="N695" i="15"/>
  <c r="N694" i="15"/>
  <c r="N693" i="15"/>
  <c r="N692" i="15"/>
  <c r="N691" i="15"/>
  <c r="N690" i="15"/>
  <c r="N689" i="15"/>
  <c r="N688" i="15"/>
  <c r="N687" i="15"/>
  <c r="N686" i="15"/>
  <c r="N685" i="15"/>
  <c r="N684" i="15"/>
  <c r="N683" i="15"/>
  <c r="N682" i="15"/>
  <c r="N681" i="15"/>
  <c r="N680" i="15"/>
  <c r="N679" i="15"/>
  <c r="N678" i="15"/>
  <c r="N677" i="15"/>
  <c r="N676" i="15"/>
  <c r="N675" i="15"/>
  <c r="N674" i="15"/>
  <c r="N673" i="15"/>
  <c r="N672" i="15"/>
  <c r="N671" i="15"/>
  <c r="N670" i="15"/>
  <c r="N669" i="15"/>
  <c r="N668" i="15"/>
  <c r="N667" i="15"/>
  <c r="N666" i="15"/>
  <c r="N665" i="15"/>
  <c r="N664" i="15"/>
  <c r="N663" i="15"/>
  <c r="N662" i="15"/>
  <c r="N661" i="15"/>
  <c r="N660" i="15"/>
  <c r="N659" i="15"/>
  <c r="N658" i="15"/>
  <c r="N657" i="15"/>
  <c r="N656" i="15"/>
  <c r="N655" i="15"/>
  <c r="N654" i="15"/>
  <c r="N653" i="15"/>
  <c r="N652" i="15"/>
  <c r="N651" i="15"/>
  <c r="N650" i="15"/>
  <c r="N649" i="15"/>
  <c r="N648" i="15"/>
  <c r="N647" i="15"/>
  <c r="N646" i="15"/>
  <c r="N645" i="15"/>
  <c r="N644" i="15"/>
  <c r="N643" i="15"/>
  <c r="N642" i="15"/>
  <c r="N641" i="15"/>
  <c r="N640" i="15"/>
  <c r="N639" i="15"/>
  <c r="N638" i="15"/>
  <c r="N637" i="15"/>
  <c r="N636" i="15"/>
  <c r="N635" i="15"/>
  <c r="N634" i="15"/>
  <c r="N633" i="15"/>
  <c r="N632" i="15"/>
  <c r="N631" i="15"/>
  <c r="N630" i="15"/>
  <c r="N629" i="15"/>
  <c r="N628" i="15"/>
  <c r="N627" i="15"/>
  <c r="N626" i="15"/>
  <c r="N625" i="15"/>
  <c r="N624" i="15"/>
  <c r="N623" i="15"/>
  <c r="N622" i="15"/>
  <c r="N621" i="15"/>
  <c r="N620" i="15"/>
  <c r="N619" i="15"/>
  <c r="N618" i="15"/>
  <c r="N617" i="15"/>
  <c r="N616" i="15"/>
  <c r="N615" i="15"/>
  <c r="N614" i="15"/>
  <c r="N613" i="15"/>
  <c r="N612" i="15"/>
  <c r="N611" i="15"/>
  <c r="N610" i="15"/>
  <c r="N609" i="15"/>
  <c r="N608" i="15"/>
  <c r="N607" i="15"/>
  <c r="N606" i="15"/>
  <c r="N605" i="15"/>
  <c r="N604" i="15"/>
  <c r="N603" i="15"/>
  <c r="N602" i="15"/>
  <c r="N601" i="15"/>
  <c r="N600" i="15"/>
  <c r="N599" i="15"/>
  <c r="N598" i="15"/>
  <c r="N597" i="15"/>
  <c r="N596" i="15"/>
  <c r="N595" i="15"/>
  <c r="N594" i="15"/>
  <c r="N593" i="15"/>
  <c r="N592" i="15"/>
  <c r="N591" i="15"/>
  <c r="N590" i="15"/>
  <c r="N589" i="15"/>
  <c r="N588" i="15"/>
  <c r="N587" i="15"/>
  <c r="N586" i="15"/>
  <c r="N585" i="15"/>
  <c r="N584" i="15"/>
  <c r="N583" i="15"/>
  <c r="N582" i="15"/>
  <c r="N581" i="15"/>
  <c r="N580" i="15"/>
  <c r="N579" i="15"/>
  <c r="N578" i="15"/>
  <c r="N577" i="15"/>
  <c r="N576" i="15"/>
  <c r="N575" i="15"/>
  <c r="N574" i="15"/>
  <c r="N573" i="15"/>
  <c r="N572" i="15"/>
  <c r="N571" i="15"/>
  <c r="N570" i="15"/>
  <c r="N569" i="15"/>
  <c r="N568" i="15"/>
  <c r="N567" i="15"/>
  <c r="N566" i="15"/>
  <c r="N565" i="15"/>
  <c r="N564" i="15"/>
  <c r="N563" i="15"/>
  <c r="N562" i="15"/>
  <c r="N561" i="15"/>
  <c r="N560" i="15"/>
  <c r="N559" i="15"/>
  <c r="N558" i="15"/>
  <c r="N557" i="15"/>
  <c r="N556" i="15"/>
  <c r="N555" i="15"/>
  <c r="N554" i="15"/>
  <c r="N553" i="15"/>
  <c r="N552" i="15"/>
  <c r="N551" i="15"/>
  <c r="N550" i="15"/>
  <c r="N549" i="15"/>
  <c r="N548" i="15"/>
  <c r="N547" i="15"/>
  <c r="N546" i="15"/>
  <c r="N545" i="15"/>
  <c r="N544" i="15"/>
  <c r="N543" i="15"/>
  <c r="N542" i="15"/>
  <c r="N541" i="15"/>
  <c r="N540" i="15"/>
  <c r="N539" i="15"/>
  <c r="N538" i="15"/>
  <c r="N537" i="15"/>
  <c r="N536" i="15"/>
  <c r="N535" i="15"/>
  <c r="N534" i="15"/>
  <c r="N533" i="15"/>
  <c r="N532" i="15"/>
  <c r="N531" i="15"/>
  <c r="N530" i="15"/>
  <c r="N529" i="15"/>
  <c r="N528" i="15"/>
  <c r="N527" i="15"/>
  <c r="N526" i="15"/>
  <c r="N525" i="15"/>
  <c r="N524" i="15"/>
  <c r="N523" i="15"/>
  <c r="N522" i="15"/>
  <c r="N521" i="15"/>
  <c r="N520" i="15"/>
  <c r="N519" i="15"/>
  <c r="N518" i="15"/>
  <c r="N517" i="15"/>
  <c r="N516" i="15"/>
  <c r="N515" i="15"/>
  <c r="N514" i="15"/>
  <c r="N513" i="15"/>
  <c r="N512" i="15"/>
  <c r="N511" i="15"/>
  <c r="N510" i="15"/>
  <c r="N509" i="15"/>
  <c r="N508" i="15"/>
  <c r="N507" i="15"/>
  <c r="N506" i="15"/>
  <c r="N505" i="15"/>
  <c r="N504" i="15"/>
  <c r="N503" i="15"/>
  <c r="N502" i="15"/>
  <c r="N501" i="15"/>
  <c r="N500" i="15"/>
  <c r="N499" i="15"/>
  <c r="N498" i="15"/>
  <c r="N497" i="15"/>
  <c r="N496" i="15"/>
  <c r="N495" i="15"/>
  <c r="N494" i="15"/>
  <c r="N493" i="15"/>
  <c r="N492" i="15"/>
  <c r="N491" i="15"/>
  <c r="N490" i="15"/>
  <c r="N489" i="15"/>
  <c r="N488" i="15"/>
  <c r="N487" i="15"/>
  <c r="N486" i="15"/>
  <c r="N485" i="15"/>
  <c r="N484" i="15"/>
  <c r="N483" i="15"/>
  <c r="N482" i="15"/>
  <c r="N481" i="15"/>
  <c r="N480" i="15"/>
  <c r="N479" i="15"/>
  <c r="N478" i="15"/>
  <c r="N477" i="15"/>
  <c r="N476" i="15"/>
  <c r="N475" i="15"/>
  <c r="N474" i="15"/>
  <c r="N473" i="15"/>
  <c r="N472" i="15"/>
  <c r="N471" i="15"/>
  <c r="N470" i="15"/>
  <c r="N469" i="15"/>
  <c r="N468" i="15"/>
  <c r="N467" i="15"/>
  <c r="N466" i="15"/>
  <c r="N465" i="15"/>
  <c r="N464" i="15"/>
  <c r="N463" i="15"/>
  <c r="N462" i="15"/>
  <c r="N461" i="15"/>
  <c r="N460" i="15"/>
  <c r="N459" i="15"/>
  <c r="N458" i="15"/>
  <c r="N457" i="15"/>
  <c r="N456" i="15"/>
  <c r="N455" i="15"/>
  <c r="N454" i="15"/>
  <c r="N453" i="15"/>
  <c r="N452" i="15"/>
  <c r="N451" i="15"/>
  <c r="N450" i="15"/>
  <c r="N449" i="15"/>
  <c r="N448" i="15"/>
  <c r="N447" i="15"/>
  <c r="N446" i="15"/>
  <c r="N445" i="15"/>
  <c r="N444" i="15"/>
  <c r="N443" i="15"/>
  <c r="N442" i="15"/>
  <c r="N441" i="15"/>
  <c r="N440" i="15"/>
  <c r="N439" i="15"/>
  <c r="N438" i="15"/>
  <c r="N437" i="15"/>
  <c r="N436" i="15"/>
  <c r="N435" i="15"/>
  <c r="N434" i="15"/>
  <c r="N433" i="15"/>
  <c r="N432" i="15"/>
  <c r="N431" i="15"/>
  <c r="N430" i="15"/>
  <c r="N429" i="15"/>
  <c r="N428" i="15"/>
  <c r="N427" i="15"/>
  <c r="N426" i="15"/>
  <c r="N425" i="15"/>
  <c r="N424" i="15"/>
  <c r="N423" i="15"/>
  <c r="N422" i="15"/>
  <c r="N421" i="15"/>
  <c r="N420" i="15"/>
  <c r="N419" i="15"/>
  <c r="N418" i="15"/>
  <c r="N417" i="15"/>
  <c r="N416" i="15"/>
  <c r="N415" i="15"/>
  <c r="N414" i="15"/>
  <c r="N413" i="15"/>
  <c r="N412" i="15"/>
  <c r="N411" i="15"/>
  <c r="N410" i="15"/>
  <c r="N409" i="15"/>
  <c r="N408" i="15"/>
  <c r="N407" i="15"/>
  <c r="N406" i="15"/>
  <c r="N405" i="15"/>
  <c r="N404" i="15"/>
  <c r="N403" i="15"/>
  <c r="N402" i="15"/>
  <c r="N401" i="15"/>
  <c r="N400" i="15"/>
  <c r="N399" i="15"/>
  <c r="N398" i="15"/>
  <c r="N397" i="15"/>
  <c r="N396" i="15"/>
  <c r="N395" i="15"/>
  <c r="N394" i="15"/>
  <c r="N393" i="15"/>
  <c r="N392" i="15"/>
  <c r="N391" i="15"/>
  <c r="N390" i="15"/>
  <c r="N389" i="15"/>
  <c r="N388" i="15"/>
  <c r="N387" i="15"/>
  <c r="N386" i="15"/>
  <c r="N385" i="15"/>
  <c r="N384" i="15"/>
  <c r="N383" i="15"/>
  <c r="N382" i="15"/>
  <c r="N381" i="15"/>
  <c r="N380" i="15"/>
  <c r="N379" i="15"/>
  <c r="N378" i="15"/>
  <c r="N377" i="15"/>
  <c r="N376" i="15"/>
  <c r="N375" i="15"/>
  <c r="N374" i="15"/>
  <c r="N373" i="15"/>
  <c r="N372" i="15"/>
  <c r="N371" i="15"/>
  <c r="N370" i="15"/>
  <c r="N369" i="15"/>
  <c r="N368" i="15"/>
  <c r="N367" i="15"/>
  <c r="N366" i="15"/>
  <c r="N365" i="15"/>
  <c r="N364" i="15"/>
  <c r="N363" i="15"/>
  <c r="N362" i="15"/>
  <c r="N361" i="15"/>
  <c r="N360" i="15"/>
  <c r="N359" i="15"/>
  <c r="N358" i="15"/>
  <c r="N357" i="15"/>
  <c r="N356" i="15"/>
  <c r="N355" i="15"/>
  <c r="N354" i="15"/>
  <c r="N353" i="15"/>
  <c r="N352" i="15"/>
  <c r="N351" i="15"/>
  <c r="N350" i="15"/>
  <c r="N349" i="15"/>
  <c r="N348" i="15"/>
  <c r="N347" i="15"/>
  <c r="N346" i="15"/>
  <c r="N345" i="15"/>
  <c r="N344" i="15"/>
  <c r="N343" i="15"/>
  <c r="N342" i="15"/>
  <c r="N341" i="15"/>
  <c r="N340" i="15"/>
  <c r="N339" i="15"/>
  <c r="N338" i="15"/>
  <c r="N337" i="15"/>
  <c r="N336" i="15"/>
  <c r="N335" i="15"/>
  <c r="N334" i="15"/>
  <c r="N333" i="15"/>
  <c r="N332" i="15"/>
  <c r="N331" i="15"/>
  <c r="N330" i="15"/>
  <c r="N329" i="15"/>
  <c r="N328" i="15"/>
  <c r="N327" i="15"/>
  <c r="N326" i="15"/>
  <c r="N325" i="15"/>
  <c r="N324" i="15"/>
  <c r="N323" i="15"/>
  <c r="N322" i="15"/>
  <c r="N321" i="15"/>
  <c r="N320" i="15"/>
  <c r="N319" i="15"/>
  <c r="N318" i="15"/>
  <c r="N317" i="15"/>
  <c r="N316" i="15"/>
  <c r="N315" i="15"/>
  <c r="N314" i="15"/>
  <c r="N313" i="15"/>
  <c r="N312" i="15"/>
  <c r="N311" i="15"/>
  <c r="N310" i="15"/>
  <c r="N309" i="15"/>
  <c r="N308" i="15"/>
  <c r="N307" i="15"/>
  <c r="N306" i="15"/>
  <c r="N305" i="15"/>
  <c r="N304" i="15"/>
  <c r="N303" i="15"/>
  <c r="N302" i="15"/>
  <c r="N301" i="15"/>
  <c r="N300" i="15"/>
  <c r="N299" i="15"/>
  <c r="N298" i="15"/>
  <c r="N297" i="15"/>
  <c r="N296" i="15"/>
  <c r="N295" i="15"/>
  <c r="N294" i="15"/>
  <c r="N293" i="15"/>
  <c r="N292" i="15"/>
  <c r="N291" i="15"/>
  <c r="N290" i="15"/>
  <c r="N289" i="15"/>
  <c r="N288" i="15"/>
  <c r="N287" i="15"/>
  <c r="N286" i="15"/>
  <c r="N285" i="15"/>
  <c r="N284" i="15"/>
  <c r="N283" i="15"/>
  <c r="N282" i="15"/>
  <c r="N281" i="15"/>
  <c r="N280" i="15"/>
  <c r="N279" i="15"/>
  <c r="N278" i="15"/>
  <c r="N277" i="15"/>
  <c r="N276" i="15"/>
  <c r="N275" i="15"/>
  <c r="N274" i="15"/>
  <c r="N273" i="15"/>
  <c r="N272" i="15"/>
  <c r="N271" i="15"/>
  <c r="N270" i="15"/>
  <c r="N269" i="15"/>
  <c r="N268" i="15"/>
  <c r="N267" i="15"/>
  <c r="N266" i="15"/>
  <c r="N265" i="15"/>
  <c r="N264" i="15"/>
  <c r="N263" i="15"/>
  <c r="N262" i="15"/>
  <c r="N261" i="15"/>
  <c r="N260" i="15"/>
  <c r="N259" i="15"/>
  <c r="N258" i="15"/>
  <c r="N257" i="15"/>
  <c r="N256" i="15"/>
  <c r="N255" i="15"/>
  <c r="N254" i="15"/>
  <c r="N253" i="15"/>
  <c r="N252" i="15"/>
  <c r="N251" i="15"/>
  <c r="N250" i="15"/>
  <c r="N249" i="15"/>
  <c r="N248" i="15"/>
  <c r="N247" i="15"/>
  <c r="N246" i="15"/>
  <c r="N245" i="15"/>
  <c r="N244" i="15"/>
  <c r="N243" i="15"/>
  <c r="N242" i="15"/>
  <c r="N241" i="15"/>
  <c r="N240" i="15"/>
  <c r="N239" i="15"/>
  <c r="N238" i="15"/>
  <c r="N237" i="15"/>
  <c r="N236" i="15"/>
  <c r="N235" i="15"/>
  <c r="N234" i="15"/>
  <c r="N233" i="15"/>
  <c r="N232" i="15"/>
  <c r="N231" i="15"/>
  <c r="N230" i="15"/>
  <c r="N229" i="15"/>
  <c r="N228" i="15"/>
  <c r="N227" i="15"/>
  <c r="N226" i="15"/>
  <c r="N225" i="15"/>
  <c r="N224" i="15"/>
  <c r="N223" i="15"/>
  <c r="N222" i="15"/>
  <c r="N221" i="15"/>
  <c r="N220" i="15"/>
  <c r="N219" i="15"/>
  <c r="N218" i="15"/>
  <c r="N217" i="15"/>
  <c r="N216" i="15"/>
  <c r="N215" i="15"/>
  <c r="N214" i="15"/>
  <c r="N213" i="15"/>
  <c r="N212" i="15"/>
  <c r="N211" i="15"/>
  <c r="N210" i="15"/>
  <c r="N209" i="15"/>
  <c r="N208" i="15"/>
  <c r="N207" i="15"/>
  <c r="N206" i="15"/>
  <c r="N205" i="15"/>
  <c r="N204" i="15"/>
  <c r="N203" i="15"/>
  <c r="N202" i="15"/>
  <c r="N201" i="15"/>
  <c r="N200" i="15"/>
  <c r="N199" i="15"/>
  <c r="N198" i="15"/>
  <c r="N197" i="15"/>
  <c r="N196" i="15"/>
  <c r="N195" i="15"/>
  <c r="N194" i="15"/>
  <c r="N193" i="15"/>
  <c r="N192" i="15"/>
  <c r="N191" i="15"/>
  <c r="N190" i="15"/>
  <c r="N189" i="15"/>
  <c r="N188" i="15"/>
  <c r="N187" i="15"/>
  <c r="N186" i="15"/>
  <c r="N185" i="15"/>
  <c r="N184" i="15"/>
  <c r="N183" i="15"/>
  <c r="N182" i="15"/>
  <c r="N181" i="15"/>
  <c r="N180" i="15"/>
  <c r="N179" i="15"/>
  <c r="N178" i="15"/>
  <c r="N177" i="15"/>
  <c r="N176" i="15"/>
  <c r="N175" i="15"/>
  <c r="N174" i="15"/>
  <c r="N173" i="15"/>
  <c r="N172" i="15"/>
  <c r="N171" i="15"/>
  <c r="N170" i="15"/>
  <c r="N169" i="15"/>
  <c r="N168" i="15"/>
  <c r="N167" i="15"/>
  <c r="N166" i="15"/>
  <c r="N165" i="15"/>
  <c r="N164" i="15"/>
  <c r="N163" i="15"/>
  <c r="N162" i="15"/>
  <c r="N161" i="15"/>
  <c r="N160" i="15"/>
  <c r="N159" i="15"/>
  <c r="N158" i="15"/>
  <c r="N157" i="15"/>
  <c r="N156" i="15"/>
  <c r="N155" i="15"/>
  <c r="N154" i="15"/>
  <c r="N153" i="15"/>
  <c r="N152" i="15"/>
  <c r="N151" i="15"/>
  <c r="N150" i="15"/>
  <c r="N149" i="15"/>
  <c r="N148" i="15"/>
  <c r="N147" i="15"/>
  <c r="N146" i="15"/>
  <c r="N145" i="15"/>
  <c r="N144" i="15"/>
  <c r="N143" i="15"/>
  <c r="N142" i="15"/>
  <c r="N141" i="15"/>
  <c r="N140" i="15"/>
  <c r="N139" i="15"/>
  <c r="N138" i="15"/>
  <c r="N137" i="15"/>
  <c r="N136" i="15"/>
  <c r="N135" i="15"/>
  <c r="N134" i="15"/>
  <c r="N133" i="15"/>
  <c r="N132" i="15"/>
  <c r="N131" i="15"/>
  <c r="N130" i="15"/>
  <c r="N129" i="15"/>
  <c r="N128" i="15"/>
  <c r="N127" i="15"/>
  <c r="N126" i="15"/>
  <c r="N125" i="15"/>
  <c r="N124" i="15"/>
  <c r="N123" i="15"/>
  <c r="N122" i="15"/>
  <c r="N121" i="15"/>
  <c r="N120" i="15"/>
  <c r="N119" i="15"/>
  <c r="N118" i="15"/>
  <c r="N117" i="15"/>
  <c r="N116" i="15"/>
  <c r="N115" i="15"/>
  <c r="N114" i="15"/>
  <c r="N113" i="15"/>
  <c r="N112" i="15"/>
  <c r="N111" i="15"/>
  <c r="N110" i="15"/>
  <c r="N109" i="15"/>
  <c r="N108" i="15"/>
  <c r="N107" i="15"/>
  <c r="N106" i="15"/>
  <c r="N105" i="15"/>
  <c r="N104" i="15"/>
  <c r="N103" i="15"/>
  <c r="N102" i="15"/>
  <c r="N101" i="15"/>
  <c r="N100" i="15"/>
  <c r="N99" i="15"/>
  <c r="N98" i="15"/>
  <c r="N97" i="15"/>
  <c r="N96" i="15"/>
  <c r="N95" i="15"/>
  <c r="N94" i="15"/>
  <c r="N93" i="15"/>
  <c r="N92" i="15"/>
  <c r="N91" i="15"/>
  <c r="N90" i="15"/>
  <c r="N89" i="15"/>
  <c r="N88" i="15"/>
  <c r="N87" i="15"/>
  <c r="N86" i="15"/>
  <c r="N85" i="15"/>
  <c r="N84" i="15"/>
  <c r="N83" i="15"/>
  <c r="N82" i="15"/>
  <c r="N81" i="15"/>
  <c r="N80" i="15"/>
  <c r="N79" i="15"/>
  <c r="N78" i="15"/>
  <c r="N77" i="15"/>
  <c r="N76" i="15"/>
  <c r="N75" i="15"/>
  <c r="N74" i="15"/>
  <c r="N73" i="15"/>
  <c r="N72" i="15"/>
  <c r="N71" i="15"/>
  <c r="N70" i="15"/>
  <c r="N69" i="15"/>
  <c r="N68" i="15"/>
  <c r="N67" i="15"/>
  <c r="N66" i="15"/>
  <c r="N65" i="15"/>
  <c r="N64" i="15"/>
  <c r="N63" i="15"/>
  <c r="N62" i="15"/>
  <c r="N61" i="15"/>
  <c r="N60" i="15"/>
  <c r="N59" i="15"/>
  <c r="N58" i="15"/>
  <c r="N57" i="15"/>
  <c r="N56" i="15"/>
  <c r="N55" i="15"/>
  <c r="N54" i="15"/>
  <c r="N53" i="15"/>
  <c r="N52" i="15"/>
  <c r="N51" i="15"/>
  <c r="N50" i="15"/>
  <c r="N49" i="15"/>
  <c r="N48" i="15"/>
  <c r="N47" i="15"/>
  <c r="N46" i="15"/>
  <c r="N45" i="15"/>
  <c r="N44" i="15"/>
  <c r="N43" i="15"/>
  <c r="N42" i="15"/>
  <c r="N41" i="15"/>
  <c r="N40" i="15"/>
  <c r="N39" i="15"/>
  <c r="N38" i="15"/>
  <c r="N37" i="15"/>
  <c r="N36" i="15"/>
  <c r="N35" i="15"/>
  <c r="N34" i="15"/>
  <c r="N33" i="15"/>
  <c r="N32" i="15"/>
  <c r="N31" i="15"/>
  <c r="N30" i="15"/>
  <c r="N29" i="15"/>
  <c r="N28" i="15"/>
  <c r="N27" i="15"/>
  <c r="N26" i="15"/>
  <c r="N25" i="15"/>
  <c r="N24" i="15"/>
  <c r="N23" i="15"/>
  <c r="N22" i="15"/>
  <c r="N21" i="15"/>
  <c r="N20" i="15"/>
  <c r="N19" i="15"/>
  <c r="N18" i="15"/>
  <c r="N17" i="15"/>
  <c r="N16" i="15"/>
  <c r="N15" i="15"/>
  <c r="N14" i="15"/>
  <c r="N13" i="15"/>
  <c r="L52" i="21"/>
  <c r="L48" i="21"/>
  <c r="L36" i="29"/>
  <c r="L34" i="21"/>
  <c r="L33" i="21"/>
  <c r="L28" i="21"/>
  <c r="L27" i="21"/>
  <c r="L24" i="21"/>
  <c r="L23" i="21"/>
  <c r="L20" i="21"/>
  <c r="L18" i="21"/>
  <c r="L16" i="21"/>
  <c r="L15" i="21"/>
  <c r="L14" i="21"/>
  <c r="L13" i="21"/>
  <c r="F14" i="21"/>
  <c r="A58" i="2"/>
  <c r="N22" i="21"/>
  <c r="H22" i="21"/>
  <c r="N21" i="21"/>
  <c r="H21" i="21"/>
  <c r="A32" i="11"/>
  <c r="L48" i="2"/>
  <c r="N8" i="2"/>
  <c r="A7" i="11"/>
  <c r="L29" i="17"/>
  <c r="H28" i="25"/>
  <c r="H28" i="32" s="1"/>
  <c r="A5" i="2"/>
  <c r="F8" i="2"/>
  <c r="J29" i="11"/>
  <c r="J29" i="17" s="1"/>
  <c r="J28" i="23" s="1"/>
  <c r="J28" i="36" s="1"/>
  <c r="P51" i="2"/>
  <c r="J23" i="22"/>
  <c r="J24" i="35" s="1"/>
  <c r="F50" i="21"/>
  <c r="H12" i="25" l="1"/>
  <c r="P55" i="29"/>
  <c r="J56" i="2"/>
  <c r="J55" i="29"/>
  <c r="U87" i="35"/>
  <c r="H100" i="35"/>
  <c r="F26" i="16"/>
  <c r="F25" i="22" s="1"/>
  <c r="F26" i="35" s="1"/>
  <c r="J26" i="16"/>
  <c r="J25" i="22" s="1"/>
  <c r="H95" i="22"/>
  <c r="U82" i="22"/>
  <c r="F23" i="25"/>
  <c r="F24" i="25" s="1"/>
  <c r="L25" i="21"/>
  <c r="F15" i="29"/>
  <c r="L36" i="21"/>
  <c r="F15" i="21"/>
  <c r="F17" i="29" s="1"/>
  <c r="F20" i="21"/>
  <c r="F52" i="21"/>
  <c r="F53" i="29" s="1"/>
  <c r="F35" i="21"/>
  <c r="F23" i="21"/>
  <c r="F24" i="29" s="1"/>
  <c r="F16" i="21"/>
  <c r="F18" i="21"/>
  <c r="F19" i="29" s="1"/>
  <c r="F33" i="21"/>
  <c r="F34" i="29" s="1"/>
  <c r="L50" i="21"/>
  <c r="F24" i="21"/>
  <c r="F25" i="29" s="1"/>
  <c r="F48" i="21"/>
  <c r="H55" i="22"/>
  <c r="H59" i="22" s="1"/>
  <c r="J26" i="22"/>
  <c r="J27" i="35" s="1"/>
  <c r="L19" i="22"/>
  <c r="L30" i="22" s="1"/>
  <c r="L51" i="22" s="1"/>
  <c r="L53" i="22" s="1"/>
  <c r="L57" i="22" s="1"/>
  <c r="L21" i="29"/>
  <c r="L49" i="29"/>
  <c r="L20" i="29"/>
  <c r="F31" i="29"/>
  <c r="L31" i="29"/>
  <c r="L55" i="29"/>
  <c r="H21" i="29"/>
  <c r="H29" i="29"/>
  <c r="H33" i="29"/>
  <c r="H55" i="29"/>
  <c r="N25" i="29"/>
  <c r="N31" i="29"/>
  <c r="N35" i="29"/>
  <c r="N53" i="29"/>
  <c r="L15" i="29"/>
  <c r="L19" i="29"/>
  <c r="L28" i="29"/>
  <c r="F35" i="29"/>
  <c r="F30" i="29"/>
  <c r="L30" i="29"/>
  <c r="H20" i="29"/>
  <c r="H28" i="29"/>
  <c r="H36" i="21"/>
  <c r="H32" i="29"/>
  <c r="H36" i="29"/>
  <c r="H53" i="29"/>
  <c r="N17" i="29"/>
  <c r="N21" i="29"/>
  <c r="N30" i="29"/>
  <c r="N34" i="29"/>
  <c r="N49" i="29"/>
  <c r="N23" i="29"/>
  <c r="L25" i="29"/>
  <c r="L35" i="29"/>
  <c r="L53" i="29"/>
  <c r="F23" i="29"/>
  <c r="F33" i="29"/>
  <c r="L33" i="29"/>
  <c r="H15" i="29"/>
  <c r="H25" i="21"/>
  <c r="H19" i="29"/>
  <c r="H25" i="29"/>
  <c r="H31" i="29"/>
  <c r="H35" i="29"/>
  <c r="H51" i="29"/>
  <c r="N16" i="29"/>
  <c r="N20" i="29"/>
  <c r="N29" i="29"/>
  <c r="N33" i="29"/>
  <c r="N24" i="29"/>
  <c r="H23" i="29"/>
  <c r="L17" i="29"/>
  <c r="L24" i="29"/>
  <c r="L34" i="29"/>
  <c r="F20" i="29"/>
  <c r="L23" i="29"/>
  <c r="F32" i="29"/>
  <c r="L32" i="29"/>
  <c r="H24" i="29"/>
  <c r="H30" i="29"/>
  <c r="H34" i="29"/>
  <c r="H49" i="29"/>
  <c r="N15" i="29"/>
  <c r="N19" i="29"/>
  <c r="N28" i="29"/>
  <c r="N32" i="29"/>
  <c r="N36" i="29"/>
  <c r="N55" i="29"/>
  <c r="J18" i="25"/>
  <c r="J24" i="11"/>
  <c r="J25" i="11" s="1"/>
  <c r="L28" i="35"/>
  <c r="L19" i="35"/>
  <c r="L39" i="35"/>
  <c r="L60" i="35"/>
  <c r="L27" i="35"/>
  <c r="H16" i="35"/>
  <c r="H39" i="35"/>
  <c r="L38" i="35"/>
  <c r="H19" i="35"/>
  <c r="H38" i="35"/>
  <c r="L29" i="35"/>
  <c r="J14" i="16"/>
  <c r="J13" i="22" s="1"/>
  <c r="J14" i="35" s="1"/>
  <c r="H28" i="35"/>
  <c r="H14" i="35"/>
  <c r="H18" i="35"/>
  <c r="H29" i="35"/>
  <c r="L16" i="35"/>
  <c r="L25" i="35"/>
  <c r="H60" i="35"/>
  <c r="J45" i="22"/>
  <c r="J46" i="35" s="1"/>
  <c r="L37" i="35"/>
  <c r="F27" i="35"/>
  <c r="F46" i="35"/>
  <c r="F28" i="35"/>
  <c r="H54" i="35"/>
  <c r="F36" i="2"/>
  <c r="H27" i="35"/>
  <c r="P54" i="2"/>
  <c r="L24" i="35"/>
  <c r="L28" i="17"/>
  <c r="L28" i="23"/>
  <c r="L28" i="36" s="1"/>
  <c r="L18" i="29"/>
  <c r="F28" i="25"/>
  <c r="J17" i="16"/>
  <c r="J16" i="22" s="1"/>
  <c r="J17" i="35" s="1"/>
  <c r="F16" i="29"/>
  <c r="A7" i="25"/>
  <c r="L23" i="25"/>
  <c r="L24" i="25" s="1"/>
  <c r="J21" i="17"/>
  <c r="J20" i="23" s="1"/>
  <c r="J20" i="36" s="1"/>
  <c r="H23" i="23"/>
  <c r="H24" i="23" s="1"/>
  <c r="F20" i="32"/>
  <c r="L16" i="29"/>
  <c r="H18" i="32"/>
  <c r="H23" i="32" s="1"/>
  <c r="H24" i="32" s="1"/>
  <c r="H24" i="25"/>
  <c r="L18" i="36"/>
  <c r="L23" i="23"/>
  <c r="L24" i="23" s="1"/>
  <c r="F24" i="11"/>
  <c r="F25" i="11" s="1"/>
  <c r="P50" i="21"/>
  <c r="P51" i="29" s="1"/>
  <c r="P54" i="29" s="1"/>
  <c r="J54" i="29"/>
  <c r="P37" i="29"/>
  <c r="J37" i="29"/>
  <c r="F42" i="16"/>
  <c r="F41" i="22" s="1"/>
  <c r="J26" i="29"/>
  <c r="P26" i="29"/>
  <c r="P36" i="21"/>
  <c r="P25" i="21"/>
  <c r="J36" i="21"/>
  <c r="J53" i="21"/>
  <c r="J55" i="21" s="1"/>
  <c r="P37" i="2"/>
  <c r="J37" i="2"/>
  <c r="N36" i="21"/>
  <c r="L29" i="29"/>
  <c r="F51" i="29"/>
  <c r="L18" i="32"/>
  <c r="H18" i="36"/>
  <c r="F11" i="35"/>
  <c r="F85" i="35" s="1"/>
  <c r="J85" i="35" s="1"/>
  <c r="F10" i="32"/>
  <c r="J10" i="32" s="1"/>
  <c r="F40" i="16"/>
  <c r="F39" i="22" s="1"/>
  <c r="F18" i="16"/>
  <c r="F17" i="22" s="1"/>
  <c r="J25" i="16"/>
  <c r="J24" i="22" s="1"/>
  <c r="J25" i="35" s="1"/>
  <c r="F25" i="16"/>
  <c r="F24" i="22" s="1"/>
  <c r="J53" i="16"/>
  <c r="J52" i="22" s="1"/>
  <c r="H52" i="29"/>
  <c r="F36" i="16"/>
  <c r="F35" i="22" s="1"/>
  <c r="F16" i="16"/>
  <c r="F15" i="22" s="1"/>
  <c r="F38" i="16"/>
  <c r="F37" i="22" s="1"/>
  <c r="N52" i="29"/>
  <c r="N25" i="21"/>
  <c r="F13" i="22"/>
  <c r="F53" i="16"/>
  <c r="F52" i="22" s="1"/>
  <c r="J36" i="16"/>
  <c r="J35" i="22" s="1"/>
  <c r="J19" i="17"/>
  <c r="F20" i="23"/>
  <c r="F20" i="36" s="1"/>
  <c r="F15" i="16"/>
  <c r="F17" i="16"/>
  <c r="F16" i="22" s="1"/>
  <c r="F19" i="16"/>
  <c r="F18" i="22" s="1"/>
  <c r="F29" i="16"/>
  <c r="F28" i="22" s="1"/>
  <c r="F37" i="16"/>
  <c r="F36" i="22" s="1"/>
  <c r="F39" i="16"/>
  <c r="F38" i="22" s="1"/>
  <c r="F41" i="16"/>
  <c r="F40" i="22" s="1"/>
  <c r="J16" i="16"/>
  <c r="J15" i="22" s="1"/>
  <c r="J16" i="35" s="1"/>
  <c r="J38" i="16"/>
  <c r="N50" i="21"/>
  <c r="F25" i="2"/>
  <c r="F45" i="35"/>
  <c r="J18" i="16"/>
  <c r="J17" i="22" s="1"/>
  <c r="J18" i="35" s="1"/>
  <c r="J40" i="16"/>
  <c r="J39" i="22" s="1"/>
  <c r="F23" i="22"/>
  <c r="F49" i="16"/>
  <c r="F48" i="22" s="1"/>
  <c r="F57" i="16"/>
  <c r="F56" i="22" s="1"/>
  <c r="J15" i="16"/>
  <c r="J14" i="22" s="1"/>
  <c r="J19" i="16"/>
  <c r="J18" i="22" s="1"/>
  <c r="J19" i="35" s="1"/>
  <c r="J29" i="16"/>
  <c r="J28" i="22" s="1"/>
  <c r="J37" i="16"/>
  <c r="J36" i="22" s="1"/>
  <c r="J39" i="16"/>
  <c r="J38" i="22" s="1"/>
  <c r="J41" i="16"/>
  <c r="J49" i="16"/>
  <c r="J48" i="22" s="1"/>
  <c r="J49" i="35" s="1"/>
  <c r="L25" i="2"/>
  <c r="L36" i="2"/>
  <c r="F28" i="21"/>
  <c r="J56" i="29" l="1"/>
  <c r="P56" i="29"/>
  <c r="J57" i="2"/>
  <c r="P56" i="2"/>
  <c r="P57" i="2" s="1"/>
  <c r="H20" i="35"/>
  <c r="H104" i="35"/>
  <c r="U104" i="35" s="1"/>
  <c r="U100" i="35"/>
  <c r="H99" i="22"/>
  <c r="U95" i="22"/>
  <c r="L55" i="22"/>
  <c r="L82" i="22"/>
  <c r="L87" i="35" s="1"/>
  <c r="L51" i="35"/>
  <c r="F49" i="29"/>
  <c r="N26" i="29"/>
  <c r="H26" i="29"/>
  <c r="L37" i="21"/>
  <c r="H54" i="29"/>
  <c r="H56" i="29" s="1"/>
  <c r="F36" i="29"/>
  <c r="L51" i="29"/>
  <c r="F25" i="21"/>
  <c r="F21" i="29"/>
  <c r="N37" i="29"/>
  <c r="L37" i="29"/>
  <c r="F14" i="22"/>
  <c r="F19" i="22" s="1"/>
  <c r="F20" i="16"/>
  <c r="F18" i="29"/>
  <c r="H37" i="29"/>
  <c r="F55" i="29"/>
  <c r="N51" i="29"/>
  <c r="N54" i="29" s="1"/>
  <c r="N56" i="29" s="1"/>
  <c r="F28" i="29"/>
  <c r="F36" i="21"/>
  <c r="J39" i="35"/>
  <c r="J37" i="22"/>
  <c r="J38" i="35" s="1"/>
  <c r="L20" i="35"/>
  <c r="L30" i="35"/>
  <c r="H51" i="35"/>
  <c r="J40" i="22"/>
  <c r="J41" i="35" s="1"/>
  <c r="J42" i="16"/>
  <c r="J41" i="22" s="1"/>
  <c r="J42" i="35" s="1"/>
  <c r="H25" i="25"/>
  <c r="H29" i="25" s="1"/>
  <c r="H27" i="25" s="1"/>
  <c r="F19" i="35"/>
  <c r="F60" i="35"/>
  <c r="F29" i="35"/>
  <c r="F24" i="35"/>
  <c r="F36" i="35"/>
  <c r="F25" i="35"/>
  <c r="F39" i="35"/>
  <c r="F54" i="35"/>
  <c r="F16" i="35"/>
  <c r="F18" i="35"/>
  <c r="F14" i="35"/>
  <c r="F44" i="35"/>
  <c r="F28" i="32"/>
  <c r="J36" i="35"/>
  <c r="F28" i="23"/>
  <c r="F28" i="36" s="1"/>
  <c r="L26" i="29"/>
  <c r="F24" i="17"/>
  <c r="F25" i="17" s="1"/>
  <c r="J24" i="17"/>
  <c r="J25" i="17" s="1"/>
  <c r="F17" i="35"/>
  <c r="F40" i="35"/>
  <c r="F41" i="35"/>
  <c r="J40" i="35"/>
  <c r="P53" i="21"/>
  <c r="P55" i="21" s="1"/>
  <c r="L23" i="32"/>
  <c r="L24" i="32" s="1"/>
  <c r="L23" i="36"/>
  <c r="L24" i="36" s="1"/>
  <c r="H23" i="36"/>
  <c r="H24" i="36" s="1"/>
  <c r="F18" i="32"/>
  <c r="J18" i="32"/>
  <c r="J23" i="25"/>
  <c r="J24" i="25" s="1"/>
  <c r="P38" i="29"/>
  <c r="P57" i="29" s="1"/>
  <c r="J38" i="29"/>
  <c r="P37" i="21"/>
  <c r="H37" i="21"/>
  <c r="N37" i="21"/>
  <c r="H53" i="21"/>
  <c r="J18" i="23"/>
  <c r="F23" i="23"/>
  <c r="F37" i="35"/>
  <c r="F38" i="35"/>
  <c r="N53" i="21"/>
  <c r="J20" i="32"/>
  <c r="F29" i="29"/>
  <c r="J29" i="35"/>
  <c r="H26" i="35"/>
  <c r="F10" i="36"/>
  <c r="J10" i="36" s="1"/>
  <c r="J11" i="35"/>
  <c r="F37" i="2"/>
  <c r="L37" i="2"/>
  <c r="F30" i="16"/>
  <c r="F29" i="22"/>
  <c r="J20" i="16"/>
  <c r="J37" i="35"/>
  <c r="N38" i="29" l="1"/>
  <c r="J57" i="29"/>
  <c r="J59" i="2"/>
  <c r="P59" i="2"/>
  <c r="W87" i="35"/>
  <c r="L100" i="35"/>
  <c r="H97" i="22"/>
  <c r="U99" i="22"/>
  <c r="L95" i="22"/>
  <c r="W82" i="22"/>
  <c r="H38" i="29"/>
  <c r="H57" i="29" s="1"/>
  <c r="F26" i="29"/>
  <c r="L38" i="29"/>
  <c r="F37" i="29"/>
  <c r="L31" i="35"/>
  <c r="L52" i="35" s="1"/>
  <c r="L55" i="35" s="1"/>
  <c r="L57" i="35" s="1"/>
  <c r="L61" i="35" s="1"/>
  <c r="N55" i="21"/>
  <c r="F37" i="21"/>
  <c r="H55" i="21"/>
  <c r="H30" i="35"/>
  <c r="H31" i="35" s="1"/>
  <c r="H52" i="35" s="1"/>
  <c r="H55" i="35" s="1"/>
  <c r="H57" i="35" s="1"/>
  <c r="H61" i="35" s="1"/>
  <c r="J54" i="35"/>
  <c r="J48" i="16"/>
  <c r="J47" i="22" s="1"/>
  <c r="F48" i="16"/>
  <c r="F47" i="22" s="1"/>
  <c r="H12" i="23"/>
  <c r="H25" i="23" s="1"/>
  <c r="H29" i="23" s="1"/>
  <c r="H27" i="23" s="1"/>
  <c r="H27" i="36" s="1"/>
  <c r="F30" i="35"/>
  <c r="F49" i="35"/>
  <c r="F42" i="35"/>
  <c r="J30" i="16"/>
  <c r="J31" i="16" s="1"/>
  <c r="J26" i="35"/>
  <c r="J30" i="35" s="1"/>
  <c r="J29" i="22"/>
  <c r="P56" i="21"/>
  <c r="J23" i="32"/>
  <c r="J24" i="32" s="1"/>
  <c r="F23" i="32"/>
  <c r="F24" i="32" s="1"/>
  <c r="J18" i="36"/>
  <c r="J23" i="23"/>
  <c r="J24" i="23" s="1"/>
  <c r="F18" i="36"/>
  <c r="F24" i="23"/>
  <c r="J43" i="16"/>
  <c r="J42" i="22" s="1"/>
  <c r="J43" i="35" s="1"/>
  <c r="F43" i="16"/>
  <c r="F42" i="22" s="1"/>
  <c r="N57" i="29"/>
  <c r="H12" i="32"/>
  <c r="H25" i="32" s="1"/>
  <c r="H29" i="32" s="1"/>
  <c r="H27" i="32" s="1"/>
  <c r="J19" i="22"/>
  <c r="J15" i="35"/>
  <c r="J20" i="35" s="1"/>
  <c r="F15" i="35"/>
  <c r="F20" i="35" s="1"/>
  <c r="N59" i="2"/>
  <c r="F31" i="16"/>
  <c r="L12" i="32" l="1"/>
  <c r="L25" i="32" s="1"/>
  <c r="L29" i="32" s="1"/>
  <c r="L27" i="32" s="1"/>
  <c r="L104" i="35"/>
  <c r="W104" i="35" s="1"/>
  <c r="W100" i="35"/>
  <c r="U97" i="22"/>
  <c r="H102" i="35"/>
  <c r="U102" i="35" s="1"/>
  <c r="L99" i="22"/>
  <c r="W95" i="22"/>
  <c r="J50" i="22"/>
  <c r="F38" i="29"/>
  <c r="F50" i="22"/>
  <c r="H56" i="21"/>
  <c r="J25" i="21"/>
  <c r="J37" i="21" s="1"/>
  <c r="J56" i="21" s="1"/>
  <c r="K24" i="23"/>
  <c r="K24" i="25"/>
  <c r="N56" i="21"/>
  <c r="K24" i="22"/>
  <c r="J30" i="22"/>
  <c r="J13" i="11"/>
  <c r="L12" i="23"/>
  <c r="J31" i="35"/>
  <c r="F48" i="35"/>
  <c r="J48" i="35"/>
  <c r="J51" i="35" s="1"/>
  <c r="F31" i="35"/>
  <c r="F30" i="22"/>
  <c r="J51" i="16"/>
  <c r="J52" i="16" s="1"/>
  <c r="H59" i="35"/>
  <c r="H64" i="35" s="1"/>
  <c r="H12" i="36"/>
  <c r="H25" i="36" s="1"/>
  <c r="H29" i="36" s="1"/>
  <c r="F23" i="36"/>
  <c r="F24" i="36" s="1"/>
  <c r="J23" i="36"/>
  <c r="J24" i="36" s="1"/>
  <c r="F51" i="16"/>
  <c r="J12" i="25" l="1"/>
  <c r="J63" i="21"/>
  <c r="F12" i="32"/>
  <c r="F25" i="32" s="1"/>
  <c r="F29" i="32" s="1"/>
  <c r="F27" i="32" s="1"/>
  <c r="J26" i="11"/>
  <c r="J30" i="11" s="1"/>
  <c r="J83" i="16"/>
  <c r="L97" i="22"/>
  <c r="W99" i="22"/>
  <c r="J51" i="22"/>
  <c r="J53" i="22" s="1"/>
  <c r="F51" i="22"/>
  <c r="F53" i="22" s="1"/>
  <c r="F57" i="22" s="1"/>
  <c r="F82" i="22" s="1"/>
  <c r="F87" i="35" s="1"/>
  <c r="H63" i="21"/>
  <c r="L12" i="25"/>
  <c r="L25" i="25" s="1"/>
  <c r="L29" i="25" s="1"/>
  <c r="L27" i="25" s="1"/>
  <c r="N63" i="21"/>
  <c r="L59" i="22"/>
  <c r="J54" i="16"/>
  <c r="J58" i="16" s="1"/>
  <c r="J56" i="16" s="1"/>
  <c r="J60" i="16" s="1"/>
  <c r="F52" i="16"/>
  <c r="F43" i="35"/>
  <c r="F51" i="35" s="1"/>
  <c r="F52" i="35" s="1"/>
  <c r="F55" i="35" s="1"/>
  <c r="F57" i="35" s="1"/>
  <c r="F61" i="35" s="1"/>
  <c r="J52" i="35"/>
  <c r="J55" i="35" s="1"/>
  <c r="J57" i="35" s="1"/>
  <c r="J61" i="35" s="1"/>
  <c r="L59" i="35"/>
  <c r="L64" i="35" s="1"/>
  <c r="L12" i="36"/>
  <c r="L25" i="36" s="1"/>
  <c r="L29" i="36" s="1"/>
  <c r="L25" i="23"/>
  <c r="L29" i="23" s="1"/>
  <c r="L27" i="23" s="1"/>
  <c r="L27" i="36" s="1"/>
  <c r="J12" i="32"/>
  <c r="J25" i="32" s="1"/>
  <c r="J29" i="32" s="1"/>
  <c r="J27" i="32" s="1"/>
  <c r="F13" i="11" l="1"/>
  <c r="F13" i="17" s="1"/>
  <c r="T87" i="35"/>
  <c r="F100" i="35"/>
  <c r="J96" i="16"/>
  <c r="W97" i="22"/>
  <c r="L102" i="35"/>
  <c r="W102" i="35" s="1"/>
  <c r="F95" i="22"/>
  <c r="T82" i="22"/>
  <c r="J25" i="25"/>
  <c r="J29" i="25" s="1"/>
  <c r="J57" i="22"/>
  <c r="F54" i="16"/>
  <c r="F58" i="16" s="1"/>
  <c r="F56" i="16" s="1"/>
  <c r="F60" i="16" s="1"/>
  <c r="F83" i="16" l="1"/>
  <c r="F96" i="16" s="1"/>
  <c r="T100" i="35"/>
  <c r="F104" i="35"/>
  <c r="T104" i="35" s="1"/>
  <c r="J100" i="16"/>
  <c r="F99" i="22"/>
  <c r="T95" i="22"/>
  <c r="J55" i="22"/>
  <c r="J59" i="22" s="1"/>
  <c r="J82" i="22"/>
  <c r="J87" i="35" s="1"/>
  <c r="F12" i="25"/>
  <c r="F25" i="25" s="1"/>
  <c r="F29" i="25" s="1"/>
  <c r="F27" i="25" s="1"/>
  <c r="J12" i="23"/>
  <c r="J28" i="11"/>
  <c r="J13" i="17"/>
  <c r="F26" i="11"/>
  <c r="F30" i="11" s="1"/>
  <c r="F28" i="11" s="1"/>
  <c r="F12" i="23"/>
  <c r="F55" i="22"/>
  <c r="J27" i="25"/>
  <c r="F100" i="16" l="1"/>
  <c r="F12" i="36"/>
  <c r="F25" i="36" s="1"/>
  <c r="F29" i="36" s="1"/>
  <c r="V87" i="35"/>
  <c r="J100" i="35"/>
  <c r="J98" i="16"/>
  <c r="F97" i="22"/>
  <c r="T99" i="22"/>
  <c r="J95" i="22"/>
  <c r="V82" i="22"/>
  <c r="J59" i="35"/>
  <c r="J64" i="35" s="1"/>
  <c r="J25" i="23"/>
  <c r="J29" i="23" s="1"/>
  <c r="J27" i="23" s="1"/>
  <c r="J27" i="36" s="1"/>
  <c r="J12" i="36"/>
  <c r="J25" i="36" s="1"/>
  <c r="J29" i="36" s="1"/>
  <c r="J26" i="17"/>
  <c r="J30" i="17" s="1"/>
  <c r="J28" i="17" s="1"/>
  <c r="F26" i="17"/>
  <c r="F30" i="17" s="1"/>
  <c r="F28" i="17" s="1"/>
  <c r="F25" i="23"/>
  <c r="F29" i="23" s="1"/>
  <c r="F27" i="23" s="1"/>
  <c r="F27" i="36" s="1"/>
  <c r="V100" i="35" l="1"/>
  <c r="J104" i="35"/>
  <c r="V104" i="35" s="1"/>
  <c r="F98" i="16"/>
  <c r="T97" i="22"/>
  <c r="F102" i="35"/>
  <c r="T102" i="35" s="1"/>
  <c r="J99" i="22"/>
  <c r="V95" i="22"/>
  <c r="F59" i="22"/>
  <c r="F59" i="35"/>
  <c r="F64" i="35" s="1"/>
  <c r="J97" i="22" l="1"/>
  <c r="V99" i="22"/>
  <c r="V97" i="22" l="1"/>
  <c r="J102" i="35"/>
  <c r="V102" i="35" s="1"/>
  <c r="L52" i="2" l="1"/>
  <c r="F52" i="2"/>
  <c r="L54" i="2" l="1"/>
  <c r="L56" i="2" s="1"/>
  <c r="L57" i="2" s="1"/>
  <c r="L59" i="2" s="1"/>
  <c r="L51" i="21"/>
  <c r="F54" i="2"/>
  <c r="F56" i="2" s="1"/>
  <c r="F57" i="2" s="1"/>
  <c r="F51" i="21"/>
  <c r="F59" i="2" l="1"/>
  <c r="F66" i="2"/>
  <c r="F53" i="21"/>
  <c r="F55" i="21" s="1"/>
  <c r="F56" i="21" s="1"/>
  <c r="F63" i="21" s="1"/>
  <c r="F52" i="29"/>
  <c r="F54" i="29" s="1"/>
  <c r="F56" i="29" s="1"/>
  <c r="F57" i="29" s="1"/>
  <c r="L52" i="29"/>
  <c r="L54" i="29" s="1"/>
  <c r="L56" i="29" s="1"/>
  <c r="L57" i="29" s="1"/>
  <c r="L53" i="21"/>
  <c r="L55" i="21" s="1"/>
  <c r="L56" i="21" s="1"/>
  <c r="L63" i="2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*</author>
  </authors>
  <commentList>
    <comment ref="F24" authorId="0" shapeId="0" xr:uid="{00000000-0006-0000-0700-000001000000}">
      <text>
        <r>
          <rPr>
            <b/>
            <sz val="8"/>
            <color indexed="81"/>
            <rFont val="Tahoma"/>
            <family val="2"/>
          </rPr>
          <t xml:space="preserve">ตรวจสอบด้วย เป็นสูตร
</t>
        </r>
      </text>
    </comment>
    <comment ref="J24" authorId="0" shapeId="0" xr:uid="{00000000-0006-0000-0700-000002000000}">
      <text>
        <r>
          <rPr>
            <b/>
            <sz val="8"/>
            <color indexed="81"/>
            <rFont val="Tahoma"/>
            <family val="2"/>
          </rPr>
          <t>ตรวจสอบด้วยเป็นสูตร</t>
        </r>
      </text>
    </comment>
  </commentList>
</comments>
</file>

<file path=xl/sharedStrings.xml><?xml version="1.0" encoding="utf-8"?>
<sst xmlns="http://schemas.openxmlformats.org/spreadsheetml/2006/main" count="6920" uniqueCount="2163">
  <si>
    <t>บริษัท ท่าอากาศยานไทย จำกัด (มหาชน) และบริษัทย่อย</t>
  </si>
  <si>
    <t>หมายเหตุ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</si>
  <si>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</si>
  <si>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</si>
  <si>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</si>
  <si>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</si>
  <si>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</si>
  <si>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ลูกหนี้อื่น </t>
  </si>
  <si>
    <t>รายได้ค้างรับ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</si>
  <si>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</si>
  <si>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</si>
  <si>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</si>
  <si>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สินทรัพย์ระหว่างก่อสร้าง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</si>
  <si>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</si>
  <si>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</si>
  <si>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</si>
  <si>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</si>
  <si>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</si>
  <si>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</si>
  <si>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ภาษีเงินได้ค้างจ่าย</t>
  </si>
  <si>
    <t>ค่าใช้จ่ายค้างจ่าย</t>
  </si>
  <si>
    <t>ส่วนของหนี้สินระยะยาวที่ถึงกำหนด</t>
  </si>
  <si>
    <t>ชำระภายในหนึ่งปี</t>
  </si>
  <si>
    <t>เงินมัดจำและเงินประกันสัญญา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</si>
  <si>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</si>
  <si>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</si>
  <si>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</si>
  <si>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เงินกองทุนสงเคราะห์การท่าอากาศยาน</t>
  </si>
  <si>
    <t>แห่งประเทศไทย</t>
  </si>
  <si>
    <t>หนี้สินไม่หมุนเวียนอื่น</t>
  </si>
  <si>
    <t>รวมหนี้สินไม่หมุนเวียน</t>
  </si>
  <si>
    <t xml:space="preserve">รวมหนี้สิน    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</si>
  <si>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</si>
  <si>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</si>
  <si>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</si>
  <si>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</si>
  <si>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</si>
  <si>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</si>
  <si>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</si>
  <si>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ส่วนของผู้ถือหุ้นส่วนน้อย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</si>
  <si>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</si>
  <si>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</si>
  <si>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</si>
  <si>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ค่าเครื่องอำนวยความสะดวก</t>
  </si>
  <si>
    <t>ค่าเช่าสำนักงานและอสังหาริมทรัพย์</t>
  </si>
  <si>
    <t>รายได้เกี่ยวกับบริการ</t>
  </si>
  <si>
    <t>รายได้ส่วนแบ่งผลประโยชน์</t>
  </si>
  <si>
    <t>ค่าใช้จ่ายพนักงาน</t>
  </si>
  <si>
    <t>ค่าตอบแทนการใช้ที่ราชพัสดุ</t>
  </si>
  <si>
    <t>ค่าเสื่อมราคาและค่าตัดจำหน่าย</t>
  </si>
  <si>
    <t xml:space="preserve"> รายได้อื่น</t>
  </si>
  <si>
    <t>ดอกเบี้ยรับ</t>
  </si>
  <si>
    <t xml:space="preserve"> รวมรายได้อื่น</t>
  </si>
  <si>
    <t>งบการเงินเฉพาะบริษัท</t>
  </si>
  <si>
    <t>และชำระแล้ว</t>
  </si>
  <si>
    <t>ส่วนเกินมูลค่าหุ้น</t>
  </si>
  <si>
    <t>กฎหมาย</t>
  </si>
  <si>
    <t>รวม</t>
  </si>
  <si>
    <t>งบการเงินรวม</t>
  </si>
  <si>
    <t>รายได้สัมปทานรับล่วงหน้า</t>
  </si>
  <si>
    <t>เจ้าหนี้งานระหว่างทำ</t>
  </si>
  <si>
    <t>เงินเบิกเกินบัญชี</t>
  </si>
  <si>
    <t>เงินปันผล</t>
  </si>
  <si>
    <t>สำรองตามกฎหมาย</t>
  </si>
  <si>
    <t>-</t>
  </si>
  <si>
    <t xml:space="preserve">ค่าใช้จ่ายอื่น </t>
  </si>
  <si>
    <t>ผลกระทบจากการปรับปรุงรายได้สัมปทาน</t>
  </si>
  <si>
    <t>ตั๋วสัญญาใช้เงิน</t>
  </si>
  <si>
    <t>เงินกู้ยืมระยะยาว</t>
  </si>
  <si>
    <t>เงินลงทุนในบริษัทร่วม</t>
  </si>
  <si>
    <t>ขาดทุน(กำไร)จากการจำหน่ายสินทรัพย์</t>
  </si>
  <si>
    <t xml:space="preserve">รายได้อื่น </t>
  </si>
  <si>
    <t>ค่าตอบแทนผู้บริหาร</t>
  </si>
  <si>
    <t>กำไรจากการจำหน่ายเงินลงทุน</t>
  </si>
  <si>
    <t>กำไรจากการโอนเปลี่ยนประเภทเงินลงทุน</t>
  </si>
  <si>
    <t>กำไรก่อนภาษีเงินได้</t>
  </si>
  <si>
    <t>กำไรต่อหุ้นขั้นพื้นฐาน</t>
  </si>
  <si>
    <t>ส่วนแบ่งกำไร(ขาดทุน)จากเงินลงทุนในบริษัทร่วม</t>
  </si>
  <si>
    <t>ค่าใช้จ่ายที่เกิดจากการลงทุน</t>
  </si>
  <si>
    <t>ต้นทุนทางการเงิน</t>
  </si>
  <si>
    <t>หนี้สินตามสัญญาเช่าการเงิน</t>
  </si>
  <si>
    <t>ขาดทุน(กำไร)จากอัตราแลกเปลี่ยน</t>
  </si>
  <si>
    <t>ค่าซ่อมแซมและบำรุงรักษา</t>
  </si>
  <si>
    <t>ประมาณการหนี้สินระยะสั้น</t>
  </si>
  <si>
    <t>ประมาณการหนี้สินระยะยาว</t>
  </si>
  <si>
    <t>ส่วนได้เสียที่ไม่มีอำนาจควบคุม</t>
  </si>
  <si>
    <t>ภาระผูกพันผลประโยชน์พนักงาน</t>
  </si>
  <si>
    <t>องค์ประกอบอื่นของส่วนของผู้ถือหุ้น</t>
  </si>
  <si>
    <t>ค่าใช้จ่ายผลประโยชน์พนักงาน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</si>
  <si>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</si>
  <si>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</si>
  <si>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เงินลงทุนเผื่อขาย</t>
  </si>
  <si>
    <t>กำไรขาดทุนเบ็ดเสร็จอื่น</t>
  </si>
  <si>
    <t>รวมองค์ประกอบอื่น</t>
  </si>
  <si>
    <t>ของส่วนของผู้ถือหุ้น</t>
  </si>
  <si>
    <t>ส่วนได้เสียที่ไม่มี</t>
  </si>
  <si>
    <t>อำนาจควบคุม</t>
  </si>
  <si>
    <t>งบแสดงฐานะการเงิน</t>
  </si>
  <si>
    <t>ในเงินลงทุนเผื่อขาย</t>
  </si>
  <si>
    <t>หน่วย : บาท</t>
  </si>
  <si>
    <t>รองกรรมการผู้อำนวยการใหญ่</t>
  </si>
  <si>
    <t>กำไรจากการจำหน่ายสินทรัพย์</t>
  </si>
  <si>
    <t>ลูกหนี้การค้า</t>
  </si>
  <si>
    <t>สินค้าและวัสดุคงเหลือ</t>
  </si>
  <si>
    <t>อสังหาริมทรัพย์เพื่อการลงทุน</t>
  </si>
  <si>
    <t>สินทรัพย์ไม่มีตัวตน</t>
  </si>
  <si>
    <t>สินทรัพย์ภาษีเงินได้รอการตัดบัญชี</t>
  </si>
  <si>
    <t>ทุนที่ออกและชำระแล้ว</t>
  </si>
  <si>
    <t>รวมส่วนของบริษัทใหญ่</t>
  </si>
  <si>
    <t>กำไรต่อหุ้น</t>
  </si>
  <si>
    <t>ผลกระทบของการเปลี่ยนแปลงนโยบายการบัญชี</t>
  </si>
  <si>
    <t>รวมส่วนของ</t>
  </si>
  <si>
    <t>ผลกระทบจากการลดอัตราภาษีเกี่ยวกับผลกำไรจากการ</t>
  </si>
  <si>
    <t>วัดมูลค่าเงินลงทุนเผื่อขาย</t>
  </si>
  <si>
    <t xml:space="preserve"> รวมรายได้</t>
  </si>
  <si>
    <t xml:space="preserve"> ค่าใช้จ่าย</t>
  </si>
  <si>
    <t xml:space="preserve"> รวมค่าใช้จ่าย</t>
  </si>
  <si>
    <t>หนี้สินภาษีเงินได้รอการตัดบัญชี</t>
  </si>
  <si>
    <t>ค่าใช้จ่ายภาษีเงินได้</t>
  </si>
  <si>
    <t>ส่วนที่เป็นของบริษัทใหญ่</t>
  </si>
  <si>
    <t>ทุนที่ออก</t>
  </si>
  <si>
    <t>องค์ประกอบอื่นของ</t>
  </si>
  <si>
    <t>ทุนสำรองตาม</t>
  </si>
  <si>
    <t xml:space="preserve"> รายได้จากการขายหรือการให้บริการ</t>
  </si>
  <si>
    <t xml:space="preserve"> รวมรายได้จากการขายหรือการให้บริการ</t>
  </si>
  <si>
    <t>เงินลงทุนในบริษัทย่อย</t>
  </si>
  <si>
    <t>กำไรขาดทุนเบ็ดเสร็จอื่น:</t>
  </si>
  <si>
    <t>การแบ่งปันกำไร</t>
  </si>
  <si>
    <t>การแบ่งปันกำไรเบ็ดเสร็จรวม</t>
  </si>
  <si>
    <t>(ยังไม่ได้ตรวจสอบ</t>
  </si>
  <si>
    <t>แต่สอบทานแล้ว)</t>
  </si>
  <si>
    <t>เงินลงทุนทั่วไป</t>
  </si>
  <si>
    <t>ค่าจ้างภายนอก</t>
  </si>
  <si>
    <t>ค่าสาธารณูปโภค</t>
  </si>
  <si>
    <t>ที่ดิน อาคารและอุปกรณ์</t>
  </si>
  <si>
    <t xml:space="preserve">หน่วย : บาท  </t>
  </si>
  <si>
    <t>(นางพูลศิริ  วิโรจนาภา)</t>
  </si>
  <si>
    <t xml:space="preserve"> หุ้นสามัญ 1,428,570,000 หุ้น</t>
  </si>
  <si>
    <t>เงินฝากสถาบันการเงินที่มีอายุเกินหนึ่งปี</t>
  </si>
  <si>
    <t>ผลขาดทุนจากการประมาณการตามหลักคณิตศาสตร์ประกันภัย</t>
  </si>
  <si>
    <t>(นางจันทิมา  ลัทธิวรรณ)</t>
  </si>
  <si>
    <t>ผู้อำนวยการฝ่ายบัญชี</t>
  </si>
  <si>
    <t>กำไรเบ็ดเสร็จรวมสำหรับงวด</t>
  </si>
  <si>
    <t>ขาดทุนจากการด้อยค่าสินทรัพย์</t>
  </si>
  <si>
    <t>กำไรสำหรับงวด</t>
  </si>
  <si>
    <t>เจ้าหนี้อื่น</t>
  </si>
  <si>
    <t>ผลกำไร(ขาดทุน)จากการวัดมูลค่าเงินลงทุนเผื่อขาย</t>
  </si>
  <si>
    <t>ภาษีเงินได้เกี่ยวกับผลกำไร(ขาดทุน)จากการวัดมูลค่าเงินลงทุนเผื่อขาย</t>
  </si>
  <si>
    <t>กำไร(ขาดทุน)เบ็ดเสร็จอื่นสำหรับงวด - สุทธิจากภาษี</t>
  </si>
  <si>
    <t>Check</t>
  </si>
  <si>
    <t>งบรวม</t>
  </si>
  <si>
    <t>รายได้อื่น</t>
  </si>
  <si>
    <t>บ</t>
  </si>
  <si>
    <t>มจ.</t>
  </si>
  <si>
    <t>ท่าอากาศยานไทย</t>
  </si>
  <si>
    <t>งบทดลองแย</t>
  </si>
  <si>
    <t>กตาม</t>
  </si>
  <si>
    <t>Su</t>
  </si>
  <si>
    <t>หน้า:   1</t>
  </si>
  <si>
    <t>สกุลเงิน:</t>
  </si>
  <si>
    <t>THB</t>
  </si>
  <si>
    <t>ไม่ต้องการ</t>
  </si>
  <si>
    <t>รหัสบัญชี</t>
  </si>
  <si>
    <t>เฉ</t>
  </si>
  <si>
    <t>พาะ</t>
  </si>
  <si>
    <t>ประเภทยอดดุล : YTD</t>
  </si>
  <si>
    <t>Account</t>
  </si>
  <si>
    <t>Sub-</t>
  </si>
  <si>
    <t>Acc</t>
  </si>
  <si>
    <t>นทด.</t>
  </si>
  <si>
    <t>----------</t>
  </si>
  <si>
    <t>----- ----</t>
  </si>
  <si>
    <t>---</t>
  </si>
  <si>
    <t>----</t>
  </si>
  <si>
    <t>---------------</t>
  </si>
  <si>
    <t>-----------------------</t>
  </si>
  <si>
    <t>เงินสดและเ</t>
  </si>
  <si>
    <t>งินฝากธนาค</t>
  </si>
  <si>
    <t>าร</t>
  </si>
  <si>
    <t>เงินสด</t>
  </si>
  <si>
    <t>None</t>
  </si>
  <si>
    <t>เงินทุนหมุน</t>
  </si>
  <si>
    <t>เงินสดย่อ</t>
  </si>
  <si>
    <t>เงินสดย่อยท</t>
  </si>
  <si>
    <t>เงินทุนหม</t>
  </si>
  <si>
    <t>เงินสดย่อย</t>
  </si>
  <si>
    <t>00152 กรุงไ</t>
  </si>
  <si>
    <t>06429 กรุงไ</t>
  </si>
  <si>
    <t>03354 กรุงไ</t>
  </si>
  <si>
    <t>21209 กรุงไ</t>
  </si>
  <si>
    <t>2946 กรุงไท</t>
  </si>
  <si>
    <t>19965 กรุงไ</t>
  </si>
  <si>
    <t>ธ.ทหารไทย ท</t>
  </si>
  <si>
    <t>ธ.ทหารไทย 3</t>
  </si>
  <si>
    <t>05425 กรุงไ</t>
  </si>
  <si>
    <t>73351 กรุงไ</t>
  </si>
  <si>
    <t>01287 กรุงไ</t>
  </si>
  <si>
    <t>62144 กรุงไ</t>
  </si>
  <si>
    <t>ธนาคาร(กร</t>
  </si>
  <si>
    <t>2489 ธ.แห่ง</t>
  </si>
  <si>
    <t>2490 ธ.แห่ง</t>
  </si>
  <si>
    <t>9514 กรุงไท</t>
  </si>
  <si>
    <t>ธ.ทหารไทย 7</t>
  </si>
  <si>
    <t>007245 กรุง</t>
  </si>
  <si>
    <t>)</t>
  </si>
  <si>
    <t>06237 กรุงไ</t>
  </si>
  <si>
    <t>0266 กรุงไท</t>
  </si>
  <si>
    <t>00177  กรุง</t>
  </si>
  <si>
    <t>05406 ทหารไ</t>
  </si>
  <si>
    <t>06207 กรุงไ</t>
  </si>
  <si>
    <t>02529 กรุงไ</t>
  </si>
  <si>
    <t>06226 กรุงไ</t>
  </si>
  <si>
    <t>01734 กรุงไ</t>
  </si>
  <si>
    <t>05139 ทหารไ</t>
  </si>
  <si>
    <t>08474 กรุงไ</t>
  </si>
  <si>
    <t>05424 กรุงไ</t>
  </si>
  <si>
    <t>3333 (Clear</t>
  </si>
  <si>
    <t>9514 (Clear</t>
  </si>
  <si>
    <t>7088 (Clear</t>
  </si>
  <si>
    <t>007245 (Cle</t>
  </si>
  <si>
    <t>06237 (Clea</t>
  </si>
  <si>
    <t>0266 (Clear</t>
  </si>
  <si>
    <t>06207 (Clea</t>
  </si>
  <si>
    <t>02529 (Clea</t>
  </si>
  <si>
    <t>06226 (Clea</t>
  </si>
  <si>
    <t>_x000C_</t>
  </si>
  <si>
    <t>บมจ</t>
  </si>
  <si>
    <t>หน้า:   2</t>
  </si>
  <si>
    <t>01734 (Clea</t>
  </si>
  <si>
    <t>08474 (Clea</t>
  </si>
  <si>
    <t>05424 (Clea</t>
  </si>
  <si>
    <t>01263 กรุงไ</t>
  </si>
  <si>
    <t>ธ.ทหารไทย ศ</t>
  </si>
  <si>
    <t>ธนาคาร(ออ</t>
  </si>
  <si>
    <t>9088 กรุงไท</t>
  </si>
  <si>
    <t>34554 กรุงไ</t>
  </si>
  <si>
    <t>30423 กรุงไ</t>
  </si>
  <si>
    <t>241243 กรุง</t>
  </si>
  <si>
    <t>75039 กรุงไ</t>
  </si>
  <si>
    <t>06932 กรุงไ</t>
  </si>
  <si>
    <t>23405 กรุงไ</t>
  </si>
  <si>
    <t>12502 กรุงไ</t>
  </si>
  <si>
    <t>47615 กรุงไ</t>
  </si>
  <si>
    <t>03232 กรุงไ</t>
  </si>
  <si>
    <t>ธ.อาคารสงเค</t>
  </si>
  <si>
    <t>84100 กรุงไ</t>
  </si>
  <si>
    <t>84190 กรุงไ</t>
  </si>
  <si>
    <t>90424 ทหารไ</t>
  </si>
  <si>
    <t>94835 กรุงไ</t>
  </si>
  <si>
    <t>57601 กรุงไ</t>
  </si>
  <si>
    <t>06234 กรุงไ</t>
  </si>
  <si>
    <t>08643 กรุงไ</t>
  </si>
  <si>
    <t>13113 กรุงไ</t>
  </si>
  <si>
    <t>32802 ทหารไ</t>
  </si>
  <si>
    <t>57603 กรุงไ</t>
  </si>
  <si>
    <t>07407 กรุงไ</t>
  </si>
  <si>
    <t>46917 กรุงไ</t>
  </si>
  <si>
    <t>57604 กรุงไ</t>
  </si>
  <si>
    <t>08131 กรุงไ</t>
  </si>
  <si>
    <t>35146 กรุงไ</t>
  </si>
  <si>
    <t>43570 กรุงไ</t>
  </si>
  <si>
    <t>20902 ทหารไ</t>
  </si>
  <si>
    <t>63914 กรุงไ</t>
  </si>
  <si>
    <t>73253 กรุงไ</t>
  </si>
  <si>
    <t>61622 กรุงไ</t>
  </si>
  <si>
    <t>63116 กรุงไ</t>
  </si>
  <si>
    <t>ธ.กสิกรไทย</t>
  </si>
  <si>
    <t>90846 ธ.ทหา</t>
  </si>
  <si>
    <t>ธ.ซิตี้แบงก</t>
  </si>
  <si>
    <t>ธ.สแตนดาร์ด</t>
  </si>
  <si>
    <t>หน้า:   3</t>
  </si>
  <si>
    <t>ธ.ธนชาต 118</t>
  </si>
  <si>
    <t>ธนาคาร(ปร</t>
  </si>
  <si>
    <t>ธ.ทหารไทย ส</t>
  </si>
  <si>
    <t>ธ.ซีไอเอ็มบ</t>
  </si>
  <si>
    <t>ธ.พัฒนาวิสา</t>
  </si>
  <si>
    <t>00001 ธนาคา</t>
  </si>
  <si>
    <t>32233 ธ.อาค</t>
  </si>
  <si>
    <t>7570-5 ธ.ไท</t>
  </si>
  <si>
    <t>34984-7 ธ.อ</t>
  </si>
  <si>
    <t>35101 ธ.ทหา</t>
  </si>
  <si>
    <t>09454 ธ.ทหา</t>
  </si>
  <si>
    <t>95078 ธ.ทหา</t>
  </si>
  <si>
    <t>09455 ธ.ทหา</t>
  </si>
  <si>
    <t>60888 ธ.ทหา</t>
  </si>
  <si>
    <t>58790 ธ.อาค</t>
  </si>
  <si>
    <t>05461-1 ธ.อ</t>
  </si>
  <si>
    <t>ธ.ไทยธนาคาร</t>
  </si>
  <si>
    <t>ธ.ทหารไทย ต</t>
  </si>
  <si>
    <t>ธ.ทหารไทย 6</t>
  </si>
  <si>
    <t>06754 ธ.กรุ</t>
  </si>
  <si>
    <t>ธ.เกียรตินา</t>
  </si>
  <si>
    <t>ธ.ไทยพาณิชย</t>
  </si>
  <si>
    <t>หน้า:   4</t>
  </si>
  <si>
    <t>ธ.ออมสิน สา</t>
  </si>
  <si>
    <t>ตั๋วสัญญา</t>
  </si>
  <si>
    <t>ธนาคารพัฒนา</t>
  </si>
  <si>
    <t>ธ.กรุงเทพ</t>
  </si>
  <si>
    <t>ธ.กรุงไทย</t>
  </si>
  <si>
    <t>ธ.ธนชาต</t>
  </si>
  <si>
    <t>เงินโอนธน</t>
  </si>
  <si>
    <t>บัญชีพักธ</t>
  </si>
  <si>
    <t>เงินประกัน</t>
  </si>
  <si>
    <t>เงินเดือน</t>
  </si>
  <si>
    <t>----------------</t>
  </si>
  <si>
    <t>- --</t>
  </si>
  <si>
    <t>- --------------------</t>
  </si>
  <si>
    <t>ลูกหนี้การ</t>
  </si>
  <si>
    <t>ค้า</t>
  </si>
  <si>
    <t>---------</t>
  </si>
  <si>
    <t>ลูกหนี้กา</t>
  </si>
  <si>
    <t>ลูกหนี้รอ</t>
  </si>
  <si>
    <t>ลูกหนี้อย</t>
  </si>
  <si>
    <t>ลูกหนี้เช</t>
  </si>
  <si>
    <t>ค่าเผื่อหน</t>
  </si>
  <si>
    <t>ี้สงสัยจะส</t>
  </si>
  <si>
    <t>ูญ</t>
  </si>
  <si>
    <t>-----</t>
  </si>
  <si>
    <t>ค่าเผื่อห</t>
  </si>
  <si>
    <t>ลูกหนี้อื่</t>
  </si>
  <si>
    <t>น</t>
  </si>
  <si>
    <t>------</t>
  </si>
  <si>
    <t>ลูกหนี้เง</t>
  </si>
  <si>
    <t>ลูกหนี้กร</t>
  </si>
  <si>
    <t>ลูกหนี้พน</t>
  </si>
  <si>
    <t>ลูกหนี้อื</t>
  </si>
  <si>
    <t>บ.คิงเพาเวอ</t>
  </si>
  <si>
    <t>หน้า:   5</t>
  </si>
  <si>
    <t>วัสดุคงคลั</t>
  </si>
  <si>
    <t>ง</t>
  </si>
  <si>
    <t>--------</t>
  </si>
  <si>
    <t>วัสดุสำนั</t>
  </si>
  <si>
    <t>วัสดุงานบ</t>
  </si>
  <si>
    <t>วัสดุเครื</t>
  </si>
  <si>
    <t>วัสดุเกษต</t>
  </si>
  <si>
    <t>วัสดุวิทย</t>
  </si>
  <si>
    <t>วัสดุสันท</t>
  </si>
  <si>
    <t>วัสดุยานพ</t>
  </si>
  <si>
    <t>วัสดุเชื้</t>
  </si>
  <si>
    <t>วัสดุดับเ</t>
  </si>
  <si>
    <t>วัสดุก่อส</t>
  </si>
  <si>
    <t>วัสดุประป</t>
  </si>
  <si>
    <t>วัสดุไฟฟ้</t>
  </si>
  <si>
    <t>วัสดุปรับ</t>
  </si>
  <si>
    <t>วัสดุสื่อ</t>
  </si>
  <si>
    <t>วัสดุอาวุ</t>
  </si>
  <si>
    <t>วัสดุอื่น</t>
  </si>
  <si>
    <t>วัสดุคงเห</t>
  </si>
  <si>
    <t>บัญชีพักว</t>
  </si>
  <si>
    <t>สำรองการเ</t>
  </si>
  <si>
    <t>วัสดุระหว</t>
  </si>
  <si>
    <t>รายได้ค้าง</t>
  </si>
  <si>
    <t>รับ</t>
  </si>
  <si>
    <t>ดอกเบี้ยค</t>
  </si>
  <si>
    <t>รายได้ค้า</t>
  </si>
  <si>
    <t>สินทรัพย์ห</t>
  </si>
  <si>
    <t>มุนเวียนอื</t>
  </si>
  <si>
    <t>่น</t>
  </si>
  <si>
    <t>ค่าใช้จ่า</t>
  </si>
  <si>
    <t>เบี้ยประก</t>
  </si>
  <si>
    <t>ภาษีซื้อ</t>
  </si>
  <si>
    <t>ภาษีซื้อท</t>
  </si>
  <si>
    <t>ภาษีหัก ณ</t>
  </si>
  <si>
    <t>ศขส.</t>
  </si>
  <si>
    <t>เงินค่าหุ</t>
  </si>
  <si>
    <t>บ.ท่าอากาศย</t>
  </si>
  <si>
    <t>บ.โรงแรมท่า</t>
  </si>
  <si>
    <t>ดอกเบี้ยจ</t>
  </si>
  <si>
    <t>หน้า:   6</t>
  </si>
  <si>
    <t>เดินสะพัดส</t>
  </si>
  <si>
    <t>าขา</t>
  </si>
  <si>
    <t>เดินสะพัด</t>
  </si>
  <si>
    <t>เงินให้กู้</t>
  </si>
  <si>
    <t>ยืม</t>
  </si>
  <si>
    <t>เงินให้กู</t>
  </si>
  <si>
    <t>บ.ดอนเมือง</t>
  </si>
  <si>
    <t>เงินลงทุนร</t>
  </si>
  <si>
    <t>ะยะยาว</t>
  </si>
  <si>
    <t>เงินลงทุน</t>
  </si>
  <si>
    <t>บ.แอร์พอร์ท</t>
  </si>
  <si>
    <t>บ.ขนส่งน้ำม</t>
  </si>
  <si>
    <t>บทม.-บ.ท่าอ</t>
  </si>
  <si>
    <t>เงินลงทุนอื</t>
  </si>
  <si>
    <t>บริษัท คิงเ</t>
  </si>
  <si>
    <t>บริษัท แอร์</t>
  </si>
  <si>
    <t>บ.ไทย แอร์พ</t>
  </si>
  <si>
    <t>ค่าเผื่อก</t>
  </si>
  <si>
    <t>บ.เทรดสยาม</t>
  </si>
  <si>
    <t>หน้า:   7</t>
  </si>
  <si>
    <t>เงินลงทุนใ</t>
  </si>
  <si>
    <t>นบริษัทย่อ</t>
  </si>
  <si>
    <t>ยแล</t>
  </si>
  <si>
    <t>ะบริษัทร่วม</t>
  </si>
  <si>
    <t>ที่ดิน</t>
  </si>
  <si>
    <t>อาคารและสิ</t>
  </si>
  <si>
    <t>่งก่อสร้าง</t>
  </si>
  <si>
    <t>อาคารถาวร</t>
  </si>
  <si>
    <t>อาคารท่าอ</t>
  </si>
  <si>
    <t>อาคารอื่น</t>
  </si>
  <si>
    <t>สนามบิน</t>
  </si>
  <si>
    <t>ถนน</t>
  </si>
  <si>
    <t>ส่วนปรับป</t>
  </si>
  <si>
    <t>ระบบไฟฟ้า</t>
  </si>
  <si>
    <t>ประปา สื่อ</t>
  </si>
  <si>
    <t>สาร</t>
  </si>
  <si>
    <t>และเชื้อเพลิง</t>
  </si>
  <si>
    <t>-------</t>
  </si>
  <si>
    <t>เครื่องกำ</t>
  </si>
  <si>
    <t>อุปกรณ์ไฟ</t>
  </si>
  <si>
    <t>ระบบประปา</t>
  </si>
  <si>
    <t>ระบบท่อส่</t>
  </si>
  <si>
    <t>ระบบสื่อส</t>
  </si>
  <si>
    <t>ระบบปรับอ</t>
  </si>
  <si>
    <t>เครื่องจัก</t>
  </si>
  <si>
    <t>รกลและเครื</t>
  </si>
  <si>
    <t>่อง</t>
  </si>
  <si>
    <t>มือเครื่องใช้</t>
  </si>
  <si>
    <t>วิทยาศาสต</t>
  </si>
  <si>
    <t>เครื่องจั</t>
  </si>
  <si>
    <t>เครื่องมื</t>
  </si>
  <si>
    <t>ประปาสุขภ</t>
  </si>
  <si>
    <t>ไฟฟ้า</t>
  </si>
  <si>
    <t>หน้า:   8</t>
  </si>
  <si>
    <t>เครื่องปร</t>
  </si>
  <si>
    <t>เครื่องสื</t>
  </si>
  <si>
    <t>อาวุธและเ</t>
  </si>
  <si>
    <t>ยานพาหนะ</t>
  </si>
  <si>
    <t>เครื่องใช้</t>
  </si>
  <si>
    <t>สำนักงาน</t>
  </si>
  <si>
    <t>เครื่องใช</t>
  </si>
  <si>
    <t>สันทนาการ</t>
  </si>
  <si>
    <t>งานระหว่าง</t>
  </si>
  <si>
    <t>ก่อสร้าง</t>
  </si>
  <si>
    <t>งานระหว่า</t>
  </si>
  <si>
    <t>งานปรับปร</t>
  </si>
  <si>
    <t>บัญชีพักง</t>
  </si>
  <si>
    <t>ค่าเผื่อกา</t>
  </si>
  <si>
    <t>รด้อยค่าสะ</t>
  </si>
  <si>
    <t>สม</t>
  </si>
  <si>
    <t>อาคารถาวรทั</t>
  </si>
  <si>
    <t>อาคารท่าอาก</t>
  </si>
  <si>
    <t>ส่วนปรับปรุ</t>
  </si>
  <si>
    <t>ระบบไฟฟ้าสน</t>
  </si>
  <si>
    <t>เครื่องกำเน</t>
  </si>
  <si>
    <t>อุปกรณ์ไฟฟ้</t>
  </si>
  <si>
    <t>ระบบประปาแล</t>
  </si>
  <si>
    <t>ระบบท่อส่งเ</t>
  </si>
  <si>
    <t>ระบบสื่อสาร</t>
  </si>
  <si>
    <t>ระบบปรับอาก</t>
  </si>
  <si>
    <t>วิทยาศาสตร์</t>
  </si>
  <si>
    <t>เครื่องจักร</t>
  </si>
  <si>
    <t>หน้า:   9</t>
  </si>
  <si>
    <t>เครื่องมือด</t>
  </si>
  <si>
    <t>ประปาสุขภัณ</t>
  </si>
  <si>
    <t>เครื่องปรับ</t>
  </si>
  <si>
    <t>เครื่องสื่อ</t>
  </si>
  <si>
    <t>อาวุธและเคร</t>
  </si>
  <si>
    <t>เครื่องมือเ</t>
  </si>
  <si>
    <t>เครื่องใช้ส</t>
  </si>
  <si>
    <t>ค่าเสื่อมร</t>
  </si>
  <si>
    <t>าคาสะสม</t>
  </si>
  <si>
    <t>คสรส.อาคา</t>
  </si>
  <si>
    <t>คสรส.สนาม</t>
  </si>
  <si>
    <t>คสรส.ถนน</t>
  </si>
  <si>
    <t>คสรส.ระบบ</t>
  </si>
  <si>
    <t>คสรส.เครื</t>
  </si>
  <si>
    <t>คสรส.อุปก</t>
  </si>
  <si>
    <t>(367,208,124.10</t>
  </si>
  <si>
    <t>คสรส. ระบ</t>
  </si>
  <si>
    <t>คสรส.วิทย</t>
  </si>
  <si>
    <t>คสรส.ประป</t>
  </si>
  <si>
    <t>คสรส.ไฟฟ้</t>
  </si>
  <si>
    <t>คสรส.อาวุ</t>
  </si>
  <si>
    <t>คสรส.ยานพ</t>
  </si>
  <si>
    <t>คสรส.สันท</t>
  </si>
  <si>
    <t>คสรส.ส่วน</t>
  </si>
  <si>
    <t>ค่าตัดจำห</t>
  </si>
  <si>
    <t>สินทรัพย์อ</t>
  </si>
  <si>
    <t>ื่น</t>
  </si>
  <si>
    <t>เงินจ่ายล</t>
  </si>
  <si>
    <t>หน้า:  10</t>
  </si>
  <si>
    <t>งานศึกษาว</t>
  </si>
  <si>
    <t>บัญชีพักท</t>
  </si>
  <si>
    <t>เงินล่วงห</t>
  </si>
  <si>
    <t>ค่าใช้จ่ายก</t>
  </si>
  <si>
    <t>ค่าโฆษณาและ</t>
  </si>
  <si>
    <t>ค่าเบี้ยประ</t>
  </si>
  <si>
    <t>เงินประกั</t>
  </si>
  <si>
    <t>ค่าฝึกอบรม</t>
  </si>
  <si>
    <t>การใช้โทรศั</t>
  </si>
  <si>
    <t>ครุภัณฑ์ร</t>
  </si>
  <si>
    <t>สินทรัพย์ไ</t>
  </si>
  <si>
    <t>ม่มีตัวตน</t>
  </si>
  <si>
    <t>สิทธิประโ</t>
  </si>
  <si>
    <t>สิทธิการใ</t>
  </si>
  <si>
    <t>====</t>
  </si>
  <si>
    <t>================</t>
  </si>
  <si>
    <t>= ==</t>
  </si>
  <si>
    <t>===</t>
  </si>
  <si>
    <t>= ====================</t>
  </si>
  <si>
    <t>เจ้าหนี้กา</t>
  </si>
  <si>
    <t>รค้า</t>
  </si>
  <si>
    <t>เจ้าหนี้ว</t>
  </si>
  <si>
    <t>เจ้าหนี้ส</t>
  </si>
  <si>
    <t>เจ้าหนี้ก</t>
  </si>
  <si>
    <t>บัญชีเจ้า</t>
  </si>
  <si>
    <t>ค่าใช้จ่าย</t>
  </si>
  <si>
    <t>ค้างจ่าย</t>
  </si>
  <si>
    <t>หน้า:  11</t>
  </si>
  <si>
    <t>ค่าตอบแทน</t>
  </si>
  <si>
    <t>เงินทดแทนตา</t>
  </si>
  <si>
    <t>ค่าส่งเสร</t>
  </si>
  <si>
    <t>ค่าธรรมเนีย</t>
  </si>
  <si>
    <t>ส่วนของหนี</t>
  </si>
  <si>
    <t>้สินที่ถึง</t>
  </si>
  <si>
    <t>กำห</t>
  </si>
  <si>
    <t>เจ้าหนี้เ</t>
  </si>
  <si>
    <t>เยน 6</t>
  </si>
  <si>
    <t>เยน 7</t>
  </si>
  <si>
    <t>เยน 8</t>
  </si>
  <si>
    <t>เยน 7 (SWAP</t>
  </si>
  <si>
    <t>หนี้สินตา</t>
  </si>
  <si>
    <t>เงินมัดจำแ</t>
  </si>
  <si>
    <t>ละเงินประก</t>
  </si>
  <si>
    <t>ัน</t>
  </si>
  <si>
    <t>สัญญาเช่า</t>
  </si>
  <si>
    <t>สัญญาผลประโ</t>
  </si>
  <si>
    <t>เงินมัดจำ</t>
  </si>
  <si>
    <t>ค่าเครื่องโ</t>
  </si>
  <si>
    <t>ค่าเครื่องว</t>
  </si>
  <si>
    <t>ค่าสัญญาณภา</t>
  </si>
  <si>
    <t>(328,140.00</t>
  </si>
  <si>
    <t>ค่าเครื่องต</t>
  </si>
  <si>
    <t>(54,000.00</t>
  </si>
  <si>
    <t>บริการลานจอ</t>
  </si>
  <si>
    <t>หนี้สินหมุ</t>
  </si>
  <si>
    <t>นเวียนอื่น</t>
  </si>
  <si>
    <t>ค่าภาษีหั</t>
  </si>
  <si>
    <t>ค่าภาษีโร</t>
  </si>
  <si>
    <t>ภาษีเงินไ</t>
  </si>
  <si>
    <t>ค่าขายพัส</t>
  </si>
  <si>
    <t>วัสดุ</t>
  </si>
  <si>
    <t>รายได้รับ</t>
  </si>
  <si>
    <t>ไม่ทราบลูกค</t>
  </si>
  <si>
    <t>หน้า:  12</t>
  </si>
  <si>
    <t>โบนัสพนัก</t>
  </si>
  <si>
    <t>โบนัสกรรม</t>
  </si>
  <si>
    <t>เงินได้พน</t>
  </si>
  <si>
    <t>เจ้าหนี้ห</t>
  </si>
  <si>
    <t>ภาษีขาย</t>
  </si>
  <si>
    <t>ภาษีขายที</t>
  </si>
  <si>
    <t>ภาษีมูลค่</t>
  </si>
  <si>
    <t>เจ้าหนี้พ</t>
  </si>
  <si>
    <t>บัญชีพักเ</t>
  </si>
  <si>
    <t>เจ้าหนี้ง</t>
  </si>
  <si>
    <t>เจ้าหนี้ต</t>
  </si>
  <si>
    <t>ภาระผูกพั</t>
  </si>
  <si>
    <t>รายได้รอร</t>
  </si>
  <si>
    <t>เงินอุดหนุน</t>
  </si>
  <si>
    <t>เจ้าหนี้อ</t>
  </si>
  <si>
    <t>กองทุนสงเคร</t>
  </si>
  <si>
    <t>ำนักงานใหญ</t>
  </si>
  <si>
    <t>่</t>
  </si>
  <si>
    <t>ภาษีเงินได</t>
  </si>
  <si>
    <t>้ค้างจ่าย</t>
  </si>
  <si>
    <t>เจ้าหนี้เง</t>
  </si>
  <si>
    <t>ินกู้</t>
  </si>
  <si>
    <t>หน้า:  13</t>
  </si>
  <si>
    <t>หนี้สินไม่</t>
  </si>
  <si>
    <t>หมุนเวียนอ</t>
  </si>
  <si>
    <t>รายได้รอต</t>
  </si>
  <si>
    <t>ประมาณการ</t>
  </si>
  <si>
    <t>สำรองค่าตอบ</t>
  </si>
  <si>
    <t>สำรองค่าใช้</t>
  </si>
  <si>
    <t>หนี้สินภา</t>
  </si>
  <si>
    <t>รายได้สัมป</t>
  </si>
  <si>
    <t>ทานรับล่วง</t>
  </si>
  <si>
    <t>หน้</t>
  </si>
  <si>
    <t>า</t>
  </si>
  <si>
    <t>-----------</t>
  </si>
  <si>
    <t>24101 รายไ</t>
  </si>
  <si>
    <t>ด้สัม 00 N</t>
  </si>
  <si>
    <t>one</t>
  </si>
  <si>
    <t>ทุนเรือนหุ</t>
  </si>
  <si>
    <t>้น</t>
  </si>
  <si>
    <t>ทุนเรือนห</t>
  </si>
  <si>
    <t>เงินเพิ่ม</t>
  </si>
  <si>
    <t>ส่วนเกินมู</t>
  </si>
  <si>
    <t>ลค่าหุ้น</t>
  </si>
  <si>
    <t>--</t>
  </si>
  <si>
    <t>ส่วนเกินม</t>
  </si>
  <si>
    <t>ภาษีเงินได้</t>
  </si>
  <si>
    <t>หน้า:  14</t>
  </si>
  <si>
    <t>ส่วนเกินทุ</t>
  </si>
  <si>
    <t>นจากการบริ</t>
  </si>
  <si>
    <t>จาค</t>
  </si>
  <si>
    <t>ส่วนเกินท</t>
  </si>
  <si>
    <t>นจากสิทธิป</t>
  </si>
  <si>
    <t>ระโ</t>
  </si>
  <si>
    <t>------------</t>
  </si>
  <si>
    <t>น(ต่ำกว่าท</t>
  </si>
  <si>
    <t>ุน)</t>
  </si>
  <si>
    <t>หลักทรัพย</t>
  </si>
  <si>
    <t>ขาดทุนจากอ</t>
  </si>
  <si>
    <t>ัตราแลกเปล</t>
  </si>
  <si>
    <t>ี่ย</t>
  </si>
  <si>
    <t>นรอตัดบัญชี</t>
  </si>
  <si>
    <t>ขาดทุนจาก</t>
  </si>
  <si>
    <t>กำไร(ขาดท</t>
  </si>
  <si>
    <t>ค่าธรรมเนี</t>
  </si>
  <si>
    <t>ยมสนามบิน</t>
  </si>
  <si>
    <t>หน้า:  15</t>
  </si>
  <si>
    <t>ค่าธรรมเน</t>
  </si>
  <si>
    <t>ระหว่างประเ</t>
  </si>
  <si>
    <t>ภายในประเทศ</t>
  </si>
  <si>
    <t>ส่วนลดระหว่</t>
  </si>
  <si>
    <t>ยมการใช้สน</t>
  </si>
  <si>
    <t>ามบ</t>
  </si>
  <si>
    <t>ิน</t>
  </si>
  <si>
    <t>ค่าเครื่อง</t>
  </si>
  <si>
    <t>อำนวยความส</t>
  </si>
  <si>
    <t>ะดว</t>
  </si>
  <si>
    <t>ก</t>
  </si>
  <si>
    <t>ค่าสะพานเ</t>
  </si>
  <si>
    <t>ค่าไฟฟ้าแ</t>
  </si>
  <si>
    <t>ค่าเช่าสำน</t>
  </si>
  <si>
    <t>ักงานและพื</t>
  </si>
  <si>
    <t>้นท</t>
  </si>
  <si>
    <t>ี่</t>
  </si>
  <si>
    <t>ค่าเช่าสำ</t>
  </si>
  <si>
    <t>ค่าเช่าห้</t>
  </si>
  <si>
    <t>ค่าเช่ากิ</t>
  </si>
  <si>
    <t>ค่าเช่าคล</t>
  </si>
  <si>
    <t>ค่าเช่าใน</t>
  </si>
  <si>
    <t>ค่าเช่านอ</t>
  </si>
  <si>
    <t>ค่าเช่าลา</t>
  </si>
  <si>
    <t>ค่าเช่าที</t>
  </si>
  <si>
    <t>ค่าเช่าพื</t>
  </si>
  <si>
    <t>รายได้เกี่</t>
  </si>
  <si>
    <t>ยวกับบริกา</t>
  </si>
  <si>
    <t>ร</t>
  </si>
  <si>
    <t>ค่าประกาศ</t>
  </si>
  <si>
    <t>หน้า:  16</t>
  </si>
  <si>
    <t>ค่าเฝ้าเค</t>
  </si>
  <si>
    <t>ค่าบัตรอน</t>
  </si>
  <si>
    <t>ค่าบริการ</t>
  </si>
  <si>
    <t>คลังสินค้า</t>
  </si>
  <si>
    <t>ค่ารักษาพ</t>
  </si>
  <si>
    <t>ค่าเช่าระ</t>
  </si>
  <si>
    <t>ค่าเครื่อ</t>
  </si>
  <si>
    <t>ค่าไฟฟ้า</t>
  </si>
  <si>
    <t>ค่าบริการจา</t>
  </si>
  <si>
    <t>ค่าใช้จากผู</t>
  </si>
  <si>
    <t>ค่าน้ำประ</t>
  </si>
  <si>
    <t>ค่าโทรศัพ</t>
  </si>
  <si>
    <t>ค่าเช่าคู</t>
  </si>
  <si>
    <t>ค่าติดตั้ง-</t>
  </si>
  <si>
    <t>การดับเพลิง</t>
  </si>
  <si>
    <t>ค่ารับฝาก</t>
  </si>
  <si>
    <t>รายได้ส่วน</t>
  </si>
  <si>
    <t>แบ่งผลประโ</t>
  </si>
  <si>
    <t>ยชน</t>
  </si>
  <si>
    <t>์</t>
  </si>
  <si>
    <t>ธุรกิจจำห</t>
  </si>
  <si>
    <t>ขายสินค้าแล</t>
  </si>
  <si>
    <t>ร้านค้าปลอด</t>
  </si>
  <si>
    <t>ส่งมอบสินค้</t>
  </si>
  <si>
    <t>จัดส่งอาหาร</t>
  </si>
  <si>
    <t>อาหารว่างแล</t>
  </si>
  <si>
    <t>ภัตตาคาร</t>
  </si>
  <si>
    <t>หน้า:  17</t>
  </si>
  <si>
    <t>อื่นๆ</t>
  </si>
  <si>
    <t>ธุรกิจธนา</t>
  </si>
  <si>
    <t>ธุรกิจสื่</t>
  </si>
  <si>
    <t>ธุรกิจน้ำ</t>
  </si>
  <si>
    <t>Hydrant/int</t>
  </si>
  <si>
    <t>สถานีบริการ</t>
  </si>
  <si>
    <t>ธุรกิจลาน</t>
  </si>
  <si>
    <t>ธุรกิจโฆษ</t>
  </si>
  <si>
    <t>ธุรกิจคลั</t>
  </si>
  <si>
    <t>ธุรกิจบริ</t>
  </si>
  <si>
    <t>จองห้องพัก</t>
  </si>
  <si>
    <t>เดินรถรับส่</t>
  </si>
  <si>
    <t>บริการนักท่</t>
  </si>
  <si>
    <t>ห้องพักแรมแ</t>
  </si>
  <si>
    <t>ห้องรับรองพ</t>
  </si>
  <si>
    <t>ให้เช่ารถยน</t>
  </si>
  <si>
    <t>นวดเท้า</t>
  </si>
  <si>
    <t>รักษาความปล</t>
  </si>
  <si>
    <t>การให้บริ</t>
  </si>
  <si>
    <t>ธุรกิจการ</t>
  </si>
  <si>
    <t>ธุรกิจจาก</t>
  </si>
  <si>
    <t>ดอกเบี้ยรั</t>
  </si>
  <si>
    <t>ดอกเบี้ยร</t>
  </si>
  <si>
    <t>ICAO</t>
  </si>
  <si>
    <t>ดอกเบี้ยเงิ</t>
  </si>
  <si>
    <t>ๆ</t>
  </si>
  <si>
    <t>ค่าปรับ บ</t>
  </si>
  <si>
    <t>ค่าปรับ PSC</t>
  </si>
  <si>
    <t>ค่าขายแบบ</t>
  </si>
  <si>
    <t>ค่าปรับบั</t>
  </si>
  <si>
    <t>ค่าสัมปทา</t>
  </si>
  <si>
    <t>ส่วนได้เส</t>
  </si>
  <si>
    <t>ค่าทดแทนต</t>
  </si>
  <si>
    <t>ค่าเช่าพื้น</t>
  </si>
  <si>
    <t>หน้า:  18</t>
  </si>
  <si>
    <t>ผลประโยชน์</t>
  </si>
  <si>
    <t>ค่าน้ำประปา</t>
  </si>
  <si>
    <t>ค่าโทรศัพท์</t>
  </si>
  <si>
    <t>ค่าเช่าคู่ส</t>
  </si>
  <si>
    <t>ค่าบัตรอนุญ</t>
  </si>
  <si>
    <t>ค่าปรับบัตร</t>
  </si>
  <si>
    <t>กำไรขาดทุ</t>
  </si>
  <si>
    <t>รายได้เบ็</t>
  </si>
  <si>
    <t>ค่าเสียหาย</t>
  </si>
  <si>
    <t>ส่วนแบ่งกำ</t>
  </si>
  <si>
    <t>ไร(ขาดทุน)</t>
  </si>
  <si>
    <t>สุท</t>
  </si>
  <si>
    <t>ส่วนแบ่ง(</t>
  </si>
  <si>
    <t>พนักงาน</t>
  </si>
  <si>
    <t>ค่าจ้าง</t>
  </si>
  <si>
    <t>ค่าครองชี</t>
  </si>
  <si>
    <t>ค่าล่วงเว</t>
  </si>
  <si>
    <t>ค่าเวร</t>
  </si>
  <si>
    <t>ค่ากะ</t>
  </si>
  <si>
    <t>ค่าช่วยเห</t>
  </si>
  <si>
    <t>ค่าเวชภัณ</t>
  </si>
  <si>
    <t>ค่าเล่าเร</t>
  </si>
  <si>
    <t>ค่าฝึกอบร</t>
  </si>
  <si>
    <t>ศ 1 - อบรมภ</t>
  </si>
  <si>
    <t>ศ 2 - อบรมภ</t>
  </si>
  <si>
    <t>บำเหน็จพน</t>
  </si>
  <si>
    <t>เงินสมทบข</t>
  </si>
  <si>
    <t>หน้า:  19</t>
  </si>
  <si>
    <t>เงินชดเชยค่</t>
  </si>
  <si>
    <t>ค่าจ้างลู</t>
  </si>
  <si>
    <t>ค่าล่วงเวลา</t>
  </si>
  <si>
    <t>ค่าช่วยเหลื</t>
  </si>
  <si>
    <t>ค่ารักษาพยา</t>
  </si>
  <si>
    <t>ค่าเล่าเรีย</t>
  </si>
  <si>
    <t>ค่าเครื่องแ</t>
  </si>
  <si>
    <t>เงินช่วยเหล</t>
  </si>
  <si>
    <t>อื่น ๆ</t>
  </si>
  <si>
    <t>ผลประโยชน</t>
  </si>
  <si>
    <t>ผลแตกต่าง</t>
  </si>
  <si>
    <t>ต้นทุนบริ</t>
  </si>
  <si>
    <t>ค่าตอบแทนพน</t>
  </si>
  <si>
    <t>สวัสดิการกา</t>
  </si>
  <si>
    <t>ภาษีทอดแรกพ</t>
  </si>
  <si>
    <t>สวัสดิการจั</t>
  </si>
  <si>
    <t>จัดงานเกษีย</t>
  </si>
  <si>
    <t>จัดงานครบรอ</t>
  </si>
  <si>
    <t>เงินตอบแทนโ</t>
  </si>
  <si>
    <t>ดำเนินงาน</t>
  </si>
  <si>
    <t>หน้า:  20</t>
  </si>
  <si>
    <t>คณะกรรมการ</t>
  </si>
  <si>
    <t>ค่ารับรอง</t>
  </si>
  <si>
    <t>ค่าเบี้ยป</t>
  </si>
  <si>
    <t>บุคคล (บุคค</t>
  </si>
  <si>
    <t>ค่าภาษีรถ</t>
  </si>
  <si>
    <t>ค่าไปรษณี</t>
  </si>
  <si>
    <t>ค่าภาษีธุรก</t>
  </si>
  <si>
    <t>ค่าการกุศ</t>
  </si>
  <si>
    <t>การศึกษาและ</t>
  </si>
  <si>
    <t>ค่าน้ำ</t>
  </si>
  <si>
    <t>บาดาล</t>
  </si>
  <si>
    <t>สาธารณะ</t>
  </si>
  <si>
    <t>ค่าถ่ายเอ</t>
  </si>
  <si>
    <t>ค่าหนังสื</t>
  </si>
  <si>
    <t>ค่าสอบบัญ</t>
  </si>
  <si>
    <t>ค่าบินทดส</t>
  </si>
  <si>
    <t>ค่าวัสดุใ</t>
  </si>
  <si>
    <t>ค่าน้ำมัน</t>
  </si>
  <si>
    <t>ค่าวัสดุเ</t>
  </si>
  <si>
    <t>ค่าวัสดุว</t>
  </si>
  <si>
    <t>ค่าจ้าง -</t>
  </si>
  <si>
    <t>การจัดเก็บ</t>
  </si>
  <si>
    <t>จัดเก็บรถเข</t>
  </si>
  <si>
    <t>รถเวียนภายใ</t>
  </si>
  <si>
    <t>บริการรถลีม</t>
  </si>
  <si>
    <t>หน้า:  21</t>
  </si>
  <si>
    <t>ขับเคลื่อนส</t>
  </si>
  <si>
    <t>ค่าศึกษาว</t>
  </si>
  <si>
    <t>ISO</t>
  </si>
  <si>
    <t>ค่าโฆษณาแ</t>
  </si>
  <si>
    <t>ค่าสมาชิก</t>
  </si>
  <si>
    <t>ค่าเช่าทร</t>
  </si>
  <si>
    <t>ค่าเช่าที่ด</t>
  </si>
  <si>
    <t>หนี้สูญ</t>
  </si>
  <si>
    <t>หนี้สงสัย</t>
  </si>
  <si>
    <t>ค่าชดใช้ค</t>
  </si>
  <si>
    <t>ค่าทรัพย์</t>
  </si>
  <si>
    <t>ส่วนต่างข</t>
  </si>
  <si>
    <t>ค่าใช้จ่ายผ</t>
  </si>
  <si>
    <t>เหตุการณ์ระ</t>
  </si>
  <si>
    <t>ค่าซ่อมแซม</t>
  </si>
  <si>
    <t>และบำรุงรั</t>
  </si>
  <si>
    <t>กษา</t>
  </si>
  <si>
    <t>ซ่อมฯสุขภ</t>
  </si>
  <si>
    <t>จ้างดำเนินก</t>
  </si>
  <si>
    <t>ดำเนินการเอ</t>
  </si>
  <si>
    <t>ซ่อมฯยานพ</t>
  </si>
  <si>
    <t>ซ่อมฯเครื</t>
  </si>
  <si>
    <t>ซ่อมฯสิ่ง</t>
  </si>
  <si>
    <t>หน้า:  22</t>
  </si>
  <si>
    <t>ซ่อมฯครุภ</t>
  </si>
  <si>
    <t>ซ่อมฯลิฟท</t>
  </si>
  <si>
    <t>อาคารผู้โดย</t>
  </si>
  <si>
    <t>ซ่อมฯสายพ</t>
  </si>
  <si>
    <t>ซ่อมฯสะพา</t>
  </si>
  <si>
    <t>ซ่อมฯอาวุ</t>
  </si>
  <si>
    <t>ซ่อมฯทางว</t>
  </si>
  <si>
    <t>ค่าซ่อมแซ</t>
  </si>
  <si>
    <t>ซ่อมฯอื่น</t>
  </si>
  <si>
    <t>ค่าตอบแทนก</t>
  </si>
  <si>
    <t>ารใช้ที่รา</t>
  </si>
  <si>
    <t>ชพั</t>
  </si>
  <si>
    <t>สดุ</t>
  </si>
  <si>
    <t>าคาทรัพย์ส</t>
  </si>
  <si>
    <t>คสร.อาคาร</t>
  </si>
  <si>
    <t>คสร.อาคารถา</t>
  </si>
  <si>
    <t>หน้า:  23</t>
  </si>
  <si>
    <t>คสร.อาคารท่</t>
  </si>
  <si>
    <t>คสร.อาคารอื</t>
  </si>
  <si>
    <t>คสร.สนามบ</t>
  </si>
  <si>
    <t>คสร.ถนน</t>
  </si>
  <si>
    <t>คสร.ระบบไ</t>
  </si>
  <si>
    <t>คสร.เครื่</t>
  </si>
  <si>
    <t>คสร.อุปกร</t>
  </si>
  <si>
    <t>คสร.ระบบป</t>
  </si>
  <si>
    <t>คสร.ระบบท</t>
  </si>
  <si>
    <t>คสร.ระบบส</t>
  </si>
  <si>
    <t>คสร. ระบบ</t>
  </si>
  <si>
    <t>คสร.วิทยา</t>
  </si>
  <si>
    <t>คสร.ประปา</t>
  </si>
  <si>
    <t>คสร.ไฟฟ้า</t>
  </si>
  <si>
    <t>รายจ่ายสำหร</t>
  </si>
  <si>
    <t>คสร.อาวุธ</t>
  </si>
  <si>
    <t>คสร.ยานพา</t>
  </si>
  <si>
    <t>คสร.สันทน</t>
  </si>
  <si>
    <t>คสร.ส่วนป</t>
  </si>
  <si>
    <t>ดอกเบี้ยจ่</t>
  </si>
  <si>
    <t>าย</t>
  </si>
  <si>
    <t>กำไรขาดทุน</t>
  </si>
  <si>
    <t>อัตราแลกเป</t>
  </si>
  <si>
    <t>ลี่</t>
  </si>
  <si>
    <t>ยน</t>
  </si>
  <si>
    <t>ที่เกิดขึ้น</t>
  </si>
  <si>
    <t>หน้า:  24</t>
  </si>
  <si>
    <t>ที่ยังไม่เก</t>
  </si>
  <si>
    <t>จากการจำหน</t>
  </si>
  <si>
    <t>่าย</t>
  </si>
  <si>
    <t>ทรัพย์สิน</t>
  </si>
  <si>
    <t>รายจ่ายต้อง</t>
  </si>
  <si>
    <t>ปรับปรุงสำร</t>
  </si>
  <si>
    <t>จากการด้อย</t>
  </si>
  <si>
    <t>ค่า</t>
  </si>
  <si>
    <t>กลับรายกา</t>
  </si>
  <si>
    <t>ค่าปรับภาษี</t>
  </si>
  <si>
    <t>จากการลงทุน</t>
  </si>
  <si>
    <t>บัญชีพักร</t>
  </si>
  <si>
    <t>้</t>
  </si>
  <si>
    <t>ธ.ยูโอบี</t>
  </si>
  <si>
    <t>หน้า:  25</t>
  </si>
  <si>
    <t>เครดิตภาษีร</t>
  </si>
  <si>
    <t>(TRANSLATION)</t>
  </si>
  <si>
    <t>STATEMENTS OF FINANCIAL POSITION</t>
  </si>
  <si>
    <t>Unit : Baht</t>
  </si>
  <si>
    <t>(Unaudited,</t>
  </si>
  <si>
    <t>Reviewed)</t>
  </si>
  <si>
    <t>Liabilities and shareholders' equity</t>
  </si>
  <si>
    <t>Current liabilities</t>
  </si>
  <si>
    <t>Trade accounts payable</t>
  </si>
  <si>
    <t>Work in processes payable</t>
  </si>
  <si>
    <t>Current portion of  long - term  liabilities</t>
  </si>
  <si>
    <t>Promissory note</t>
  </si>
  <si>
    <t>Income tax payable</t>
  </si>
  <si>
    <t>Accrued expenses</t>
  </si>
  <si>
    <t>Refundable and guarantee deposits</t>
  </si>
  <si>
    <t>Short - term provisions</t>
  </si>
  <si>
    <t>Other current liabilities</t>
  </si>
  <si>
    <t>Total current liabilities</t>
  </si>
  <si>
    <t>Non - current liabilities</t>
  </si>
  <si>
    <t>Long - term loans</t>
  </si>
  <si>
    <t>Finance leased liabilities</t>
  </si>
  <si>
    <t>AAT staff pension fund</t>
  </si>
  <si>
    <t>Advance received from concession revenue</t>
  </si>
  <si>
    <t>Defferred tax liabilities</t>
  </si>
  <si>
    <t>Employee benefit obligations</t>
  </si>
  <si>
    <t>Long - term provisions</t>
  </si>
  <si>
    <t>Other non - current liabilities</t>
  </si>
  <si>
    <t>Total non - current liabilities</t>
  </si>
  <si>
    <t>Total liabilities</t>
  </si>
  <si>
    <t>Shareholders' equity</t>
  </si>
  <si>
    <t>Share capital</t>
  </si>
  <si>
    <t>Authorized share capital</t>
  </si>
  <si>
    <t>Issued and fully paid - up share capital</t>
  </si>
  <si>
    <t>Premium on share capital</t>
  </si>
  <si>
    <t>Retained earnings</t>
  </si>
  <si>
    <t>Appropriated - Legal reserve</t>
  </si>
  <si>
    <t>Unappropriated</t>
  </si>
  <si>
    <t>Other components of shareholders' equity</t>
  </si>
  <si>
    <t>Total equity attributable to owners of  the  parent</t>
  </si>
  <si>
    <t>Non-controlling interests</t>
  </si>
  <si>
    <t>Total shareholders' equity</t>
  </si>
  <si>
    <t>Total liabilities and shareholders' equity</t>
  </si>
  <si>
    <t>(Signed)  Poolsiri  Virojanapa</t>
  </si>
  <si>
    <t>( Poolsiri  Virojanapa )</t>
  </si>
  <si>
    <t xml:space="preserve"> Senior  Executive Vice President</t>
  </si>
  <si>
    <t>STATEMENTS OF INCOME</t>
  </si>
  <si>
    <t>Revenues from sales or services</t>
  </si>
  <si>
    <t>Landing and parking charges</t>
  </si>
  <si>
    <t>Aircraft service charges</t>
  </si>
  <si>
    <t>Office and state property rents</t>
  </si>
  <si>
    <t>Service revenues</t>
  </si>
  <si>
    <t>Concession revenues</t>
  </si>
  <si>
    <t>Total revenues from sales or services</t>
  </si>
  <si>
    <t>Other income</t>
  </si>
  <si>
    <t>Interest income</t>
  </si>
  <si>
    <t>Gain on sales of  investments</t>
  </si>
  <si>
    <t>Total other income</t>
  </si>
  <si>
    <t xml:space="preserve">Total revenues </t>
  </si>
  <si>
    <t>Expenses</t>
  </si>
  <si>
    <t>Employee benefit expenses</t>
  </si>
  <si>
    <t>Utilities expenses</t>
  </si>
  <si>
    <t>Outsourcing expenses</t>
  </si>
  <si>
    <t>Repairs and maintenance</t>
  </si>
  <si>
    <t>State property rental</t>
  </si>
  <si>
    <t>Depreciation and amortisation expenses</t>
  </si>
  <si>
    <t>Loss on impairment of assets</t>
  </si>
  <si>
    <t>Expense incurred from investment</t>
  </si>
  <si>
    <t>Other expenses</t>
  </si>
  <si>
    <t>Financial costs</t>
  </si>
  <si>
    <t>Total expenses</t>
  </si>
  <si>
    <t>Profit before income tax expense</t>
  </si>
  <si>
    <t>Income tax expense</t>
  </si>
  <si>
    <t>Net profit before minority interest</t>
  </si>
  <si>
    <t>Net loss of minority interest</t>
  </si>
  <si>
    <t>Profit for the period</t>
  </si>
  <si>
    <t>Profit attributable to:</t>
  </si>
  <si>
    <t>Owners of  the  parent</t>
  </si>
  <si>
    <t xml:space="preserve">Earnings  per share  </t>
  </si>
  <si>
    <t xml:space="preserve">Basic  earnings  per share </t>
  </si>
  <si>
    <t>STATEMENTS OF COMPREHENSIVE INCOME</t>
  </si>
  <si>
    <t>Other comprehensive income  :</t>
  </si>
  <si>
    <t>Actuarial loss</t>
  </si>
  <si>
    <t xml:space="preserve">Effect of  reduction of income tax relating to gain on  remeasuring </t>
  </si>
  <si>
    <t>available-for-sale investment</t>
  </si>
  <si>
    <t>Total comprehensive income for the  period</t>
  </si>
  <si>
    <t>Total comprehensive income attributable to:</t>
  </si>
  <si>
    <t xml:space="preserve">       </t>
  </si>
  <si>
    <t>ount</t>
  </si>
  <si>
    <t>สนญ.</t>
  </si>
  <si>
    <t>เงินสดระหว่</t>
  </si>
  <si>
    <t>3333 กรุงไท</t>
  </si>
  <si>
    <t>09588 ธ.กรุ</t>
  </si>
  <si>
    <t>ธ.ทหารไทย 0</t>
  </si>
  <si>
    <t>7199 กรุงไท</t>
  </si>
  <si>
    <t>ธ.ทหารไทย 1</t>
  </si>
  <si>
    <t>ธ.ทหารไทย 2</t>
  </si>
  <si>
    <t>ธ. ธนชาติ 0</t>
  </si>
  <si>
    <t>ธ.ธนชาต 040</t>
  </si>
  <si>
    <t>ธ.ธนชาต 087</t>
  </si>
  <si>
    <t>ธ.อิสลามแห่</t>
  </si>
  <si>
    <t>ธ.ยูโอบี 60</t>
  </si>
  <si>
    <t>ธ.กรุงเทพ ส</t>
  </si>
  <si>
    <t>ธ.ธนชาติ สา</t>
  </si>
  <si>
    <t>ธ.กรุงไทย 2</t>
  </si>
  <si>
    <t>ธ.ทิสโก้ สำ</t>
  </si>
  <si>
    <t>ธ.เพื่อการเ</t>
  </si>
  <si>
    <t>ธ.ธนชาต สาข</t>
  </si>
  <si>
    <t>ธนาคารแห่งป</t>
  </si>
  <si>
    <t>บ.แอร์พอร์ต</t>
  </si>
  <si>
    <t>บ.ครัวการบิ</t>
  </si>
  <si>
    <t>บ.บริการเชื</t>
  </si>
  <si>
    <t>กองทุนวายุภ</t>
  </si>
  <si>
    <t>บ. ไทย แอร์</t>
  </si>
  <si>
    <t>การเช่าที่ด</t>
  </si>
  <si>
    <t>การใช้ไฟฟ้า</t>
  </si>
  <si>
    <t>นดชำระภายในหนึ่</t>
  </si>
  <si>
    <t>งปี</t>
  </si>
  <si>
    <t>บุคคลภายนอก</t>
  </si>
  <si>
    <t>ครุภัณฑ์</t>
  </si>
  <si>
    <t>(1,081.24</t>
  </si>
  <si>
    <t>PSC</t>
  </si>
  <si>
    <t>ทราบลูกค้า</t>
  </si>
  <si>
    <t>วันลาสะสม</t>
  </si>
  <si>
    <t>ภาษีถูกหัก</t>
  </si>
  <si>
    <t>สำรองค่าปรั</t>
  </si>
  <si>
    <t>สำรองคดีควา</t>
  </si>
  <si>
    <t>ค่าใช้จ่ายใ</t>
  </si>
  <si>
    <t>ส่วนเกินมูล</t>
  </si>
  <si>
    <t>ยชน์ในการใช้ที่</t>
  </si>
  <si>
    <t>ราชพัสดุ</t>
  </si>
  <si>
    <t>จากการเปลี่ยนแป</t>
  </si>
  <si>
    <t>ลงมูลค่าเงินลงทุน</t>
  </si>
  <si>
    <t>ยังไม่ได้จั</t>
  </si>
  <si>
    <t>จัดสรรแล้ว-</t>
  </si>
  <si>
    <t>กำไรขาดทุนต</t>
  </si>
  <si>
    <t>ค่าใช้จากบ้</t>
  </si>
  <si>
    <t>ธิในบริษัทย่อยแ</t>
  </si>
  <si>
    <t>ละบริษัทร่วม</t>
  </si>
  <si>
    <t>ศ 3 - อบรมต</t>
  </si>
  <si>
    <t>ค่าวิชาชีพ</t>
  </si>
  <si>
    <t>เงินประจำตำ</t>
  </si>
  <si>
    <t>ต้นทุนบริกา</t>
  </si>
  <si>
    <t>ต้นทุนดอกเบ</t>
  </si>
  <si>
    <t>เงินชดเชยพน</t>
  </si>
  <si>
    <t>เงินทดแทนขา</t>
  </si>
  <si>
    <t>รถรับ-ส่งพน</t>
  </si>
  <si>
    <t>เครื่องแบบพ</t>
  </si>
  <si>
    <t>เงินทดแทน(ท</t>
  </si>
  <si>
    <t>บ้านพัก ทอท</t>
  </si>
  <si>
    <t>อื่น ๆ (สทย</t>
  </si>
  <si>
    <t>ต่างประเทศ</t>
  </si>
  <si>
    <t>ค่าใช้ทางด่</t>
  </si>
  <si>
    <t>ค่ารับรองอื</t>
  </si>
  <si>
    <t>ยานพาหนะ (ป</t>
  </si>
  <si>
    <t>อัคคีภัย (ป</t>
  </si>
  <si>
    <t>ความรับผิดข</t>
  </si>
  <si>
    <t>ค่าภาษีอากร</t>
  </si>
  <si>
    <t>สาธารณะกุศล</t>
  </si>
  <si>
    <t>การศึกษา (ห</t>
  </si>
  <si>
    <t>ประปา</t>
  </si>
  <si>
    <t>สำนักงาน (ร</t>
  </si>
  <si>
    <t>ผู้บริหารระ</t>
  </si>
  <si>
    <t>ที่ปรึกษา</t>
  </si>
  <si>
    <t>ทำความสะอาด</t>
  </si>
  <si>
    <t>ปฏิบัติงานแ</t>
  </si>
  <si>
    <t>ดูแลไม้ประด</t>
  </si>
  <si>
    <t>ปฏิบัติงานอ</t>
  </si>
  <si>
    <t>ค่าเช่ารถยน</t>
  </si>
  <si>
    <t>เช่าทรัพย์ส</t>
  </si>
  <si>
    <t>คดีความ</t>
  </si>
  <si>
    <t>)              0.00</t>
  </si>
  <si>
    <t>-------------------</t>
  </si>
  <si>
    <t>)    (33,780,559.40</t>
  </si>
  <si>
    <t>ผลกำไรจากการวัดมูลค่าเงินลงทุนเผื่อขาย</t>
  </si>
  <si>
    <t>กำไร(ขาดทุน)จากอัตราแลกเปลี่ยน</t>
  </si>
  <si>
    <t>ภาษีเงินได้เกี่ยวกับผลกำไรจากการวัดมูลค่าเงินลงทุนเผื่อขาย</t>
  </si>
  <si>
    <t>กำไรเบ็ดเสร็จอื่นสำหรับงวด - สุทธิจากภาษี</t>
  </si>
  <si>
    <t>ขาดทุนจากการจำหน่ายสินทรัพย์</t>
  </si>
  <si>
    <t>ย้ายข้างให้ถูกด้วย</t>
  </si>
  <si>
    <t>ถ้าติดลบเป็นขาดทุน</t>
  </si>
  <si>
    <t>ถ้าติดบวกเป็นขาดทุน</t>
  </si>
  <si>
    <t>Gain on remeasuring available-for-sale investment</t>
  </si>
  <si>
    <t>Other comprehensive income for the  period - net of income tax</t>
  </si>
  <si>
    <t>Loss on sales of assets</t>
  </si>
  <si>
    <t>(ปรับปรุงใหม่)</t>
  </si>
  <si>
    <t>ธ.กรุงเทพ ท</t>
  </si>
  <si>
    <t>ธ.กรุงไทย ท</t>
  </si>
  <si>
    <t>การใช้น้ำ</t>
  </si>
  <si>
    <t>(914,766.42</t>
  </si>
  <si>
    <t>คสร.ไฟฟ้ารั</t>
  </si>
  <si>
    <t>คนพิการ</t>
  </si>
  <si>
    <t>ภาษีโรงเรือนและที่ดิน (กลับรายการ)</t>
  </si>
  <si>
    <t>Property tax (reversal)</t>
  </si>
  <si>
    <t xml:space="preserve">         </t>
  </si>
  <si>
    <t>ค่าตอบแทนทำ</t>
  </si>
  <si>
    <t>ปรับค่าใช้จ</t>
  </si>
  <si>
    <t>Other payables</t>
  </si>
  <si>
    <t>ค่าบริการสนามบิน</t>
  </si>
  <si>
    <t>ค่าบริการผู้โดยสารขาออก</t>
  </si>
  <si>
    <t>รวมรายการที่จะไม่จัดประเภทรายการใหม่เข้าไปไว้ในกำไรขาดทุนในภายหลัง</t>
  </si>
  <si>
    <t>รายการที่จะไม่จัดประเภทรายการใหม่เข้าไปไว้ในกำไรหรือขาดทุนในภายหลัง</t>
  </si>
  <si>
    <t>รายการที่จะจัดประเภทใหม่เข้าไปไว้ในกำไรหรือขาดทุนในภายหลัง</t>
  </si>
  <si>
    <t>รวมรายการที่จะจัดประเภทรายการใหม่เข้าไปไว้ในกำไรหรือขาดทุนในภายหลัง</t>
  </si>
  <si>
    <t>ธ.มิซูโฮ สา</t>
  </si>
  <si>
    <t>APPS</t>
  </si>
  <si>
    <t>เงินลงทุนในพันธบัตรที่มีภาระผูกพัน</t>
  </si>
  <si>
    <t>รายการที่จะจัดประเภทรายการใหม่เข้าไปไว้ในกำไรหรือขาดทุนในภายหลัง</t>
  </si>
  <si>
    <t>สายการบิน</t>
  </si>
  <si>
    <t>เงินกู้ยืมระยะสั้นจากสถาบันการเงิน</t>
  </si>
  <si>
    <t xml:space="preserve">Bank Overdrafts and </t>
  </si>
  <si>
    <t>Short - term loans from financial institution</t>
  </si>
  <si>
    <t>Items that will be reclassified to profit or loss in subsequent periods</t>
  </si>
  <si>
    <t>Total items that will be reclassified to profit or loss in subsequent periods</t>
  </si>
  <si>
    <t>Items that will not be reclassified to profit or loss in subsequent periods</t>
  </si>
  <si>
    <t>Total items that will not be reclassified to profit or loss in subsequent periods</t>
  </si>
  <si>
    <t>(Signed)  Jantima latthiwan</t>
  </si>
  <si>
    <t>( Jantima latthiwan )</t>
  </si>
  <si>
    <t>Vice President of Accounting Department</t>
  </si>
  <si>
    <t>(Audited)</t>
  </si>
  <si>
    <t>กำไรขาดทุนเบ็ดเสร็จอื่น :</t>
  </si>
  <si>
    <t>จนท. ทำลายว</t>
  </si>
  <si>
    <t>ขาดทุน (กำไร) จากอัตราแลกเปลี่ยน</t>
  </si>
  <si>
    <t>สตม.</t>
  </si>
  <si>
    <t>ขาดทุนจากอัตราแลกเปลี่ยน</t>
  </si>
  <si>
    <t>ค่าสินไหมทดแทนความเสียหายจากอุทกภัย</t>
  </si>
  <si>
    <t>Loss on foreign exchange</t>
  </si>
  <si>
    <t>Compensation in case of flood</t>
  </si>
  <si>
    <t>รอบร</t>
  </si>
  <si>
    <t>ะยะเ</t>
  </si>
  <si>
    <t>วลา</t>
  </si>
  <si>
    <t>ธ.ไอซีบีซี</t>
  </si>
  <si>
    <t>)    (33,142,878.05</t>
  </si>
  <si>
    <t>รายได้เงิ</t>
  </si>
  <si>
    <t>ค่าปรับ APP</t>
  </si>
  <si>
    <t>เงินสมทบของ</t>
  </si>
  <si>
    <t>Service Pro</t>
  </si>
  <si>
    <t>(182,277,826.63</t>
  </si>
  <si>
    <t>)     (7,561,302.21</t>
  </si>
  <si>
    <t>October 1, 2014</t>
  </si>
  <si>
    <t>Departure passenger service charges</t>
  </si>
  <si>
    <t>(นางจันทิมา ลัทธิวรรณ)</t>
  </si>
  <si>
    <t>b-Account แต่ละท่าอากาศยาน</t>
  </si>
  <si>
    <t>ปัจจุบัน: ธันวาคม-2559</t>
  </si>
  <si>
    <t>นทส.              นทภ.              ศขส.</t>
  </si>
  <si>
    <t>-------------------------------------------</t>
  </si>
  <si>
    <t>0.00              0.00</t>
  </si>
  <si>
    <t>146,875,25</t>
  </si>
  <si>
    <t>663,51</t>
  </si>
  <si>
    <t>0.00        450,000.00</t>
  </si>
  <si>
    <t>0.00        (18,642.23)</t>
  </si>
  <si>
    <t>0.00      4,306,034.46</t>
  </si>
  <si>
    <t>0.00      2,902,510.81</t>
  </si>
  <si>
    <t>0.00    (17,883,258.49)</t>
  </si>
  <si>
    <t>0.00     60,033,880.15</t>
  </si>
  <si>
    <t>0.00    (11,392,656.02)</t>
  </si>
  <si>
    <t>0.00     23,565,724.56</t>
  </si>
  <si>
    <t>0.00       (942,754.22)</t>
  </si>
  <si>
    <t>0.00      2,810,091.14</t>
  </si>
  <si>
    <t>(27,587,412.85</t>
  </si>
  <si>
    <t>(1,200,83</t>
  </si>
  <si>
    <t>(51,451,561.14</t>
  </si>
  <si>
    <t>9,05</t>
  </si>
  <si>
    <t>(4,606,74</t>
  </si>
  <si>
    <t>(29,445,69</t>
  </si>
  <si>
    <t>0.00     (3,092,929.18)</t>
  </si>
  <si>
    <t>0.00          1,000.00</t>
  </si>
  <si>
    <t>0.00     (3,054,398.46)</t>
  </si>
  <si>
    <t>0.00            500.04</t>
  </si>
  <si>
    <t>0.00     (5,937,599.63)</t>
  </si>
  <si>
    <t>0.00         10,000.00</t>
  </si>
  <si>
    <t>0.00     (1,540,032.72)</t>
  </si>
  <si>
    <t>. ท่าอากาศยานไทย</t>
  </si>
  <si>
    <t>12,745,07</t>
  </si>
  <si>
    <t>1,052,78</t>
  </si>
  <si>
    <t>17,153,94</t>
  </si>
  <si>
    <t>12,08</t>
  </si>
  <si>
    <t>0.00     74,496,591.73</t>
  </si>
  <si>
    <t>0.00      5,683,531.24</t>
  </si>
  <si>
    <t>0.00     34,325,860.26</t>
  </si>
  <si>
    <t>0.00     24,047,555.69</t>
  </si>
  <si>
    <t>0.00     10,781,758.06</t>
  </si>
  <si>
    <t>0.00    124,024,564.59</t>
  </si>
  <si>
    <t>0.00     14,812,945.98</t>
  </si>
  <si>
    <t>2,266,26</t>
  </si>
  <si>
    <t>189,403,09</t>
  </si>
  <si>
    <t>271,929,24</t>
  </si>
  <si>
    <t>19,06</t>
  </si>
  <si>
    <t>1,281,28</t>
  </si>
  <si>
    <t>28,848,45</t>
  </si>
  <si>
    <t>40,138,08</t>
  </si>
  <si>
    <t>24,47</t>
  </si>
  <si>
    <t>1,532,264,38</t>
  </si>
  <si>
    <t>15,150,000,00</t>
  </si>
  <si>
    <t>700,000,00</t>
  </si>
  <si>
    <t>9,600,000,00</t>
  </si>
  <si>
    <t>5,600,000,00</t>
  </si>
  <si>
    <t>1,700,000,00</t>
  </si>
  <si>
    <t>7,000,000,00</t>
  </si>
  <si>
    <t>1,500,000,00</t>
  </si>
  <si>
    <t>850,000,00</t>
  </si>
  <si>
    <t>5,700,000,00</t>
  </si>
  <si>
    <t>2,000,000,00</t>
  </si>
  <si>
    <t>55,084,61</t>
  </si>
  <si>
    <t>-------------</t>
  </si>
  <si>
    <t>------------ ----------------- ------------</t>
  </si>
  <si>
    <t>61,483,382,54</t>
  </si>
  <si>
    <t>4,982,36</t>
  </si>
  <si>
    <t>228,590,77</t>
  </si>
  <si>
    <t>8,185,06</t>
  </si>
  <si>
    <t>0.00        906,697.97</t>
  </si>
  <si>
    <t>41,269,33</t>
  </si>
  <si>
    <t>0.00      3,315,160.13</t>
  </si>
  <si>
    <t>283,027,53</t>
  </si>
  <si>
    <t>(285,263,31</t>
  </si>
  <si>
    <t>0.00   (203,318,314.56)</t>
  </si>
  <si>
    <t>5,85</t>
  </si>
  <si>
    <t>0.00        302,426.17</t>
  </si>
  <si>
    <t>25,009,09</t>
  </si>
  <si>
    <t>0.00      1,733,256.08</t>
  </si>
  <si>
    <t>918,63</t>
  </si>
  <si>
    <t>(68,70</t>
  </si>
  <si>
    <t>0.00         (1,232.11)</t>
  </si>
  <si>
    <t>849,93</t>
  </si>
  <si>
    <t>5,974,13</t>
  </si>
  <si>
    <t>0.00      1,474,531.85</t>
  </si>
  <si>
    <t>4,636,95</t>
  </si>
  <si>
    <t>(1073210137</t>
  </si>
  <si>
    <t>)     58,885,519.25</t>
  </si>
  <si>
    <t>0.00     44,632,256.59</t>
  </si>
  <si>
    <t>0.00      6,147,002.00</t>
  </si>
  <si>
    <t>)    (18,653,963.47</t>
  </si>
  <si>
    <t>0.00   (472,904,240.51)</t>
  </si>
  <si>
    <t>0.00    213,543,246.29</t>
  </si>
  <si>
    <t>10,800,00</t>
  </si>
  <si>
    <t>10,000,00</t>
  </si>
  <si>
    <t>750,00</t>
  </si>
  <si>
    <t>285,000,00</t>
  </si>
  <si>
    <t>1,141,875,00</t>
  </si>
  <si>
    <t>1,207,94</t>
  </si>
  <si>
    <t>(285,000,00</t>
  </si>
  <si>
    <t>1,164,632,94</t>
  </si>
  <si>
    <t>610,668,00</t>
  </si>
  <si>
    <t>0.00     96,223,315.00</t>
  </si>
  <si>
    <t>128,625,02</t>
  </si>
  <si>
    <t>0.00    982,834,223.33</t>
  </si>
  <si>
    <t>0.00  2,737,253,052.49</t>
  </si>
  <si>
    <t>0.00    338,381,567.91</t>
  </si>
  <si>
    <t>0.00  3,012,707,779.43</t>
  </si>
  <si>
    <t>3,143,68</t>
  </si>
  <si>
    <t>0.00    802,831,983.27</t>
  </si>
  <si>
    <t>4,143,05</t>
  </si>
  <si>
    <t>0.00    188,755,658.85</t>
  </si>
  <si>
    <t>135,911,76</t>
  </si>
  <si>
    <t>0.00  8,062,764,265.28</t>
  </si>
  <si>
    <t>0.00    481,774,922.87</t>
  </si>
  <si>
    <t>8,813,27</t>
  </si>
  <si>
    <t>0.00    129,732,143.69</t>
  </si>
  <si>
    <t>26,132,29</t>
  </si>
  <si>
    <t>0.00    710,628,771.87</t>
  </si>
  <si>
    <t>5,355,03</t>
  </si>
  <si>
    <t>0.00    319,095,973.53</t>
  </si>
  <si>
    <t>0.00    143,713,408.92</t>
  </si>
  <si>
    <t>421,838,31</t>
  </si>
  <si>
    <t>0.00    369,068,863.38</t>
  </si>
  <si>
    <t>873,23</t>
  </si>
  <si>
    <t>0.00    116,633,951.37</t>
  </si>
  <si>
    <t>463,012,14</t>
  </si>
  <si>
    <t>0.00  2,270,648,035.63</t>
  </si>
  <si>
    <t>3,947,60</t>
  </si>
  <si>
    <t>0.00      7,591,714.69</t>
  </si>
  <si>
    <t>1,331,30</t>
  </si>
  <si>
    <t>0.00     81,636,952.26</t>
  </si>
  <si>
    <t>1,098,16</t>
  </si>
  <si>
    <t>0.00     64,799,336.55</t>
  </si>
  <si>
    <t>14,315,25</t>
  </si>
  <si>
    <t>0.00  1,057,013,449.50</t>
  </si>
  <si>
    <t>28,707,43</t>
  </si>
  <si>
    <t>0.00    331,006,146.23</t>
  </si>
  <si>
    <t>512,982,65</t>
  </si>
  <si>
    <t>0.00    482,612,171.62</t>
  </si>
  <si>
    <t>82,737,22</t>
  </si>
  <si>
    <t>0.00    380,562,171.90</t>
  </si>
  <si>
    <t>9,267,80</t>
  </si>
  <si>
    <t>0.00    100,346,095.53</t>
  </si>
  <si>
    <t>654,387,43</t>
  </si>
  <si>
    <t>59,217,62</t>
  </si>
  <si>
    <t>0.00    122,349,860.33</t>
  </si>
  <si>
    <t>52,306,21</t>
  </si>
  <si>
    <t>0.00    118,919,556.22</t>
  </si>
  <si>
    <t>0.00      1,604,198.62</t>
  </si>
  <si>
    <t>0.00    120,523,754.84</t>
  </si>
  <si>
    <t>580,212,21</t>
  </si>
  <si>
    <t>0.00  1,001,582,240.07</t>
  </si>
  <si>
    <t>0.00    (20,158,871.69)</t>
  </si>
  <si>
    <t>0.00    (20,267,621.35)</t>
  </si>
  <si>
    <t>0.00   (121,614,299.29)</t>
  </si>
  <si>
    <t>0.00    (62,539,310.82)</t>
  </si>
  <si>
    <t>0.00    (21,790,640.20)</t>
  </si>
  <si>
    <t>0.00    (68,711,777.52)</t>
  </si>
  <si>
    <t>0.00     (3,310,066.01)</t>
  </si>
  <si>
    <t>0.00    (12,209,910.79)</t>
  </si>
  <si>
    <t>0.00    (11,317,830.95)</t>
  </si>
  <si>
    <t>0.00    (14,357,105.13)</t>
  </si>
  <si>
    <t>0.00       (394,640.00)</t>
  </si>
  <si>
    <t>0.00     (1,136,824.10)</t>
  </si>
  <si>
    <t>0.00             (4.00)</t>
  </si>
  <si>
    <t>0.00    (32,813,565.66)</t>
  </si>
  <si>
    <t>0.00     (1,324,873.23)</t>
  </si>
  <si>
    <t>0.00    (51,711,121.96)</t>
  </si>
  <si>
    <t>0.00    (10,821,728.54)</t>
  </si>
  <si>
    <t>0.00    (34,610,846.95)</t>
  </si>
  <si>
    <t>0.00    (17,285,645.01)</t>
  </si>
  <si>
    <t>0.00     (5,880,626.23)</t>
  </si>
  <si>
    <t>0.00    (25,452,915.33)</t>
  </si>
  <si>
    <t>0.00     (7,642,700.40)</t>
  </si>
  <si>
    <t>0.00        (86,008.64)</t>
  </si>
  <si>
    <t>0.00   (545,438,933.80)</t>
  </si>
  <si>
    <t>(71,916,60</t>
  </si>
  <si>
    <t>)    (1871141056.48</t>
  </si>
  <si>
    <t>0.00   (211,150,020.26)</t>
  </si>
  <si>
    <t>(6367756640.38</t>
  </si>
  <si>
    <t>0.00   (724,747,116.17)</t>
  </si>
  <si>
    <t>(35,602,439.41</t>
  </si>
  <si>
    <t>0.00   (191,514,390.15)</t>
  </si>
  <si>
    <t>(4044063383.18</t>
  </si>
  <si>
    <t>0.00    (1478734042.94)</t>
  </si>
  <si>
    <t>(1,001,85</t>
  </si>
  <si>
    <t>)   (815,169,006.96</t>
  </si>
  <si>
    <t>0.00   (303,014,890.47)</t>
  </si>
  <si>
    <t>(328,752,395.65</t>
  </si>
  <si>
    <t>0.00   (161,442,131.98)</t>
  </si>
  <si>
    <t>(816,78</t>
  </si>
  <si>
    <t>)   (318,967,385.35</t>
  </si>
  <si>
    <t>0.00    (53,758,116.53)</t>
  </si>
  <si>
    <t>(8,709,016.62</t>
  </si>
  <si>
    <t>(1,753,59</t>
  </si>
  <si>
    <t>)   (213,373,933.21</t>
  </si>
  <si>
    <t>0.00    (73,288,543.52)</t>
  </si>
  <si>
    <t>(884,04</t>
  </si>
  <si>
    <t>)   (284,579,873.52</t>
  </si>
  <si>
    <t>0.00   (176,240,525.84)</t>
  </si>
  <si>
    <t>0.00    (89,078,449.43)</t>
  </si>
  <si>
    <t>(329,153,09</t>
  </si>
  <si>
    <t>)   (143,770,092.26</t>
  </si>
  <si>
    <t>0.00   (194,800,798.83)</t>
  </si>
  <si>
    <t>(167,77</t>
  </si>
  <si>
    <t>)    (32,702,416.36</t>
  </si>
  <si>
    <t>0.00     (8,483,019.14)</t>
  </si>
  <si>
    <t>(3,295,66</t>
  </si>
  <si>
    <t>)     (6,481,876.50</t>
  </si>
  <si>
    <t>0.00     (3,449,856.68)</t>
  </si>
  <si>
    <t>(1,331,29</t>
  </si>
  <si>
    <t>)   (106,085,735.99</t>
  </si>
  <si>
    <t>0.00    (66,012,994.08)</t>
  </si>
  <si>
    <t>(146,287,221.35</t>
  </si>
  <si>
    <t>(402,42</t>
  </si>
  <si>
    <t>)   (126,125,569.82</t>
  </si>
  <si>
    <t>0.00    (40,758,925.17)</t>
  </si>
  <si>
    <t>(4,349,40</t>
  </si>
  <si>
    <t>)    (2045571486.34</t>
  </si>
  <si>
    <t>0.00   (650,248,572.30)</t>
  </si>
  <si>
    <t>(19,595,96</t>
  </si>
  <si>
    <t>)   (542,750,161.86</t>
  </si>
  <si>
    <t>0.00   (192,950,793.69)</t>
  </si>
  <si>
    <t>(411,963,04</t>
  </si>
  <si>
    <t>)   (202,541,062.65</t>
  </si>
  <si>
    <t>0.00   (312,149,771.84)</t>
  </si>
  <si>
    <t>(82,737,07</t>
  </si>
  <si>
    <t>)   (106,723,146.46</t>
  </si>
  <si>
    <t>0.00   (265,899,169.32)</t>
  </si>
  <si>
    <t>(9,114,50</t>
  </si>
  <si>
    <t>)    (30,893,433.68</t>
  </si>
  <si>
    <t>0.00    (31,864,997.07)</t>
  </si>
  <si>
    <t>(45,750,70</t>
  </si>
  <si>
    <t>)    (22,413,383.32</t>
  </si>
  <si>
    <t>0.00    (62,146,067.99)</t>
  </si>
  <si>
    <t>(47,586,70</t>
  </si>
  <si>
    <t>)    (77,135,386.83</t>
  </si>
  <si>
    <t>0.00    (75,193,212.83)</t>
  </si>
  <si>
    <t>(504,399.54</t>
  </si>
  <si>
    <t>0.00       (643,511.44)</t>
  </si>
  <si>
    <t>(184,08</t>
  </si>
  <si>
    <t>)     (1,447,637.31</t>
  </si>
  <si>
    <t>0.00   (157,154,527.65)</t>
  </si>
  <si>
    <t>(287,354,06</t>
  </si>
  <si>
    <t>)    (14,930,840.80</t>
  </si>
  <si>
    <t>0.00    (16,826,696.86)</t>
  </si>
  <si>
    <t>(1,319,358,71</t>
  </si>
  <si>
    <t>)   (18261687105.93</t>
  </si>
  <si>
    <t>0.00    125,738,259.91</t>
  </si>
  <si>
    <t>889,44</t>
  </si>
  <si>
    <t>0.00         93,627.24</t>
  </si>
  <si>
    <t>120,00</t>
  </si>
  <si>
    <t>0.00        475,125.00</t>
  </si>
  <si>
    <t>0.00         15,000.00</t>
  </si>
  <si>
    <t>800,00</t>
  </si>
  <si>
    <t>0.00         14,750.00</t>
  </si>
  <si>
    <t>0.00     13,848,675.23</t>
  </si>
  <si>
    <t>389,855,28</t>
  </si>
  <si>
    <t>391,664,72</t>
  </si>
  <si>
    <t>317,754,73</t>
  </si>
  <si>
    <t>0.00     30,895,736.02</t>
  </si>
  <si>
    <t>0.00     (4,009,481.15)</t>
  </si>
  <si>
    <t>0.00     26,886,254.87</t>
  </si>
  <si>
    <t>=============</t>
  </si>
  <si>
    <t>============ ================= ============</t>
  </si>
  <si>
    <t>)    (22,610,917.67</t>
  </si>
  <si>
    <t>0.00        (71,389.18)</t>
  </si>
  <si>
    <t>0.00         (1,672.00)</t>
  </si>
  <si>
    <t>0.00    (17,749,172.88)</t>
  </si>
  <si>
    <t>(11,431,021.37</t>
  </si>
  <si>
    <t>0.00    (21,719,093.94)</t>
  </si>
  <si>
    <t>(36,285,37</t>
  </si>
  <si>
    <t>)    (10,166,851.00</t>
  </si>
  <si>
    <t>0.00    (27,018,496.12)</t>
  </si>
  <si>
    <t>(360,666,863.54</t>
  </si>
  <si>
    <t>0.00   (138,207,608.54)</t>
  </si>
  <si>
    <t>0.00     (3,452,026.50)</t>
  </si>
  <si>
    <t>(486,113.17</t>
  </si>
  <si>
    <t>0.00       (245,120.48)</t>
  </si>
  <si>
    <t>0.00     (1,628,336.79)</t>
  </si>
  <si>
    <t>(574,00</t>
  </si>
  <si>
    <t>)     (3,497,700.00</t>
  </si>
  <si>
    <t>(4,206,572.60</t>
  </si>
  <si>
    <t>(36,859,37</t>
  </si>
  <si>
    <t>)     (2,445,232.12</t>
  </si>
  <si>
    <t>(1,891,18</t>
  </si>
  <si>
    <t>)       (865,986.22</t>
  </si>
  <si>
    <t>(449,13</t>
  </si>
  <si>
    <t>)        (74,315.00</t>
  </si>
  <si>
    <t>0.00        (21,000.00)</t>
  </si>
  <si>
    <t>(5,39</t>
  </si>
  <si>
    <t>0.00        (27,109.38)</t>
  </si>
  <si>
    <t>(30</t>
  </si>
  <si>
    <t>(58,04</t>
  </si>
  <si>
    <t>(40,48</t>
  </si>
  <si>
    <t>)    (16,979,476.04</t>
  </si>
  <si>
    <t>(3,311,063.15</t>
  </si>
  <si>
    <t>(115,296,21</t>
  </si>
  <si>
    <t>)    (47,000,806.07</t>
  </si>
  <si>
    <t>0.00    (61,046,931.75)</t>
  </si>
  <si>
    <t>(25,629,41</t>
  </si>
  <si>
    <t>(3,607,86</t>
  </si>
  <si>
    <t>)     (8,018,023.53</t>
  </si>
  <si>
    <t>0.00    (11,976,372.38)</t>
  </si>
  <si>
    <t>(13,259,63</t>
  </si>
  <si>
    <t>)        (67,774.25</t>
  </si>
  <si>
    <t>(2,313,85</t>
  </si>
  <si>
    <t>)    (45,924,400.00</t>
  </si>
  <si>
    <t>0.00   (220,008,062.64)</t>
  </si>
  <si>
    <t>(26,409,33</t>
  </si>
  <si>
    <t>0.00    (10,472,105.76)</t>
  </si>
  <si>
    <t>การชดเชยผลก</t>
  </si>
  <si>
    <t>0.00   (321,415,741.51)</t>
  </si>
  <si>
    <t>)       (488,365.29</t>
  </si>
  <si>
    <t>8,932,88</t>
  </si>
  <si>
    <t>0.00     76,683,629.75</t>
  </si>
  <si>
    <t>(2,742,54</t>
  </si>
  <si>
    <t>)        (85,965.94</t>
  </si>
  <si>
    <t>0.00    (32,128,137.26)</t>
  </si>
  <si>
    <t>(509,891,96</t>
  </si>
  <si>
    <t>(58,434,418.13</t>
  </si>
  <si>
    <t>0.00    (87,608,006.53)</t>
  </si>
  <si>
    <t>(226,771,03</t>
  </si>
  <si>
    <t>)     (9,629,183.99</t>
  </si>
  <si>
    <t>0.00    (19,437,962.15)</t>
  </si>
  <si>
    <t>(732,748,26</t>
  </si>
  <si>
    <t>)   (216,726,660.46</t>
  </si>
  <si>
    <t>0.00   (346,189,845.01)</t>
  </si>
  <si>
    <t>(1,729,08</t>
  </si>
  <si>
    <t>)       (850,592.89</t>
  </si>
  <si>
    <t>0.00     (1,338,830.48)</t>
  </si>
  <si>
    <t>(1,473,882,89</t>
  </si>
  <si>
    <t>)   (285,726,821.41</t>
  </si>
  <si>
    <t>0.00   (486,702,781.43)</t>
  </si>
  <si>
    <t>(1428570000</t>
  </si>
  <si>
    <t>634,570,75</t>
  </si>
  <si>
    <t>(1320224000</t>
  </si>
  <si>
    <t>(1256766924</t>
  </si>
  <si>
    <t>(1,120,875,00</t>
  </si>
  <si>
    <t>(207,94</t>
  </si>
  <si>
    <t>224,216,58</t>
  </si>
  <si>
    <t>(896,866,35</t>
  </si>
  <si>
    <t>5,611,751,15</t>
  </si>
  <si>
    <t>(9958527049.87</t>
  </si>
  <si>
    <t>0.00   (27603216093.35)</t>
  </si>
  <si>
    <t>(1,428,570,00</t>
  </si>
  <si>
    <t>152,028,72</t>
  </si>
  <si>
    <t>0.00    117,873,186.00</t>
  </si>
  <si>
    <t>(30,405,74</t>
  </si>
  <si>
    <t>0.00    (23,574,637.20)</t>
  </si>
  <si>
    <t>4,304,804,13</t>
  </si>
  <si>
    <t>(9823404812.27</t>
  </si>
  <si>
    <t>0.00   (27508917544.55)</t>
  </si>
  <si>
    <t>(2344543146</t>
  </si>
  <si>
    <t>)    (9823404812.27</t>
  </si>
  <si>
    <t>0.00     (1,790,236.00)</t>
  </si>
  <si>
    <t>0.00     (1,371,122.51)</t>
  </si>
  <si>
    <t>(13,202,640.00</t>
  </si>
  <si>
    <t>(19,453,934.04</t>
  </si>
  <si>
    <t>(908,817.13</t>
  </si>
  <si>
    <t>(9,049,826.70</t>
  </si>
  <si>
    <t>0.00     (7,764,119.20)</t>
  </si>
  <si>
    <t>(17,473,706.90</t>
  </si>
  <si>
    <t>0.00     (3,889,120.83)</t>
  </si>
  <si>
    <t>0.00       (568,545.00)</t>
  </si>
  <si>
    <t>(1,067,442.80</t>
  </si>
  <si>
    <t>0.00     (2,850,012.00)</t>
  </si>
  <si>
    <t>(16,131,206.08</t>
  </si>
  <si>
    <t>0.00       (425,551.24)</t>
  </si>
  <si>
    <t>(21,326,136.56</t>
  </si>
  <si>
    <t>0.00     (2,786,463.00)</t>
  </si>
  <si>
    <t>(36,200.00</t>
  </si>
  <si>
    <t>(25,000.00</t>
  </si>
  <si>
    <t>0.00       (277,720.00)</t>
  </si>
  <si>
    <t>(3,500.00</t>
  </si>
  <si>
    <t>0.00     (1,817,140.00)</t>
  </si>
  <si>
    <t>(4,803,208.64</t>
  </si>
  <si>
    <t>(29,404,789.79</t>
  </si>
  <si>
    <t>(490,931.70</t>
  </si>
  <si>
    <t>0.00       (366,081.30)</t>
  </si>
  <si>
    <t>(330,600.00</t>
  </si>
  <si>
    <t>(1,060,435.00</t>
  </si>
  <si>
    <t>0.00       (176,526.00)</t>
  </si>
  <si>
    <t>(7,770,839.07</t>
  </si>
  <si>
    <t>(372,100.00</t>
  </si>
  <si>
    <t>(829,700.00</t>
  </si>
  <si>
    <t>0.00        (99,372.95)</t>
  </si>
  <si>
    <t>(32,481,896.67</t>
  </si>
  <si>
    <t>(521,74</t>
  </si>
  <si>
    <t>0.00       (704,705.62)</t>
  </si>
  <si>
    <t>0.00         (2,358.00)</t>
  </si>
  <si>
    <t>(1,006,406.90</t>
  </si>
  <si>
    <t>(193,44</t>
  </si>
  <si>
    <t>0.00       (217,492.35)</t>
  </si>
  <si>
    <t>(58,892.52</t>
  </si>
  <si>
    <t>0.00           (300.00)</t>
  </si>
  <si>
    <t>(810,929.23</t>
  </si>
  <si>
    <t>0.00       (823,602.02)</t>
  </si>
  <si>
    <t>(6</t>
  </si>
  <si>
    <t>0.00         (2,979.30)</t>
  </si>
  <si>
    <t>(11,971,160.00</t>
  </si>
  <si>
    <t>(992,300.00</t>
  </si>
  <si>
    <t>0.00     (1,066,000.00)</t>
  </si>
  <si>
    <t>(72,000.00</t>
  </si>
  <si>
    <t>(87,677,700.21</t>
  </si>
  <si>
    <t>(108,300.00</t>
  </si>
  <si>
    <t>0.00        (24,300.00)</t>
  </si>
  <si>
    <t>(354,000.00</t>
  </si>
  <si>
    <t>0.00        (94,000.00)</t>
  </si>
  <si>
    <t>(351,981.31</t>
  </si>
  <si>
    <t>0.00        (18,276.69)</t>
  </si>
  <si>
    <t>(173,125.29</t>
  </si>
  <si>
    <t>(715,25</t>
  </si>
  <si>
    <t>(32,980,847.32</t>
  </si>
  <si>
    <t>(304,665,860.78</t>
  </si>
  <si>
    <t>0.00   (164,633,141.67)</t>
  </si>
  <si>
    <t>0.00    (31,301,836.01)</t>
  </si>
  <si>
    <t>(3,975,105.04</t>
  </si>
  <si>
    <t>0.00    (15,467,185.47)</t>
  </si>
  <si>
    <t>(11,362,625.31</t>
  </si>
  <si>
    <t>0.00     (2,999,085.19)</t>
  </si>
  <si>
    <t>(23,402,923.04</t>
  </si>
  <si>
    <t>0.00        (64,027.62)</t>
  </si>
  <si>
    <t>0.00     (9,678,623.47)</t>
  </si>
  <si>
    <t>(161,17</t>
  </si>
  <si>
    <t>)    (11,969,822.16</t>
  </si>
  <si>
    <t>0.00    (23,636,906.98)</t>
  </si>
  <si>
    <t>(4,615,380.00</t>
  </si>
  <si>
    <t>(1,483,320.10</t>
  </si>
  <si>
    <t>0.00    (21,254,619.01)</t>
  </si>
  <si>
    <t>(4,610,797.32</t>
  </si>
  <si>
    <t>0.00     (3,575,591.12)</t>
  </si>
  <si>
    <t>(767,644.84</t>
  </si>
  <si>
    <t>0.00        (40,258.00)</t>
  </si>
  <si>
    <t>(636,502.66</t>
  </si>
  <si>
    <t>0.00       (619,766.70)</t>
  </si>
  <si>
    <t>(471,184.68</t>
  </si>
  <si>
    <t>0.00       (678,286.76)</t>
  </si>
  <si>
    <t>0.00     (4,415,771.88)</t>
  </si>
  <si>
    <t>0.00     (1,937,270.13)</t>
  </si>
  <si>
    <t>0.00    (96,000,000.00)</t>
  </si>
  <si>
    <t>(3,629,160.92</t>
  </si>
  <si>
    <t>)       (574,515.51</t>
  </si>
  <si>
    <t>0.00       (285,505.88)</t>
  </si>
  <si>
    <t>(2,317,19</t>
  </si>
  <si>
    <t>)    (12,729,103.20</t>
  </si>
  <si>
    <t>0.00     (4,151,416.92)</t>
  </si>
  <si>
    <t>(9,239.58</t>
  </si>
  <si>
    <t>0.00        (84,304.81)</t>
  </si>
  <si>
    <t>0.00            (86.63)</t>
  </si>
  <si>
    <t>(147,940.88</t>
  </si>
  <si>
    <t>0.00       (316,355.71)</t>
  </si>
  <si>
    <t>(60,18</t>
  </si>
  <si>
    <t>)        (14,392.64</t>
  </si>
  <si>
    <t>0.00        (78,691.70)</t>
  </si>
  <si>
    <t>(5,005,90</t>
  </si>
  <si>
    <t>(194,350.00</t>
  </si>
  <si>
    <t>0.00        (20,740.00)</t>
  </si>
  <si>
    <t>)       (160,604.47</t>
  </si>
  <si>
    <t>)    (13,255,630.77</t>
  </si>
  <si>
    <t>216,155,82</t>
  </si>
  <si>
    <t>0.00    118,633,146.98</t>
  </si>
  <si>
    <t>3,209,16</t>
  </si>
  <si>
    <t>3,496,98</t>
  </si>
  <si>
    <t>0.00     10,004,854.84</t>
  </si>
  <si>
    <t>147,58</t>
  </si>
  <si>
    <t>679,30</t>
  </si>
  <si>
    <t>0.00        689,300.00</t>
  </si>
  <si>
    <t>10,692,46</t>
  </si>
  <si>
    <t>0.00      6,411,921.03</t>
  </si>
  <si>
    <t>901,84</t>
  </si>
  <si>
    <t>0.00         91,318.69</t>
  </si>
  <si>
    <t>795,66</t>
  </si>
  <si>
    <t>0.00        759,504.70</t>
  </si>
  <si>
    <t>0.00        229,343.30</t>
  </si>
  <si>
    <t>1,247,23</t>
  </si>
  <si>
    <t>0.00        533,781.78</t>
  </si>
  <si>
    <t>763,90</t>
  </si>
  <si>
    <t>53,29</t>
  </si>
  <si>
    <t>25,275,65</t>
  </si>
  <si>
    <t>0.00     13,754,498.46</t>
  </si>
  <si>
    <t>578,52</t>
  </si>
  <si>
    <t>0.00         22,742.00</t>
  </si>
  <si>
    <t>2,845,32</t>
  </si>
  <si>
    <t>0.00        794,032.25</t>
  </si>
  <si>
    <t>70,14</t>
  </si>
  <si>
    <t>0.00         59,175.00</t>
  </si>
  <si>
    <t>0.00        372,000.00</t>
  </si>
  <si>
    <t>0.00     17,011,940.97</t>
  </si>
  <si>
    <t>0.00      1,870,854.38</t>
  </si>
  <si>
    <t>0.00        857,466.81</t>
  </si>
  <si>
    <t>0.00      2,368,260.09</t>
  </si>
  <si>
    <t>0.00         96,000.00</t>
  </si>
  <si>
    <t>0.00        158,981.95</t>
  </si>
  <si>
    <t>0.00         30,349.00</t>
  </si>
  <si>
    <t>0.00      2,041,722.09</t>
  </si>
  <si>
    <t>0.00        442,249.50</t>
  </si>
  <si>
    <t>93,269,24</t>
  </si>
  <si>
    <t>10,942,97</t>
  </si>
  <si>
    <t>0.00      4,921,108.29</t>
  </si>
  <si>
    <t>7,484,46</t>
  </si>
  <si>
    <t>0.00      3,594,629.01</t>
  </si>
  <si>
    <t>854,50</t>
  </si>
  <si>
    <t>0.00        331,341.00</t>
  </si>
  <si>
    <t>0.00        533,750.00</t>
  </si>
  <si>
    <t>152,49</t>
  </si>
  <si>
    <t>0.00        983,400.00</t>
  </si>
  <si>
    <t>446,36</t>
  </si>
  <si>
    <t>0.00         61,428.83</t>
  </si>
  <si>
    <t>146,62</t>
  </si>
  <si>
    <t>0.00        505,503.74</t>
  </si>
  <si>
    <t>2,337,40</t>
  </si>
  <si>
    <t>966,04</t>
  </si>
  <si>
    <t>30,00</t>
  </si>
  <si>
    <t>9,90</t>
  </si>
  <si>
    <t>8,15</t>
  </si>
  <si>
    <t>44,67</t>
  </si>
  <si>
    <t>565,69</t>
  </si>
  <si>
    <t>0.00      4,602,900.04</t>
  </si>
  <si>
    <t>0.00      1,288,823.62</t>
  </si>
  <si>
    <t>961,63</t>
  </si>
  <si>
    <t>38,58</t>
  </si>
  <si>
    <t>0.00         22,634.40</t>
  </si>
  <si>
    <t>102,26</t>
  </si>
  <si>
    <t>0.00        558,712.00</t>
  </si>
  <si>
    <t>1,596,47</t>
  </si>
  <si>
    <t>0.00          2,289.00</t>
  </si>
  <si>
    <t>0.00          5,000.00</t>
  </si>
  <si>
    <t>5,075,87</t>
  </si>
  <si>
    <t>295,06</t>
  </si>
  <si>
    <t>0.00        434,882.00</t>
  </si>
  <si>
    <t>0.00        488,834.88</t>
  </si>
  <si>
    <t>4,11</t>
  </si>
  <si>
    <t>0.00            769.20</t>
  </si>
  <si>
    <t>1,137,91</t>
  </si>
  <si>
    <t>0.00        908,207.37</t>
  </si>
  <si>
    <t>466,73</t>
  </si>
  <si>
    <t>0.00        272,192.21</t>
  </si>
  <si>
    <t>1,227,87</t>
  </si>
  <si>
    <t>115,61</t>
  </si>
  <si>
    <t>0.00         23,925.00</t>
  </si>
  <si>
    <t>690,00</t>
  </si>
  <si>
    <t>0.00        232,057.85</t>
  </si>
  <si>
    <t>2,122,40</t>
  </si>
  <si>
    <t>0.00      1,187,010.10</t>
  </si>
  <si>
    <t>58,42</t>
  </si>
  <si>
    <t>0.00        612,350.00</t>
  </si>
  <si>
    <t>0.00        418,731.89</t>
  </si>
  <si>
    <t>1,741,18</t>
  </si>
  <si>
    <t>1,128,33</t>
  </si>
  <si>
    <t>0.00     74,967,142.23</t>
  </si>
  <si>
    <t>1,342,16</t>
  </si>
  <si>
    <t>0.00      7,096,199.18</t>
  </si>
  <si>
    <t>0.00      1,524,999.00</t>
  </si>
  <si>
    <t>8,870,21</t>
  </si>
  <si>
    <t>577,02</t>
  </si>
  <si>
    <t>0.00      6,011,145.28</t>
  </si>
  <si>
    <t>0.00        684,548.35</t>
  </si>
  <si>
    <t>14,25</t>
  </si>
  <si>
    <t>472,79</t>
  </si>
  <si>
    <t>0.00      3,589,602.18</t>
  </si>
  <si>
    <t>1,675,64</t>
  </si>
  <si>
    <t>0.00      1,243,300.00</t>
  </si>
  <si>
    <t>0.00      1,186,449.72</t>
  </si>
  <si>
    <t>1,895,05</t>
  </si>
  <si>
    <t>0.00        559,209.15</t>
  </si>
  <si>
    <t>69,83</t>
  </si>
  <si>
    <t>6,641,32</t>
  </si>
  <si>
    <t>0.00      3,626,280.00</t>
  </si>
  <si>
    <t>0.00        496,767.45</t>
  </si>
  <si>
    <t>0.00        399,040.00</t>
  </si>
  <si>
    <t>5,437,74</t>
  </si>
  <si>
    <t>7,857,65</t>
  </si>
  <si>
    <t>64,40</t>
  </si>
  <si>
    <t>0.00        833,060.00</t>
  </si>
  <si>
    <t>0.00        548,316.00</t>
  </si>
  <si>
    <t>95,26</t>
  </si>
  <si>
    <t>22,68</t>
  </si>
  <si>
    <t>0.00         25,085.00</t>
  </si>
  <si>
    <t>0.00          7,123.92</t>
  </si>
  <si>
    <t>0.00      1,646,961.99</t>
  </si>
  <si>
    <t>0.00         56,790.23</t>
  </si>
  <si>
    <t>9,40</t>
  </si>
  <si>
    <t>0.00        318,650.45</t>
  </si>
  <si>
    <t>0.00          5,120.00</t>
  </si>
  <si>
    <t>250,80</t>
  </si>
  <si>
    <t>0.00      5,391,831.02</t>
  </si>
  <si>
    <t>0.00        424,872.27</t>
  </si>
  <si>
    <t>776,39</t>
  </si>
  <si>
    <t>0.00      3,547,656.62</t>
  </si>
  <si>
    <t>0.00         61,928.00</t>
  </si>
  <si>
    <t>98,95</t>
  </si>
  <si>
    <t>0.00        813,387.19</t>
  </si>
  <si>
    <t>0.00     15,514,374.41</t>
  </si>
  <si>
    <t>0.00        345,000.00</t>
  </si>
  <si>
    <t>194,12</t>
  </si>
  <si>
    <t>0.00      2,279,745.16</t>
  </si>
  <si>
    <t>0.00         44,179.25</t>
  </si>
  <si>
    <t>8,174,44</t>
  </si>
  <si>
    <t>0.00      1,988,570.36</t>
  </si>
  <si>
    <t>0.00        119,238.32</t>
  </si>
  <si>
    <t>0.00      1,503,482.91</t>
  </si>
  <si>
    <t>0.00        470,540.00</t>
  </si>
  <si>
    <t>0.00      3,377,669.26</t>
  </si>
  <si>
    <t>0.00          1,300.00</t>
  </si>
  <si>
    <t>0.00         14,400.00</t>
  </si>
  <si>
    <t>0.00        170,030.30</t>
  </si>
  <si>
    <t>0.00          4,942.99</t>
  </si>
  <si>
    <t>9,622,07</t>
  </si>
  <si>
    <t>1,906,23</t>
  </si>
  <si>
    <t>0.00      8,253,329.85</t>
  </si>
  <si>
    <t>0.00     25,910,657.79</t>
  </si>
  <si>
    <t>0.00         44,739.09</t>
  </si>
  <si>
    <t>0.00      2,474,262.32</t>
  </si>
  <si>
    <t>0.00         98,402.07</t>
  </si>
  <si>
    <t>0.00     32,102,483.72</t>
  </si>
  <si>
    <t>28,79</t>
  </si>
  <si>
    <t>0.00      5,823,077.40</t>
  </si>
  <si>
    <t>0.00      6,393,230.46</t>
  </si>
  <si>
    <t>111,07</t>
  </si>
  <si>
    <t>0.00      1,412,911.38</t>
  </si>
  <si>
    <t>337,40</t>
  </si>
  <si>
    <t>0.00      9,440,142.04</t>
  </si>
  <si>
    <t>134,97</t>
  </si>
  <si>
    <t>0.00      5,843,032.99</t>
  </si>
  <si>
    <t>0.00      3,626,698.27</t>
  </si>
  <si>
    <t>2,778,10</t>
  </si>
  <si>
    <t>0.00      6,978,282.11</t>
  </si>
  <si>
    <t>22,01</t>
  </si>
  <si>
    <t>0.00      3,318,420.45</t>
  </si>
  <si>
    <t>16,87</t>
  </si>
  <si>
    <t>0.00        178,456.38</t>
  </si>
  <si>
    <t>0.00      1,241,927.29</t>
  </si>
  <si>
    <t>28,73</t>
  </si>
  <si>
    <t>0.00      1,207,439.74</t>
  </si>
  <si>
    <t>395,03</t>
  </si>
  <si>
    <t>0.00     17,877,904.62</t>
  </si>
  <si>
    <t>0.00         72,918.73</t>
  </si>
  <si>
    <t>747,58</t>
  </si>
  <si>
    <t>0.00      8,992,171.30</t>
  </si>
  <si>
    <t>7,813,26</t>
  </si>
  <si>
    <t>0.00     11,761,260.74</t>
  </si>
  <si>
    <t>0.00      9,996,596.36</t>
  </si>
  <si>
    <t>13,11</t>
  </si>
  <si>
    <t>0.00      2,884,807.48</t>
  </si>
  <si>
    <t>843,32</t>
  </si>
  <si>
    <t>0.00      1,544,925.41</t>
  </si>
  <si>
    <t>0.00        563,436.90</t>
  </si>
  <si>
    <t>572,84</t>
  </si>
  <si>
    <t>0.00      2,559,749.21</t>
  </si>
  <si>
    <t>0.00         70,176.92</t>
  </si>
  <si>
    <t>52,21</t>
  </si>
  <si>
    <t>0.00        370,728.47</t>
  </si>
  <si>
    <t>1,079,94</t>
  </si>
  <si>
    <t>0.00        512,787.72</t>
  </si>
  <si>
    <t>16,881,53</t>
  </si>
  <si>
    <t>0.00      1,671,594.02</t>
  </si>
  <si>
    <t>0.00         (7,476.64)</t>
  </si>
  <si>
    <t>(1,193,32</t>
  </si>
  <si>
    <t>)     61,512,962.03</t>
  </si>
  <si>
    <t>0.00     19,710,938.32</t>
  </si>
  <si>
    <t>7,234,83</t>
  </si>
  <si>
    <t>0.00     18,293,710.88</t>
  </si>
  <si>
    <t>(14,280,99</t>
  </si>
  <si>
    <t>0.00     31,428,714.82</t>
  </si>
  <si>
    <t>0.00     (1,225,806.08)</t>
  </si>
  <si>
    <t>0.00     53,451,820.40</t>
  </si>
  <si>
    <t>0.00     82,360,809.50</t>
  </si>
  <si>
    <t>0.00     11,948,337.06</t>
  </si>
  <si>
    <t>18,865,14</t>
  </si>
  <si>
    <t>9,400,000,00</t>
  </si>
  <si>
    <t>0.00    516,356,653.50</t>
  </si>
  <si>
    <t>0.00    180,703,011.71</t>
  </si>
  <si>
    <t>)    (64,999,156.09</t>
  </si>
  <si>
    <t>3,577,55</t>
  </si>
  <si>
    <t>0.00      2,017,017.83</t>
  </si>
  <si>
    <t>28,592,50</t>
  </si>
  <si>
    <t>0.00      4,052,700.08</t>
  </si>
  <si>
    <t>0.00      6,451,569.21</t>
  </si>
  <si>
    <t>0.00      6,450,337.10</t>
  </si>
  <si>
    <t>240,867,86</t>
  </si>
  <si>
    <t>0.00      8,789,085.73</t>
  </si>
  <si>
    <t>0.00     18,497,382.45</t>
  </si>
  <si>
    <t>7,078,04</t>
  </si>
  <si>
    <t>0.00     31,371,652.26</t>
  </si>
  <si>
    <t>(1071441224</t>
  </si>
  <si>
    <t>)    124,661,908.83</t>
  </si>
  <si>
    <t>0.00    102,122,825.15</t>
  </si>
  <si>
    <t>(3,156,425,93</t>
  </si>
  <si>
    <t>)     13,123,515.66</t>
  </si>
  <si>
    <t>0.00    124,834,803.56</t>
  </si>
  <si>
    <t>587,794,04</t>
  </si>
  <si>
    <t>0.00    134,526,190.66</t>
  </si>
  <si>
    <t>(2030736991</t>
  </si>
  <si>
    <t>1,043,952,96</t>
  </si>
  <si>
    <t>(7,482,657,74</t>
  </si>
  <si>
    <t>0.00        807,947.52</t>
  </si>
  <si>
    <t>(2931470658</t>
  </si>
  <si>
    <t>)       (807,947.52</t>
  </si>
  <si>
    <t>0.00    367,398,207.06</t>
  </si>
  <si>
    <t>0.00  2,872,966,245.34</t>
  </si>
  <si>
    <t>0.00   (295,625,535.02)</t>
  </si>
  <si>
    <t>0.00    (5837176677.20)</t>
  </si>
  <si>
    <t>0.00    313,344,461.80</t>
  </si>
  <si>
    <t>0.00    453,529,899.18</t>
  </si>
  <si>
    <t>24,832,747,35</t>
  </si>
  <si>
    <t>(26,991,94</t>
  </si>
  <si>
    <t>0.00    (25,590,320.50)</t>
  </si>
  <si>
    <t>(73,558,77</t>
  </si>
  <si>
    <t>)   (337,049,718.76</t>
  </si>
  <si>
    <t>0.00   (730,600,112.28)</t>
  </si>
  <si>
    <t>0.00    (26,079,365.69)</t>
  </si>
  <si>
    <t>(102,485,298.94</t>
  </si>
  <si>
    <t>(8,758,443.45</t>
  </si>
  <si>
    <t>(5,860,432.74</t>
  </si>
  <si>
    <t>0.00     (1,290,540.00)</t>
  </si>
  <si>
    <t>0.00     (6,543,800.00)</t>
  </si>
  <si>
    <t>)   (497,425,181.86</t>
  </si>
  <si>
    <t>0.00   (204,465,294.12)</t>
  </si>
  <si>
    <t>(14,228,31</t>
  </si>
  <si>
    <t>0.00     (3,922,725.34)</t>
  </si>
  <si>
    <t>0.00    (30,984,474.52)</t>
  </si>
  <si>
    <t>(8,375,52</t>
  </si>
  <si>
    <t>0.00     (3,699,852.41)</t>
  </si>
  <si>
    <t>(223,847,001.69</t>
  </si>
  <si>
    <t>0.00    (82,759,289.07)</t>
  </si>
  <si>
    <t>)    (23,162,429.95</t>
  </si>
  <si>
    <t>0.00   (123,930,187.87)</t>
  </si>
  <si>
    <t>0.00    (11,726,610.35)</t>
  </si>
  <si>
    <t>0.00    (15,475,075.25)</t>
  </si>
  <si>
    <t>0.00     (4,704,189.85)</t>
  </si>
  <si>
    <t>33,548,62</t>
  </si>
  <si>
    <t>(43,921,207.95</t>
  </si>
  <si>
    <t>0.00    (22,376,246.03)</t>
  </si>
  <si>
    <t>(555,22</t>
  </si>
  <si>
    <t>0.00       (771,171.79)</t>
  </si>
  <si>
    <t>(5,403,29</t>
  </si>
  <si>
    <t>0.00    (22,528,350.64)</t>
  </si>
  <si>
    <t>(183,974,61</t>
  </si>
  <si>
    <t>0.00    21832048844.80</t>
  </si>
  <si>
    <t>208,039,08</t>
  </si>
  <si>
    <t>216,971,97</t>
  </si>
  <si>
    <t>(1,578,295,62</t>
  </si>
  <si>
    <t>0.00   (155,290,531.09)</t>
  </si>
  <si>
    <t>(88,388,570.00</t>
  </si>
  <si>
    <t>0.00   (112,492,690.00)</t>
  </si>
  <si>
    <t>(4,171,248.79</t>
  </si>
  <si>
    <t>0.00   (270,944,579.60)</t>
  </si>
  <si>
    <t>(849,938,383.20</t>
  </si>
  <si>
    <t>(282,350,186.94</t>
  </si>
  <si>
    <t>0.00   (231,031,682.55)</t>
  </si>
  <si>
    <t>(1132288570.14</t>
  </si>
  <si>
    <t>0.00    (12,974,200.00)</t>
  </si>
  <si>
    <t>(23,452,600.00</t>
  </si>
  <si>
    <t>0.00    (21,242,200.00)</t>
  </si>
  <si>
    <t>(36,655,240.00</t>
  </si>
  <si>
    <t>0.00    (34,216,400.00)</t>
  </si>
  <si>
    <t>0.00     (6,852,441.80)</t>
  </si>
  <si>
    <t>0.00     (1,655,226.58)</t>
  </si>
  <si>
    <t>0.00    (21,494,738.45)</t>
  </si>
  <si>
    <t>0.00    (48,286,218.10)</t>
  </si>
  <si>
    <t>0.00       (731,170.00)</t>
  </si>
  <si>
    <t>0.00       (952,490.00)</t>
  </si>
  <si>
    <t>0.00     (4,386,388.00)</t>
  </si>
  <si>
    <t>0.00     (4,610,307.73)</t>
  </si>
  <si>
    <t>0.00    (10,764,813.96)</t>
  </si>
  <si>
    <t>0.00       (659,225.00)</t>
  </si>
  <si>
    <t>0.00    (10,912,674.04)</t>
  </si>
  <si>
    <t>0.00       (545,954.42)</t>
  </si>
  <si>
    <t>0.00    (13,579,170.00)</t>
  </si>
  <si>
    <t>(14,367,800.00</t>
  </si>
  <si>
    <t>0.00    (13,244,910.00)</t>
  </si>
  <si>
    <t>0.00    (87,492,548.26)</t>
  </si>
  <si>
    <t>0.00        (46,252.36)</t>
  </si>
  <si>
    <t>0.00   (153,616,758.00)</t>
  </si>
  <si>
    <t>0.00    (33,024,609.90)</t>
  </si>
  <si>
    <t>0.00    (42,289,061.09)</t>
  </si>
  <si>
    <t>0.00     (5,019,213.15)</t>
  </si>
  <si>
    <t>(24,043,439.13</t>
  </si>
  <si>
    <t>0.00     (5,837,549.86)</t>
  </si>
  <si>
    <t>0.00    (12,990,283.70)</t>
  </si>
  <si>
    <t>(88,797.20</t>
  </si>
  <si>
    <t>(675,545.61</t>
  </si>
  <si>
    <t>(5,216,364.75</t>
  </si>
  <si>
    <t>0.00     (4,538,581.71)</t>
  </si>
  <si>
    <t>0.00    (15,031,590.18)</t>
  </si>
  <si>
    <t>(9,646,860.07</t>
  </si>
  <si>
    <t>(145,628.57</t>
  </si>
  <si>
    <t>0.00       (528,339.26)</t>
  </si>
  <si>
    <t>(4,984,249.23</t>
  </si>
  <si>
    <t>0.00    (40,614,766.50)</t>
  </si>
  <si>
    <t>(72,935,388.23</t>
  </si>
  <si>
    <t>0.00   (536,176,365.36)</t>
  </si>
  <si>
    <t>(264,287,36</t>
  </si>
  <si>
    <t>(1,866,80</t>
  </si>
  <si>
    <t>0.00       (990,391.76)</t>
  </si>
  <si>
    <t>(9,250,08</t>
  </si>
  <si>
    <t>0.00     (5,641,987.53)</t>
  </si>
  <si>
    <t>(274,413,89</t>
  </si>
  <si>
    <t>5,851,81</t>
  </si>
  <si>
    <t>0.00      3,839,409.77</t>
  </si>
  <si>
    <t>489,45</t>
  </si>
  <si>
    <t>386,404,23</t>
  </si>
  <si>
    <t>0.00    256,755,893.53</t>
  </si>
  <si>
    <t>288,25</t>
  </si>
  <si>
    <t>0.00        135,679.43</t>
  </si>
  <si>
    <t>430,50</t>
  </si>
  <si>
    <t>0.00      4,374,404.59</t>
  </si>
  <si>
    <t>5,378,24</t>
  </si>
  <si>
    <t>1,294,91</t>
  </si>
  <si>
    <t>0.00        729,304.48</t>
  </si>
  <si>
    <t>0.00        496,871.62</t>
  </si>
  <si>
    <t>0.00         49,844.00</t>
  </si>
  <si>
    <t>100,00</t>
  </si>
  <si>
    <t>0.00        117,013.40</t>
  </si>
  <si>
    <t>1,636,80</t>
  </si>
  <si>
    <t>0.00        454,785.00</t>
  </si>
  <si>
    <t>350,00</t>
  </si>
  <si>
    <t>0.00     68,934,177.92</t>
  </si>
  <si>
    <t>0.00      2,009,530.20</t>
  </si>
  <si>
    <t>0.00        353,493.60</t>
  </si>
  <si>
    <t>1,754,54</t>
  </si>
  <si>
    <t>0.00     35,984,065.90</t>
  </si>
  <si>
    <t>0.00     14,883,303.59</t>
  </si>
  <si>
    <t>0.00      6,723,288.86</t>
  </si>
  <si>
    <t>0.00      1,250,087.67</t>
  </si>
  <si>
    <t>3,359,60</t>
  </si>
  <si>
    <t>11,730,39</t>
  </si>
  <si>
    <t>0.00     34,676,011.92</t>
  </si>
  <si>
    <t>0.00     14,789,306.49</t>
  </si>
  <si>
    <t>0.00     70,510,606.04</t>
  </si>
  <si>
    <t>0.00      1,388,977.07</t>
  </si>
  <si>
    <t>0.00     13,835,840.34</t>
  </si>
  <si>
    <t>82,112,39</t>
  </si>
  <si>
    <t>0.00    385,479,157.96</t>
  </si>
  <si>
    <t>0.00        179,751.42</t>
  </si>
  <si>
    <t>0.00         59,574.49</t>
  </si>
  <si>
    <t>0.00     38,925,521.56</t>
  </si>
  <si>
    <t>0.00      2,077,774.74</t>
  </si>
  <si>
    <t>0.00    173,632,731.95</t>
  </si>
  <si>
    <t>0.00       (258,125.32)</t>
  </si>
  <si>
    <t>0.00       (265,601.96)</t>
  </si>
  <si>
    <t>(21,387,11</t>
  </si>
  <si>
    <t>0.00     15,192,168.58</t>
  </si>
  <si>
    <t>(ตรวจสอบแล้ว)</t>
  </si>
  <si>
    <t>วันที่ 02-FEB-17 13:49:30</t>
  </si>
  <si>
    <t>0.00    504,997,022.28</t>
  </si>
  <si>
    <t>0.00    689,921,892.09</t>
  </si>
  <si>
    <t>0.00    10315480319.95</t>
  </si>
  <si>
    <t>(133,137,236.12</t>
  </si>
  <si>
    <t>0.00    (43,508,118.21)</t>
  </si>
  <si>
    <t>)   (652,464,781.51</t>
  </si>
  <si>
    <t>0.00   (791,930,464.55)</t>
  </si>
  <si>
    <t>)   (156,562,563.80</t>
  </si>
  <si>
    <t>)    (13,609,157.90</t>
  </si>
  <si>
    <t>)    (34,668,042.11</t>
  </si>
  <si>
    <t>0.00    (45,070,173.38)</t>
  </si>
  <si>
    <t>)   (628,508,228.52</t>
  </si>
  <si>
    <t>0.00   (992,915,669.92)</t>
  </si>
  <si>
    <t>(916,004,235.18</t>
  </si>
  <si>
    <t>0.00   (638,342,855.15)</t>
  </si>
  <si>
    <t>(803,238,169.94</t>
  </si>
  <si>
    <t>0.00   (561,659,225.40)</t>
  </si>
  <si>
    <t>)  4,581,252,621.47</t>
  </si>
  <si>
    <t>0.00    18747065994.94</t>
  </si>
  <si>
    <t>(162,566,561.75</t>
  </si>
  <si>
    <t>(9,542,188.65</t>
  </si>
  <si>
    <t>(264,668,569.19</t>
  </si>
  <si>
    <t>0.00   (915,509,345.80)</t>
  </si>
  <si>
    <t>0.00    (1146541028.35)</t>
  </si>
  <si>
    <t>(21,442,410.86</t>
  </si>
  <si>
    <t>(2,567,886.48</t>
  </si>
  <si>
    <t>(109,421,367.55</t>
  </si>
  <si>
    <t>(6,207,131.61</t>
  </si>
  <si>
    <t>)   (201,760,927.94</t>
  </si>
  <si>
    <t>(97,003,142.15</t>
  </si>
  <si>
    <t>)   (619,310,589.11</t>
  </si>
  <si>
    <t>)    (2377935410.21</t>
  </si>
  <si>
    <t>0.00    (2195708842.82)</t>
  </si>
  <si>
    <t>0.00      7,792,190.05</t>
  </si>
  <si>
    <t>0.00      3,361,762.80</t>
  </si>
  <si>
    <t>0.00         34,654.96</t>
  </si>
  <si>
    <t>0.00     54,068,775.00</t>
  </si>
  <si>
    <t>0.00     43,508,118.21</t>
  </si>
  <si>
    <t>)    301,954,439.39</t>
  </si>
  <si>
    <t>0.00    234,614,773.23</t>
  </si>
  <si>
    <t>)    (10,927,776.94</t>
  </si>
  <si>
    <t>(35,668,11</t>
  </si>
  <si>
    <t>)    291,026,662.45</t>
  </si>
  <si>
    <t>0.00    249,806,941.81</t>
  </si>
  <si>
    <t>465,393,63</t>
  </si>
  <si>
    <t>0.00  1,187,519,006.28</t>
  </si>
  <si>
    <t>September 30,2016</t>
  </si>
  <si>
    <t>Total comprehensive income for the period</t>
  </si>
  <si>
    <t>18,19</t>
  </si>
  <si>
    <t>หุ้นละ 10 บาท )</t>
  </si>
  <si>
    <t xml:space="preserve"> หุ้นสามัญ 14,285,700,000  หุ้น   มูลค่าหุ้นละ 1 บาท</t>
  </si>
  <si>
    <t>14,285,700,000 ordinary shares of Baht 1 each</t>
  </si>
  <si>
    <t>(30 กันยายน 2559 :  1,428,570,000 หุ้น มูลค่า</t>
  </si>
  <si>
    <t>ผลสะสมจากข้อผิดพลาดทางบัญชี</t>
  </si>
  <si>
    <t>200*10/14</t>
  </si>
  <si>
    <t>ยอดคงเหลือ ณ วันที่ 1 ตุลาคม 2558 ก่อนปรับปรุง</t>
  </si>
  <si>
    <t>ยอดคงเหลือหลังปรับปรุง</t>
  </si>
  <si>
    <t>กำไร (ขาดทุน) จากอัตราแลกเปลี่ยน</t>
  </si>
  <si>
    <t>กำไร (ขาดทุน) จากการจำหน่ายสินทรัพย์</t>
  </si>
  <si>
    <t>ยอดคงเหลือ ณ วันที่ 1 ตุลาคม 2559 ก่อนปรับปรุง</t>
  </si>
  <si>
    <t>(30 กันยายน 2559 :  1,428,570,000 หุ้น มูลค่า หุ้นละ 10 บาท )</t>
  </si>
  <si>
    <t>( September 30,2016 : 1,428,570,000 ordinary shares of  Baht 10 each )</t>
  </si>
  <si>
    <t>( September 30,2016 : 1,428,570,000 ordinary shares of   Baht 10 each )</t>
  </si>
  <si>
    <t>(Adjusted)</t>
  </si>
  <si>
    <t>งบการเงินเฉพาะกิจการ</t>
  </si>
  <si>
    <t xml:space="preserve">   </t>
  </si>
  <si>
    <t>Gain (Loss) on foreign exchange</t>
  </si>
  <si>
    <t>Gain (Loss) on sale of assets</t>
  </si>
  <si>
    <t>Income tax relating to gain from remeasuring available-for-sale investment</t>
  </si>
  <si>
    <t>Gain on remeasuring available-for-sale investments</t>
  </si>
  <si>
    <t>Income  tax relating to gain from remeasuring available-for-sale investments</t>
  </si>
  <si>
    <t>Other comprehensive income for the period - net of income tax</t>
  </si>
  <si>
    <t>ค่าตอบแทนการใช้ประโยชน์ในที่ราชพัสดุ</t>
  </si>
  <si>
    <t>Consolidated financial statements</t>
  </si>
  <si>
    <t>Separate financial statements</t>
  </si>
  <si>
    <t>30 มิถุนายน 2560</t>
  </si>
  <si>
    <t>สำหรับงวดสามเดือนสิ้นสุดวันที่ 30 มิถุนายน 2560</t>
  </si>
  <si>
    <t>30 มิถุนายน 2559</t>
  </si>
  <si>
    <t>.</t>
  </si>
  <si>
    <t>June 30,2016</t>
  </si>
  <si>
    <t>June 30,2017</t>
  </si>
  <si>
    <t>AS AT  JUNE 30, 2017</t>
  </si>
  <si>
    <t>FOR  THE THREE-MONTH PERIOD ENDED  JUNE 30, 2017</t>
  </si>
  <si>
    <t>2560</t>
  </si>
  <si>
    <t>2559</t>
  </si>
  <si>
    <t>ณ วันที่ 30 กันยายน 2560</t>
  </si>
  <si>
    <t>สำหรับปีสิ้นสุดวันที่ 30 กันยายน 2560</t>
  </si>
  <si>
    <t>ยอดคงเหลือ ณ วันที่ 30 กันยายน 2560</t>
  </si>
  <si>
    <t>ยอดคงเหลือ ณ วันที่ 30 กันยายน 2559 หลังปรับปรุง</t>
  </si>
  <si>
    <t>1 ตุลาคม 2558</t>
  </si>
  <si>
    <t xml:space="preserve"> หุ้นสามัญ 14,285,700,000  หุ้น  </t>
  </si>
  <si>
    <t xml:space="preserve"> หุ้นสามัญ 14,285,700,000  หุ้น   </t>
  </si>
  <si>
    <t>หมายเหตุประกอบงบการเงินเป็นส่วนหนึ่งของงบการเงินนี้</t>
  </si>
  <si>
    <t>25</t>
  </si>
  <si>
    <t>27,28</t>
  </si>
  <si>
    <t>(นายนิตินัย ศิริสมรรถการ)</t>
  </si>
  <si>
    <t>กรรมการผู้อำนวยการใหญ่</t>
  </si>
  <si>
    <t>กำไรสำหรับปี</t>
  </si>
  <si>
    <t>กำไรเบ็ดเสร็จอื่นสำหรับปี - สุทธิจากภาษี</t>
  </si>
  <si>
    <t>กำไรเบ็ดเสร็จรวมสำหรับปี</t>
  </si>
  <si>
    <t>การปรับปรุงงบการเงินของปีก่อนย้อนหลัง</t>
  </si>
  <si>
    <t xml:space="preserve"> มูลค่าหุ้นละ 1 บาท (1 ตุลาคม 2558 ,   </t>
  </si>
  <si>
    <t xml:space="preserve"> 30 กันยายน 2559 : 1,428,570,000 หุ้น</t>
  </si>
  <si>
    <t xml:space="preserve"> มูลค่า หุ้นละ 10 บาท )</t>
  </si>
  <si>
    <t xml:space="preserve"> มูลค่า หุ้นละ 10 บาท ) </t>
  </si>
  <si>
    <t>การวัดมูลค่าใหม่ของภาระผูกพัน</t>
  </si>
  <si>
    <t>ผลประโยชน์หลังออกจากงาน</t>
  </si>
  <si>
    <t>ภาษีโรงเรือนและที่ดิน</t>
  </si>
  <si>
    <t>ผลกำไรจากการวัดมูลค่าของภาระผูกพันผลประโยชน์หลังออกจากงาน</t>
  </si>
  <si>
    <t>ภาษีเงินได้เกี่ยวกับผลกำไรจากการวัดมูลค่าของภาระผูกพันผลประโยชน์หลังออกจากงาน</t>
  </si>
  <si>
    <t>รวมส่วนของเจ้าของ</t>
  </si>
  <si>
    <t>รวมหนี้สินและส่วนของเจ้าของ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</si>
  <si>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</si>
  <si>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</si>
  <si>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</si>
  <si>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งบแสดงการเปลี่ยนแปลงส่วนของเจ้าของ</t>
  </si>
  <si>
    <t>เจ้าของ</t>
  </si>
  <si>
    <t>รวมส่วนของผู้เป็นเจ้าของของบริษัทใหญ่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</si>
  <si>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</si>
  <si>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</si>
  <si>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ส่วนของผู้เป็นเจ้าของ</t>
  </si>
  <si>
    <t>ของบริษัทใหญ่</t>
  </si>
  <si>
    <t>- ร่าง -</t>
  </si>
  <si>
    <t xml:space="preserve"> หน่วย  :  บาท </t>
  </si>
  <si>
    <t xml:space="preserve"> งบการเงินรวม </t>
  </si>
  <si>
    <t xml:space="preserve"> งบการเงินเฉพาะกิจการ</t>
  </si>
  <si>
    <t xml:space="preserve">กระแสเงินสดจากกิจกรรมดำเนินงาน </t>
  </si>
  <si>
    <t>งบกระแสเงินสด</t>
  </si>
  <si>
    <t xml:space="preserve">   ลงทุนในอสังหาริมทรัพย์เพื่อการลงทุน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</si>
  <si>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</si>
  <si>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</si>
  <si>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เงินสดสุทธิได้มาจากกิจกรรมดำเนินงาน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</si>
  <si>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</si>
  <si>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</si>
  <si>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รายการปรับปรุงกระทบยอดกำไรก่อนภาษีเงินได้</t>
  </si>
  <si>
    <t xml:space="preserve">  เป็นเงินสดรับ (จ่าย) จากกิจกรรมดำเนินงาน </t>
  </si>
  <si>
    <t xml:space="preserve">    หนี้สงสัยจะสูญ </t>
  </si>
  <si>
    <t xml:space="preserve">    สำรองวัสดุคงเหลือเสื่อมสภาพ</t>
  </si>
  <si>
    <t xml:space="preserve">    ขาดทุนจากสินทรัพย์เสื่อมสภาพ</t>
  </si>
  <si>
    <t xml:space="preserve">    ค่าเสื่อมราคาและค่าตัดจำหน่าย </t>
  </si>
  <si>
    <t xml:space="preserve">    ทรัพย์สินที่ได้รับเมื่อสิ้นสุดสัญญญาจ้างระยะยาว</t>
  </si>
  <si>
    <t xml:space="preserve">    รายได้จากการรับบริจาคสินทรัพย์</t>
  </si>
  <si>
    <t xml:space="preserve">    ขาดทุนจากการด้อยค่าสินทรัพย์</t>
  </si>
  <si>
    <t xml:space="preserve">    (กำไร) ขาดทุนจากอัตราแลกเปลี่ยน </t>
  </si>
  <si>
    <t xml:space="preserve">    ขาดทุนจากการจำหน่ายอุปกรณ์ </t>
  </si>
  <si>
    <t xml:space="preserve">    กำไรจากการจำหน่ายเงินลงทุน</t>
  </si>
  <si>
    <t xml:space="preserve">    ปรับปรุงกำไรสะสม</t>
  </si>
  <si>
    <t xml:space="preserve">    ส่วนแบ่งขาดทุนสุทธิในบริษัทร่วม</t>
  </si>
  <si>
    <t xml:space="preserve">    รายได้รอตัดบัญชี </t>
  </si>
  <si>
    <t xml:space="preserve">    ประมาณการหนี้สิน</t>
  </si>
  <si>
    <t xml:space="preserve">    ค่าใช้จ่ายที่เกิดจากการลงทุน</t>
  </si>
  <si>
    <t xml:space="preserve">    รายได้เงินปันผล</t>
  </si>
  <si>
    <t xml:space="preserve">    รายได้ค่าสัมปทาน</t>
  </si>
  <si>
    <t xml:space="preserve">    สำรองภาระผูกพันผลประโยชน์พนักงาน</t>
  </si>
  <si>
    <t xml:space="preserve">    ดอกเบี้ยรับ</t>
  </si>
  <si>
    <t xml:space="preserve">    ต้นทุนทางการเงิน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</si>
  <si>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</si>
  <si>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</si>
  <si>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</si>
  <si>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</t>
  </si>
  <si>
    <t xml:space="preserve">   ลูกหนี้อื่น</t>
  </si>
  <si>
    <t xml:space="preserve">   สินค้าและวัสดุคงเหลือ</t>
  </si>
  <si>
    <t xml:space="preserve">   รายได้ค้างรับ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</si>
  <si>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</si>
  <si>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</si>
  <si>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</si>
  <si>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</si>
  <si>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เจ้าหนี้อื่น</t>
  </si>
  <si>
    <t xml:space="preserve">   ภาษีเงินได้ค้างจ่าย</t>
  </si>
  <si>
    <t xml:space="preserve">   ค่าใช้จ่ายค้างจ่าย</t>
  </si>
  <si>
    <t xml:space="preserve">   เงินมัดจำและเงินประกันสัญญา</t>
  </si>
  <si>
    <t xml:space="preserve">   เงินกองทุนสงเคราะห์การท่าอากาศยานแห่งประเทศไทย</t>
  </si>
  <si>
    <t xml:space="preserve">   หนี้สินหมุนเวียนอื่น</t>
  </si>
  <si>
    <t xml:space="preserve">   ประมาณการหนี้สินระยะยาว</t>
  </si>
  <si>
    <t xml:space="preserve">   ภาระผูกพันผลประโยชน์พนักงาน</t>
  </si>
  <si>
    <t xml:space="preserve">   หนี้สินไม่หมุนเวียนอื่น</t>
  </si>
  <si>
    <t xml:space="preserve">   รายได้สัมปทานรับล่วงหน้า</t>
  </si>
  <si>
    <t xml:space="preserve">   เงินสดรับจากดอกเบี้ย</t>
  </si>
  <si>
    <t xml:space="preserve">   เงินสดจ่ายภาษีเงินได้</t>
  </si>
  <si>
    <t xml:space="preserve">   เงินสดรับจากเงินลงทุนชั่วคราว</t>
  </si>
  <si>
    <t xml:space="preserve">   ลงทุนในเงินลงทุนชั่วคราว</t>
  </si>
  <si>
    <t xml:space="preserve">   ลงทุนในเงินฝากสถาบันการเงินที่มีอายุเกินหนึ่งปี</t>
  </si>
  <si>
    <t xml:space="preserve">   เงินสดรับจากเงินลงทุนในพันธบัตร</t>
  </si>
  <si>
    <t xml:space="preserve">   ลงทุนในเงินลงทุนในพันธบัตร</t>
  </si>
  <si>
    <t xml:space="preserve">   ลงทุนในเงินลงทุนเผื่อขาย</t>
  </si>
  <si>
    <t xml:space="preserve">   เงินปันผลรับจากบริษัทร่วม</t>
  </si>
  <si>
    <t xml:space="preserve">   เงินปันผลรับจากเงินลงทุน</t>
  </si>
  <si>
    <t xml:space="preserve">   เงินสดรับจากการจำหน่ายเงินลงทุนทั่วไป</t>
  </si>
  <si>
    <t xml:space="preserve">   เงินสดรับจากการจำหน่ายสินทรัพย์</t>
  </si>
  <si>
    <t xml:space="preserve">   ลงทุนในที่ดิน อาคารและอุปกรณ์</t>
  </si>
  <si>
    <t xml:space="preserve">   ลงทุนในสินทรัพย์ไม่มีตัวตน</t>
  </si>
  <si>
    <t xml:space="preserve">   เงินค่าหุ้นจ่ายล่วงหน้า</t>
  </si>
  <si>
    <t xml:space="preserve">   สินทรัพย์ไม่หมุนเวียนอื่นเพิ่มขึ้น</t>
  </si>
  <si>
    <t xml:space="preserve">   หนี้สินไม่หมุนเวียนอื่นลดลง</t>
  </si>
  <si>
    <t xml:space="preserve">   ตั๋วสัญญาใช้เงินเพิ่มขึ้น</t>
  </si>
  <si>
    <t>เงินสดสุทธิใช้ไปในกิจกรรมลงทุน</t>
  </si>
  <si>
    <t xml:space="preserve">   เงินสดรับจากการออกหุ้นสามัญ</t>
  </si>
  <si>
    <t xml:space="preserve">   เจ้าหนี้สัญญาแลกเปลี่ยนเงินตราต่างประเทศเพิ่มขึ้น</t>
  </si>
  <si>
    <t xml:space="preserve">   เงินค่าหุ้นรอจดทะเบียน</t>
  </si>
  <si>
    <t xml:space="preserve">   เงินสดรับ(จ่าย)จากการเบิกเกินบัญชี</t>
  </si>
  <si>
    <t xml:space="preserve">   เงินสดรับจากตั๋วสัญญาใช้เงิน</t>
  </si>
  <si>
    <t xml:space="preserve">   จ่ายชำระหนี้สินตามสัญญาเช่าการเงิน</t>
  </si>
  <si>
    <t xml:space="preserve">   จ่ายชำระเงินกู้ระยะยาว</t>
  </si>
  <si>
    <t xml:space="preserve">   เงินสดรับจากเงินกู้ระยะยาว</t>
  </si>
  <si>
    <t xml:space="preserve">   จ่ายเงินปันผล</t>
  </si>
  <si>
    <t xml:space="preserve">   เงินสดจ่ายดอกเบี้ย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</si>
  <si>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</si>
  <si>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</si>
  <si>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ข้อมูลเพิ่มเติมประกอบกระแสเงินสด</t>
  </si>
  <si>
    <t>การเพิ่มขึ้นของที่ดิน อาคาร และอุปกรณ์จากการได้รับบริจาค</t>
  </si>
  <si>
    <t>การลงทุนในที่ดิน อาคารและอุปกรณ์โดยที่ยังไม่ได้ชำระ</t>
  </si>
  <si>
    <t>การลงทุนในอุปกรณ์ภายใต้สัญญาเช่าทางการเงิน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</si>
</sst>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_-* #,##0_-;\-* #,##0_-;_-* &quot;-&quot;??_-;_-@_-"/>
    <numFmt numFmtId="190" formatCode="_(* #,##0_);_(* \(#,##0\);_(* &quot;-&quot;??_);_(@_)"/>
    <numFmt numFmtId="191" formatCode="#,##0;\(#,##0\)"/>
    <numFmt numFmtId="192" formatCode="\$#,##0.00;\(\$#,##0.00\)"/>
    <numFmt numFmtId="193" formatCode="\$#,##0;\(\$#,##0\)"/>
    <numFmt numFmtId="194" formatCode="#,##0.00_ ;[Red]\-#,##0.00\ "/>
    <numFmt numFmtId="195" formatCode="#,##0_);[Black]\(#,##0\)"/>
    <numFmt numFmtId="196" formatCode="#,##0.00_);[Black]\(#,##0.00\)"/>
    <numFmt numFmtId="197" formatCode="#,##0.0_);[Black]\(#,##0.0\)"/>
  </numFmts>
  <fonts count="70">
    <font>
      <sz val="14"/>
      <name val="Cordia New"/>
      <charset val="22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8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b/>
      <u/>
      <sz val="15"/>
      <name val="AngsanaUPC"/>
      <family val="1"/>
      <charset val="222"/>
    </font>
    <font>
      <sz val="13"/>
      <name val="AngsanaUPC"/>
      <family val="1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name val="AngsanaUPC"/>
      <family val="1"/>
      <charset val="222"/>
    </font>
    <font>
      <sz val="12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8"/>
      <color indexed="81"/>
      <name val="Tahoma"/>
      <family val="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6"/>
      <color theme="1"/>
      <name val="Angsana New"/>
      <family val="2"/>
      <charset val="222"/>
    </font>
    <font>
      <sz val="15"/>
      <color theme="0"/>
      <name val="AngsanaUPC"/>
      <family val="1"/>
      <charset val="222"/>
    </font>
    <font>
      <sz val="14"/>
      <color theme="0"/>
      <name val="AngsanaUPC"/>
      <family val="1"/>
      <charset val="222"/>
    </font>
    <font>
      <sz val="15"/>
      <color rgb="FF002060"/>
      <name val="AngsanaUPC"/>
      <family val="1"/>
      <charset val="222"/>
    </font>
    <font>
      <sz val="14"/>
      <name val="Cordia New"/>
      <family val="2"/>
    </font>
    <font>
      <sz val="14.5"/>
      <name val="AngsanaUPC"/>
      <family val="1"/>
      <charset val="222"/>
    </font>
    <font>
      <b/>
      <sz val="14.5"/>
      <name val="AngsanaUPC"/>
      <family val="1"/>
      <charset val="222"/>
    </font>
    <font>
      <b/>
      <u/>
      <sz val="14.5"/>
      <name val="AngsanaUPC"/>
      <family val="1"/>
      <charset val="222"/>
    </font>
    <font>
      <sz val="14.5"/>
      <color indexed="9"/>
      <name val="AngsanaUPC"/>
      <family val="1"/>
      <charset val="222"/>
    </font>
    <font>
      <i/>
      <sz val="14.5"/>
      <name val="AngsanaUPC"/>
      <family val="1"/>
      <charset val="222"/>
    </font>
    <font>
      <b/>
      <sz val="13.5"/>
      <name val="Cordia New"/>
      <family val="2"/>
    </font>
    <font>
      <sz val="15"/>
      <color indexed="9"/>
      <name val="AngsanaUPC"/>
      <family val="1"/>
      <charset val="222"/>
    </font>
    <font>
      <b/>
      <sz val="15"/>
      <color rgb="FFFF0000"/>
      <name val="AngsanaUPC"/>
      <family val="1"/>
      <charset val="222"/>
    </font>
    <font>
      <b/>
      <sz val="13"/>
      <name val="AngsanaUPC"/>
      <family val="1"/>
      <charset val="222"/>
    </font>
    <font>
      <u/>
      <sz val="15"/>
      <name val="AngsanaUPC"/>
      <family val="1"/>
      <charset val="222"/>
    </font>
    <font>
      <b/>
      <u/>
      <sz val="15"/>
      <color theme="0"/>
      <name val="AngsanaUPC"/>
      <family val="1"/>
      <charset val="222"/>
    </font>
    <font>
      <b/>
      <sz val="15"/>
      <color theme="0"/>
      <name val="AngsanaUPC"/>
      <family val="1"/>
      <charset val="222"/>
    </font>
    <font>
      <b/>
      <sz val="14"/>
      <name val="AngsanaUPC"/>
      <family val="1"/>
      <charset val="222"/>
    </font>
    <font>
      <sz val="13"/>
      <color indexed="8"/>
      <name val="AngsanaUPC"/>
      <family val="1"/>
      <charset val="222"/>
    </font>
    <font>
      <sz val="13"/>
      <color theme="0"/>
      <name val="AngsanaUPC"/>
      <family val="1"/>
      <charset val="222"/>
    </font>
    <font>
      <sz val="15"/>
      <color indexed="8"/>
      <name val="AngsanaUPC"/>
      <family val="1"/>
      <charset val="222"/>
    </font>
    <font>
      <sz val="14"/>
      <color indexed="8"/>
      <name val="AngsanaUPC"/>
      <family val="1"/>
      <charset val="222"/>
    </font>
    <font>
      <sz val="14"/>
      <name val="CordiaUPC"/>
      <family val="2"/>
      <charset val="222"/>
    </font>
  </fonts>
  <fills count="21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0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44" fillId="0" borderId="0" applyNumberFormat="0" applyFill="0" applyBorder="0" applyAlignment="0" applyProtection="0"/>
    <xf numFmtId="0" fontId="7" fillId="15" borderId="1" applyNumberFormat="0" applyAlignment="0" applyProtection="0"/>
    <xf numFmtId="0" fontId="7" fillId="15" borderId="1" applyNumberFormat="0" applyAlignment="0" applyProtection="0"/>
    <xf numFmtId="0" fontId="7" fillId="15" borderId="1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187" fontId="2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1" fillId="0" borderId="0" applyFont="0" applyFill="0" applyBorder="0" applyAlignment="0" applyProtection="0"/>
    <xf numFmtId="191" fontId="45" fillId="0" borderId="0"/>
    <xf numFmtId="192" fontId="45" fillId="0" borderId="0"/>
    <xf numFmtId="193" fontId="4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37" fontId="46" fillId="0" borderId="0"/>
    <xf numFmtId="0" fontId="4" fillId="0" borderId="0"/>
    <xf numFmtId="0" fontId="47" fillId="0" borderId="0"/>
    <xf numFmtId="0" fontId="22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18" fillId="15" borderId="8" applyNumberFormat="0" applyAlignment="0" applyProtection="0"/>
    <xf numFmtId="0" fontId="18" fillId="15" borderId="8" applyNumberFormat="0" applyAlignment="0" applyProtection="0"/>
    <xf numFmtId="0" fontId="18" fillId="15" borderId="8" applyNumberFormat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187" fontId="5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5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7" fillId="0" borderId="0"/>
    <xf numFmtId="187" fontId="2" fillId="0" borderId="0" applyFont="0" applyFill="0" applyBorder="0" applyAlignment="0" applyProtection="0"/>
    <xf numFmtId="43" fontId="69" fillId="0" borderId="0" applyFont="0" applyFill="0" applyBorder="0" applyAlignment="0" applyProtection="0"/>
  </cellStyleXfs>
  <cellXfs count="483">
    <xf numFmtId="0" fontId="0" fillId="0" borderId="0" xfId="0"/>
    <xf numFmtId="0" fontId="23" fillId="0" borderId="0" xfId="0" applyFont="1"/>
    <xf numFmtId="0" fontId="24" fillId="0" borderId="0" xfId="0" applyFont="1" applyBorder="1" applyAlignment="1">
      <alignment horizontal="center"/>
    </xf>
    <xf numFmtId="49" fontId="26" fillId="0" borderId="0" xfId="0" applyNumberFormat="1" applyFont="1" applyBorder="1" applyAlignment="1">
      <alignment horizontal="center"/>
    </xf>
    <xf numFmtId="0" fontId="24" fillId="0" borderId="0" xfId="0" applyFont="1" applyAlignment="1">
      <alignment horizontal="left"/>
    </xf>
    <xf numFmtId="187" fontId="23" fillId="0" borderId="0" xfId="83" applyFont="1"/>
    <xf numFmtId="43" fontId="23" fillId="0" borderId="0" xfId="0" applyNumberFormat="1" applyFont="1"/>
    <xf numFmtId="0" fontId="24" fillId="0" borderId="0" xfId="0" applyFont="1"/>
    <xf numFmtId="0" fontId="23" fillId="0" borderId="0" xfId="0" applyFont="1" applyBorder="1"/>
    <xf numFmtId="187" fontId="23" fillId="0" borderId="0" xfId="83" applyNumberFormat="1" applyFont="1" applyBorder="1"/>
    <xf numFmtId="187" fontId="23" fillId="0" borderId="0" xfId="0" applyNumberFormat="1" applyFont="1" applyBorder="1"/>
    <xf numFmtId="187" fontId="23" fillId="0" borderId="0" xfId="0" applyNumberFormat="1" applyFont="1" applyFill="1"/>
    <xf numFmtId="0" fontId="23" fillId="0" borderId="0" xfId="0" applyFont="1" applyFill="1"/>
    <xf numFmtId="187" fontId="23" fillId="0" borderId="0" xfId="83" applyFont="1" applyFill="1"/>
    <xf numFmtId="187" fontId="24" fillId="0" borderId="13" xfId="83" applyFont="1" applyFill="1" applyBorder="1"/>
    <xf numFmtId="187" fontId="23" fillId="0" borderId="13" xfId="83" applyFont="1" applyFill="1" applyBorder="1"/>
    <xf numFmtId="0" fontId="26" fillId="0" borderId="0" xfId="0" applyNumberFormat="1" applyFont="1" applyBorder="1"/>
    <xf numFmtId="0" fontId="26" fillId="0" borderId="0" xfId="0" applyFont="1" applyBorder="1" applyAlignment="1">
      <alignment horizontal="center"/>
    </xf>
    <xf numFmtId="187" fontId="24" fillId="0" borderId="13" xfId="83" applyFont="1" applyFill="1" applyBorder="1" applyAlignment="1">
      <alignment horizontal="center"/>
    </xf>
    <xf numFmtId="187" fontId="24" fillId="0" borderId="15" xfId="83" applyFont="1" applyFill="1" applyBorder="1" applyAlignment="1">
      <alignment horizontal="center"/>
    </xf>
    <xf numFmtId="189" fontId="23" fillId="0" borderId="0" xfId="0" applyNumberFormat="1" applyFont="1"/>
    <xf numFmtId="190" fontId="23" fillId="0" borderId="0" xfId="83" applyNumberFormat="1" applyFont="1" applyBorder="1"/>
    <xf numFmtId="190" fontId="23" fillId="0" borderId="0" xfId="0" applyNumberFormat="1" applyFont="1" applyBorder="1"/>
    <xf numFmtId="190" fontId="23" fillId="0" borderId="18" xfId="0" applyNumberFormat="1" applyFont="1" applyBorder="1"/>
    <xf numFmtId="190" fontId="24" fillId="0" borderId="0" xfId="0" applyNumberFormat="1" applyFont="1" applyBorder="1"/>
    <xf numFmtId="189" fontId="23" fillId="0" borderId="0" xfId="83" applyNumberFormat="1" applyFont="1" applyFill="1" applyBorder="1"/>
    <xf numFmtId="43" fontId="23" fillId="0" borderId="0" xfId="83" applyNumberFormat="1" applyFont="1" applyFill="1" applyBorder="1"/>
    <xf numFmtId="189" fontId="23" fillId="0" borderId="0" xfId="0" applyNumberFormat="1" applyFont="1" applyFill="1"/>
    <xf numFmtId="43" fontId="23" fillId="0" borderId="0" xfId="0" applyNumberFormat="1" applyFont="1" applyFill="1"/>
    <xf numFmtId="189" fontId="24" fillId="0" borderId="0" xfId="0" applyNumberFormat="1" applyFont="1" applyFill="1" applyBorder="1"/>
    <xf numFmtId="189" fontId="23" fillId="0" borderId="0" xfId="0" applyNumberFormat="1" applyFont="1" applyFill="1" applyBorder="1"/>
    <xf numFmtId="189" fontId="24" fillId="0" borderId="0" xfId="0" applyNumberFormat="1" applyFont="1" applyFill="1"/>
    <xf numFmtId="43" fontId="23" fillId="0" borderId="0" xfId="83" applyNumberFormat="1" applyFont="1" applyFill="1" applyAlignment="1">
      <alignment horizontal="center"/>
    </xf>
    <xf numFmtId="43" fontId="23" fillId="0" borderId="0" xfId="83" applyNumberFormat="1" applyFont="1" applyFill="1"/>
    <xf numFmtId="189" fontId="23" fillId="0" borderId="0" xfId="83" applyNumberFormat="1" applyFont="1" applyFill="1"/>
    <xf numFmtId="43" fontId="24" fillId="0" borderId="0" xfId="0" applyNumberFormat="1" applyFont="1" applyFill="1" applyBorder="1"/>
    <xf numFmtId="43" fontId="24" fillId="0" borderId="0" xfId="83" applyNumberFormat="1" applyFont="1" applyFill="1" applyBorder="1"/>
    <xf numFmtId="43" fontId="23" fillId="0" borderId="0" xfId="0" applyNumberFormat="1" applyFont="1" applyFill="1" applyBorder="1"/>
    <xf numFmtId="189" fontId="24" fillId="0" borderId="0" xfId="83" applyNumberFormat="1" applyFont="1" applyFill="1" applyBorder="1"/>
    <xf numFmtId="0" fontId="0" fillId="0" borderId="0" xfId="0" applyFill="1"/>
    <xf numFmtId="0" fontId="47" fillId="0" borderId="0" xfId="134"/>
    <xf numFmtId="0" fontId="47" fillId="19" borderId="0" xfId="134" applyFill="1"/>
    <xf numFmtId="0" fontId="0" fillId="18" borderId="0" xfId="0" applyFill="1"/>
    <xf numFmtId="0" fontId="0" fillId="20" borderId="0" xfId="0" applyFill="1"/>
    <xf numFmtId="4" fontId="47" fillId="0" borderId="0" xfId="134" applyNumberFormat="1"/>
    <xf numFmtId="4" fontId="0" fillId="18" borderId="0" xfId="0" applyNumberFormat="1" applyFill="1"/>
    <xf numFmtId="187" fontId="42" fillId="18" borderId="0" xfId="90" applyFont="1" applyFill="1"/>
    <xf numFmtId="43" fontId="24" fillId="0" borderId="11" xfId="83" applyNumberFormat="1" applyFont="1" applyFill="1" applyBorder="1"/>
    <xf numFmtId="43" fontId="23" fillId="0" borderId="10" xfId="83" applyNumberFormat="1" applyFont="1" applyFill="1" applyBorder="1"/>
    <xf numFmtId="43" fontId="24" fillId="0" borderId="26" xfId="83" applyNumberFormat="1" applyFont="1" applyFill="1" applyBorder="1"/>
    <xf numFmtId="43" fontId="23" fillId="0" borderId="0" xfId="83" applyNumberFormat="1" applyFont="1" applyFill="1" applyBorder="1" applyAlignment="1">
      <alignment horizontal="center"/>
    </xf>
    <xf numFmtId="43" fontId="23" fillId="0" borderId="26" xfId="83" applyNumberFormat="1" applyFont="1" applyFill="1" applyBorder="1" applyAlignment="1">
      <alignment horizontal="center"/>
    </xf>
    <xf numFmtId="43" fontId="24" fillId="0" borderId="27" xfId="0" applyNumberFormat="1" applyFont="1" applyFill="1" applyBorder="1"/>
    <xf numFmtId="43" fontId="24" fillId="0" borderId="10" xfId="83" applyNumberFormat="1" applyFont="1" applyFill="1" applyBorder="1"/>
    <xf numFmtId="43" fontId="23" fillId="0" borderId="10" xfId="83" applyNumberFormat="1" applyFont="1" applyFill="1" applyBorder="1" applyAlignment="1">
      <alignment horizontal="center"/>
    </xf>
    <xf numFmtId="187" fontId="23" fillId="0" borderId="0" xfId="83" applyNumberFormat="1" applyFont="1" applyFill="1" applyBorder="1"/>
    <xf numFmtId="187" fontId="23" fillId="0" borderId="10" xfId="83" applyNumberFormat="1" applyFont="1" applyFill="1" applyBorder="1"/>
    <xf numFmtId="43" fontId="50" fillId="0" borderId="0" xfId="83" applyNumberFormat="1" applyFont="1" applyFill="1" applyBorder="1" applyAlignment="1">
      <alignment horizontal="center"/>
    </xf>
    <xf numFmtId="189" fontId="23" fillId="0" borderId="10" xfId="83" applyNumberFormat="1" applyFont="1" applyFill="1" applyBorder="1"/>
    <xf numFmtId="189" fontId="24" fillId="0" borderId="11" xfId="83" applyNumberFormat="1" applyFont="1" applyFill="1" applyBorder="1"/>
    <xf numFmtId="189" fontId="24" fillId="0" borderId="26" xfId="83" applyNumberFormat="1" applyFont="1" applyFill="1" applyBorder="1"/>
    <xf numFmtId="189" fontId="23" fillId="0" borderId="0" xfId="83" applyNumberFormat="1" applyFont="1" applyFill="1" applyAlignment="1">
      <alignment horizontal="center"/>
    </xf>
    <xf numFmtId="189" fontId="23" fillId="0" borderId="0" xfId="83" applyNumberFormat="1" applyFont="1" applyFill="1" applyBorder="1" applyAlignment="1">
      <alignment horizontal="center"/>
    </xf>
    <xf numFmtId="189" fontId="23" fillId="0" borderId="26" xfId="83" applyNumberFormat="1" applyFont="1" applyFill="1" applyBorder="1" applyAlignment="1">
      <alignment horizontal="center"/>
    </xf>
    <xf numFmtId="189" fontId="24" fillId="0" borderId="27" xfId="0" applyNumberFormat="1" applyFont="1" applyFill="1" applyBorder="1"/>
    <xf numFmtId="189" fontId="23" fillId="0" borderId="10" xfId="83" applyNumberFormat="1" applyFont="1" applyFill="1" applyBorder="1" applyAlignment="1">
      <alignment horizontal="center"/>
    </xf>
    <xf numFmtId="189" fontId="24" fillId="0" borderId="10" xfId="83" applyNumberFormat="1" applyFont="1" applyFill="1" applyBorder="1"/>
    <xf numFmtId="190" fontId="23" fillId="0" borderId="0" xfId="83" applyNumberFormat="1" applyFont="1" applyFill="1" applyBorder="1"/>
    <xf numFmtId="190" fontId="23" fillId="0" borderId="10" xfId="83" applyNumberFormat="1" applyFont="1" applyFill="1" applyBorder="1"/>
    <xf numFmtId="190" fontId="24" fillId="0" borderId="12" xfId="83" applyNumberFormat="1" applyFont="1" applyFill="1" applyBorder="1"/>
    <xf numFmtId="190" fontId="24" fillId="0" borderId="13" xfId="83" applyNumberFormat="1" applyFont="1" applyFill="1" applyBorder="1"/>
    <xf numFmtId="190" fontId="24" fillId="0" borderId="13" xfId="83" applyNumberFormat="1" applyFont="1" applyFill="1" applyBorder="1" applyAlignment="1">
      <alignment horizontal="center"/>
    </xf>
    <xf numFmtId="190" fontId="23" fillId="0" borderId="15" xfId="83" applyNumberFormat="1" applyFont="1" applyFill="1" applyBorder="1" applyAlignment="1">
      <alignment horizontal="center"/>
    </xf>
    <xf numFmtId="190" fontId="23" fillId="0" borderId="15" xfId="83" applyNumberFormat="1" applyFont="1" applyFill="1" applyBorder="1"/>
    <xf numFmtId="190" fontId="24" fillId="0" borderId="14" xfId="83" applyNumberFormat="1" applyFont="1" applyFill="1" applyBorder="1"/>
    <xf numFmtId="190" fontId="23" fillId="0" borderId="14" xfId="83" applyNumberFormat="1" applyFont="1" applyFill="1" applyBorder="1"/>
    <xf numFmtId="0" fontId="52" fillId="0" borderId="0" xfId="0" applyFont="1" applyAlignment="1"/>
    <xf numFmtId="0" fontId="52" fillId="0" borderId="0" xfId="0" applyFont="1"/>
    <xf numFmtId="0" fontId="53" fillId="0" borderId="0" xfId="0" applyFont="1" applyAlignment="1">
      <alignment horizontal="centerContinuous"/>
    </xf>
    <xf numFmtId="0" fontId="54" fillId="0" borderId="0" xfId="0" applyFont="1" applyAlignment="1">
      <alignment horizontal="center"/>
    </xf>
    <xf numFmtId="0" fontId="53" fillId="0" borderId="0" xfId="0" applyFont="1" applyAlignment="1">
      <alignment horizontal="center"/>
    </xf>
    <xf numFmtId="0" fontId="53" fillId="0" borderId="10" xfId="0" applyFont="1" applyBorder="1" applyAlignment="1">
      <alignment horizontal="center"/>
    </xf>
    <xf numFmtId="0" fontId="53" fillId="0" borderId="0" xfId="0" applyFont="1" applyBorder="1" applyAlignment="1">
      <alignment horizontal="center"/>
    </xf>
    <xf numFmtId="49" fontId="53" fillId="0" borderId="10" xfId="0" applyNumberFormat="1" applyFont="1" applyBorder="1" applyAlignment="1">
      <alignment horizontal="center"/>
    </xf>
    <xf numFmtId="49" fontId="53" fillId="0" borderId="0" xfId="0" applyNumberFormat="1" applyFont="1" applyBorder="1" applyAlignment="1">
      <alignment horizontal="center"/>
    </xf>
    <xf numFmtId="49" fontId="53" fillId="0" borderId="11" xfId="0" applyNumberFormat="1" applyFont="1" applyBorder="1" applyAlignment="1">
      <alignment horizontal="center"/>
    </xf>
    <xf numFmtId="49" fontId="53" fillId="0" borderId="27" xfId="0" applyNumberFormat="1" applyFont="1" applyBorder="1" applyAlignment="1">
      <alignment horizontal="center"/>
    </xf>
    <xf numFmtId="0" fontId="52" fillId="0" borderId="0" xfId="0" applyFont="1" applyAlignment="1">
      <alignment horizontal="center"/>
    </xf>
    <xf numFmtId="49" fontId="52" fillId="0" borderId="0" xfId="0" applyNumberFormat="1" applyFont="1" applyBorder="1" applyAlignment="1">
      <alignment horizontal="center"/>
    </xf>
    <xf numFmtId="49" fontId="55" fillId="0" borderId="0" xfId="0" applyNumberFormat="1" applyFont="1" applyBorder="1" applyAlignment="1">
      <alignment horizontal="center"/>
    </xf>
    <xf numFmtId="0" fontId="53" fillId="0" borderId="0" xfId="0" applyFont="1" applyAlignment="1">
      <alignment horizontal="left"/>
    </xf>
    <xf numFmtId="0" fontId="53" fillId="0" borderId="0" xfId="0" applyFont="1"/>
    <xf numFmtId="1" fontId="52" fillId="0" borderId="0" xfId="0" applyNumberFormat="1" applyFont="1" applyAlignment="1">
      <alignment horizontal="center"/>
    </xf>
    <xf numFmtId="2" fontId="52" fillId="0" borderId="0" xfId="0" applyNumberFormat="1" applyFont="1" applyAlignment="1">
      <alignment horizontal="center"/>
    </xf>
    <xf numFmtId="0" fontId="52" fillId="0" borderId="0" xfId="0" applyFont="1" applyAlignment="1">
      <alignment horizontal="right"/>
    </xf>
    <xf numFmtId="189" fontId="52" fillId="0" borderId="0" xfId="151" applyNumberFormat="1" applyFont="1"/>
    <xf numFmtId="189" fontId="52" fillId="0" borderId="0" xfId="151" applyNumberFormat="1" applyFont="1" applyBorder="1" applyAlignment="1">
      <alignment horizontal="center"/>
    </xf>
    <xf numFmtId="189" fontId="52" fillId="0" borderId="0" xfId="0" applyNumberFormat="1" applyFont="1"/>
    <xf numFmtId="189" fontId="52" fillId="0" borderId="0" xfId="151" applyNumberFormat="1" applyFont="1" applyBorder="1"/>
    <xf numFmtId="189" fontId="52" fillId="0" borderId="0" xfId="151" applyNumberFormat="1" applyFont="1" applyAlignment="1">
      <alignment horizontal="center"/>
    </xf>
    <xf numFmtId="49" fontId="52" fillId="0" borderId="0" xfId="0" applyNumberFormat="1" applyFont="1" applyAlignment="1">
      <alignment horizontal="center"/>
    </xf>
    <xf numFmtId="189" fontId="53" fillId="0" borderId="11" xfId="151" applyNumberFormat="1" applyFont="1" applyBorder="1"/>
    <xf numFmtId="189" fontId="53" fillId="0" borderId="0" xfId="0" applyNumberFormat="1" applyFont="1" applyBorder="1"/>
    <xf numFmtId="189" fontId="53" fillId="0" borderId="0" xfId="151" applyNumberFormat="1" applyFont="1" applyBorder="1"/>
    <xf numFmtId="189" fontId="52" fillId="0" borderId="0" xfId="0" applyNumberFormat="1" applyFont="1" applyBorder="1"/>
    <xf numFmtId="189" fontId="23" fillId="0" borderId="0" xfId="0" applyNumberFormat="1" applyFont="1" applyBorder="1"/>
    <xf numFmtId="0" fontId="52" fillId="0" borderId="0" xfId="0" applyFont="1" applyBorder="1"/>
    <xf numFmtId="0" fontId="52" fillId="0" borderId="0" xfId="0" applyFont="1" applyAlignment="1">
      <alignment horizontal="left" indent="1"/>
    </xf>
    <xf numFmtId="189" fontId="52" fillId="0" borderId="26" xfId="151" applyNumberFormat="1" applyFont="1" applyBorder="1" applyAlignment="1">
      <alignment horizontal="center"/>
    </xf>
    <xf numFmtId="189" fontId="53" fillId="0" borderId="27" xfId="0" applyNumberFormat="1" applyFont="1" applyBorder="1"/>
    <xf numFmtId="0" fontId="56" fillId="0" borderId="0" xfId="0" applyFont="1" applyAlignment="1">
      <alignment horizontal="center"/>
    </xf>
    <xf numFmtId="189" fontId="52" fillId="0" borderId="10" xfId="151" applyNumberFormat="1" applyFont="1" applyBorder="1"/>
    <xf numFmtId="189" fontId="53" fillId="0" borderId="10" xfId="151" applyNumberFormat="1" applyFont="1" applyBorder="1"/>
    <xf numFmtId="189" fontId="53" fillId="0" borderId="0" xfId="0" applyNumberFormat="1" applyFont="1"/>
    <xf numFmtId="189" fontId="53" fillId="0" borderId="26" xfId="151" applyNumberFormat="1" applyFont="1" applyBorder="1"/>
    <xf numFmtId="187" fontId="52" fillId="0" borderId="0" xfId="151" applyNumberFormat="1" applyFont="1" applyBorder="1"/>
    <xf numFmtId="187" fontId="52" fillId="0" borderId="0" xfId="0" applyNumberFormat="1" applyFont="1"/>
    <xf numFmtId="187" fontId="52" fillId="0" borderId="0" xfId="151" applyFont="1" applyBorder="1"/>
    <xf numFmtId="0" fontId="57" fillId="0" borderId="0" xfId="0" applyFont="1"/>
    <xf numFmtId="43" fontId="52" fillId="0" borderId="0" xfId="0" applyNumberFormat="1" applyFont="1"/>
    <xf numFmtId="49" fontId="52" fillId="0" borderId="0" xfId="0" applyNumberFormat="1" applyFont="1" applyBorder="1" applyAlignment="1">
      <alignment horizontal="right"/>
    </xf>
    <xf numFmtId="0" fontId="52" fillId="0" borderId="0" xfId="0" applyFont="1" applyAlignment="1">
      <alignment horizontal="centerContinuous"/>
    </xf>
    <xf numFmtId="0" fontId="54" fillId="0" borderId="0" xfId="0" applyFont="1" applyAlignment="1"/>
    <xf numFmtId="0" fontId="55" fillId="0" borderId="0" xfId="0" applyFont="1"/>
    <xf numFmtId="0" fontId="55" fillId="0" borderId="0" xfId="0" applyFont="1" applyAlignment="1">
      <alignment horizontal="center"/>
    </xf>
    <xf numFmtId="190" fontId="52" fillId="0" borderId="0" xfId="151" applyNumberFormat="1" applyFont="1"/>
    <xf numFmtId="190" fontId="52" fillId="0" borderId="0" xfId="151" applyNumberFormat="1" applyFont="1" applyBorder="1"/>
    <xf numFmtId="190" fontId="53" fillId="0" borderId="11" xfId="151" applyNumberFormat="1" applyFont="1" applyBorder="1"/>
    <xf numFmtId="190" fontId="53" fillId="0" borderId="0" xfId="151" applyNumberFormat="1" applyFont="1" applyBorder="1"/>
    <xf numFmtId="190" fontId="52" fillId="0" borderId="0" xfId="0" applyNumberFormat="1" applyFont="1"/>
    <xf numFmtId="190" fontId="52" fillId="0" borderId="0" xfId="0" applyNumberFormat="1" applyFont="1" applyBorder="1"/>
    <xf numFmtId="190" fontId="52" fillId="0" borderId="10" xfId="151" applyNumberFormat="1" applyFont="1" applyBorder="1"/>
    <xf numFmtId="190" fontId="53" fillId="0" borderId="0" xfId="151" applyNumberFormat="1" applyFont="1"/>
    <xf numFmtId="187" fontId="53" fillId="0" borderId="0" xfId="151" applyFont="1" applyBorder="1" applyAlignment="1">
      <alignment horizontal="left"/>
    </xf>
    <xf numFmtId="190" fontId="53" fillId="0" borderId="0" xfId="0" applyNumberFormat="1" applyFont="1"/>
    <xf numFmtId="187" fontId="52" fillId="0" borderId="0" xfId="151" applyFont="1" applyBorder="1" applyAlignment="1">
      <alignment horizontal="left"/>
    </xf>
    <xf numFmtId="190" fontId="52" fillId="0" borderId="0" xfId="151" applyNumberFormat="1" applyFont="1" applyBorder="1" applyAlignment="1">
      <alignment horizontal="center"/>
    </xf>
    <xf numFmtId="0" fontId="52" fillId="0" borderId="0" xfId="151" applyNumberFormat="1" applyFont="1" applyBorder="1"/>
    <xf numFmtId="190" fontId="52" fillId="0" borderId="27" xfId="151" applyNumberFormat="1" applyFont="1" applyBorder="1"/>
    <xf numFmtId="190" fontId="53" fillId="0" borderId="18" xfId="151" applyNumberFormat="1" applyFont="1" applyBorder="1" applyAlignment="1">
      <alignment horizontal="center"/>
    </xf>
    <xf numFmtId="190" fontId="52" fillId="0" borderId="18" xfId="151" applyNumberFormat="1" applyFont="1" applyBorder="1" applyAlignment="1">
      <alignment horizontal="center"/>
    </xf>
    <xf numFmtId="187" fontId="52" fillId="0" borderId="0" xfId="151" applyFont="1" applyBorder="1" applyAlignment="1">
      <alignment horizontal="center"/>
    </xf>
    <xf numFmtId="187" fontId="53" fillId="0" borderId="0" xfId="151" applyFont="1" applyBorder="1"/>
    <xf numFmtId="190" fontId="24" fillId="0" borderId="0" xfId="153" applyNumberFormat="1" applyFont="1" applyBorder="1"/>
    <xf numFmtId="190" fontId="23" fillId="0" borderId="0" xfId="153" applyNumberFormat="1" applyFont="1" applyBorder="1"/>
    <xf numFmtId="190" fontId="23" fillId="0" borderId="10" xfId="153" applyNumberFormat="1" applyFont="1" applyBorder="1"/>
    <xf numFmtId="190" fontId="24" fillId="0" borderId="11" xfId="153" applyNumberFormat="1" applyFont="1" applyBorder="1"/>
    <xf numFmtId="190" fontId="24" fillId="0" borderId="18" xfId="153" applyNumberFormat="1" applyFont="1" applyBorder="1"/>
    <xf numFmtId="187" fontId="24" fillId="0" borderId="0" xfId="153" applyFont="1" applyBorder="1" applyAlignment="1">
      <alignment horizontal="left"/>
    </xf>
    <xf numFmtId="187" fontId="23" fillId="0" borderId="0" xfId="153" applyFont="1" applyBorder="1"/>
    <xf numFmtId="187" fontId="23" fillId="0" borderId="0" xfId="153" applyNumberFormat="1" applyFont="1" applyBorder="1"/>
    <xf numFmtId="187" fontId="24" fillId="0" borderId="0" xfId="153" applyFont="1" applyBorder="1"/>
    <xf numFmtId="187" fontId="23" fillId="0" borderId="0" xfId="153" applyFont="1"/>
    <xf numFmtId="187" fontId="23" fillId="0" borderId="0" xfId="153" applyFont="1" applyFill="1"/>
    <xf numFmtId="0" fontId="58" fillId="0" borderId="0" xfId="0" applyFont="1"/>
    <xf numFmtId="0" fontId="52" fillId="0" borderId="0" xfId="0" applyFont="1" applyBorder="1" applyAlignment="1">
      <alignment horizontal="center"/>
    </xf>
    <xf numFmtId="1" fontId="52" fillId="0" borderId="0" xfId="0" applyNumberFormat="1" applyFont="1" applyBorder="1" applyAlignment="1">
      <alignment horizontal="center"/>
    </xf>
    <xf numFmtId="0" fontId="56" fillId="0" borderId="0" xfId="0" applyFont="1" applyAlignment="1"/>
    <xf numFmtId="0" fontId="23" fillId="0" borderId="0" xfId="0" applyFont="1" applyAlignment="1">
      <alignment horizontal="left"/>
    </xf>
    <xf numFmtId="187" fontId="0" fillId="18" borderId="0" xfId="83" applyFont="1" applyFill="1"/>
    <xf numFmtId="0" fontId="53" fillId="0" borderId="0" xfId="0" applyFont="1" applyAlignment="1">
      <alignment horizontal="center"/>
    </xf>
    <xf numFmtId="0" fontId="53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187" fontId="23" fillId="0" borderId="0" xfId="0" applyNumberFormat="1" applyFont="1" applyFill="1" applyBorder="1"/>
    <xf numFmtId="187" fontId="23" fillId="0" borderId="0" xfId="83" applyNumberFormat="1" applyFont="1" applyFill="1" applyBorder="1" applyAlignment="1">
      <alignment horizontal="center"/>
    </xf>
    <xf numFmtId="187" fontId="24" fillId="0" borderId="0" xfId="83" applyNumberFormat="1" applyFont="1" applyFill="1" applyBorder="1"/>
    <xf numFmtId="0" fontId="23" fillId="0" borderId="0" xfId="0" applyFont="1" applyFill="1" applyBorder="1"/>
    <xf numFmtId="0" fontId="24" fillId="0" borderId="0" xfId="0" applyFont="1" applyFill="1" applyAlignment="1">
      <alignment horizontal="centerContinuous"/>
    </xf>
    <xf numFmtId="0" fontId="25" fillId="0" borderId="0" xfId="0" applyFont="1" applyFill="1" applyAlignment="1">
      <alignment horizontal="center"/>
    </xf>
    <xf numFmtId="0" fontId="24" fillId="0" borderId="0" xfId="0" applyFont="1" applyFill="1" applyAlignment="1">
      <alignment horizontal="right"/>
    </xf>
    <xf numFmtId="0" fontId="24" fillId="0" borderId="0" xfId="0" applyFont="1" applyFill="1" applyBorder="1" applyAlignment="1">
      <alignment horizontal="center"/>
    </xf>
    <xf numFmtId="49" fontId="24" fillId="0" borderId="10" xfId="0" applyNumberFormat="1" applyFont="1" applyFill="1" applyBorder="1" applyAlignment="1">
      <alignment horizontal="center"/>
    </xf>
    <xf numFmtId="0" fontId="23" fillId="0" borderId="0" xfId="0" applyNumberFormat="1" applyFont="1" applyFill="1"/>
    <xf numFmtId="49" fontId="26" fillId="0" borderId="0" xfId="0" applyNumberFormat="1" applyFont="1" applyFill="1" applyBorder="1" applyAlignment="1">
      <alignment horizontal="center"/>
    </xf>
    <xf numFmtId="0" fontId="26" fillId="0" borderId="0" xfId="0" applyNumberFormat="1" applyFont="1" applyFill="1"/>
    <xf numFmtId="190" fontId="23" fillId="0" borderId="16" xfId="83" applyNumberFormat="1" applyFont="1" applyFill="1" applyBorder="1"/>
    <xf numFmtId="40" fontId="23" fillId="0" borderId="0" xfId="0" applyNumberFormat="1" applyFont="1" applyFill="1"/>
    <xf numFmtId="187" fontId="23" fillId="0" borderId="10" xfId="0" applyNumberFormat="1" applyFont="1" applyFill="1" applyBorder="1"/>
    <xf numFmtId="187" fontId="24" fillId="0" borderId="11" xfId="83" applyNumberFormat="1" applyFont="1" applyFill="1" applyBorder="1"/>
    <xf numFmtId="187" fontId="24" fillId="0" borderId="18" xfId="83" applyNumberFormat="1" applyFont="1" applyFill="1" applyBorder="1"/>
    <xf numFmtId="187" fontId="23" fillId="0" borderId="0" xfId="83" applyFont="1" applyFill="1" applyBorder="1"/>
    <xf numFmtId="187" fontId="23" fillId="0" borderId="0" xfId="83" applyNumberFormat="1" applyFont="1" applyFill="1"/>
    <xf numFmtId="187" fontId="24" fillId="0" borderId="10" xfId="83" applyNumberFormat="1" applyFont="1" applyFill="1" applyBorder="1" applyAlignment="1">
      <alignment horizontal="center"/>
    </xf>
    <xf numFmtId="187" fontId="24" fillId="0" borderId="0" xfId="0" applyNumberFormat="1" applyFont="1" applyFill="1" applyBorder="1"/>
    <xf numFmtId="187" fontId="23" fillId="0" borderId="18" xfId="83" applyNumberFormat="1" applyFont="1" applyFill="1" applyBorder="1" applyAlignment="1">
      <alignment horizontal="center"/>
    </xf>
    <xf numFmtId="187" fontId="23" fillId="0" borderId="0" xfId="83" applyFont="1" applyFill="1" applyBorder="1" applyAlignment="1">
      <alignment horizontal="center"/>
    </xf>
    <xf numFmtId="0" fontId="27" fillId="0" borderId="0" xfId="0" applyFont="1" applyFill="1"/>
    <xf numFmtId="187" fontId="23" fillId="0" borderId="0" xfId="83" applyFont="1" applyFill="1" applyBorder="1" applyAlignment="1">
      <alignment horizontal="left"/>
    </xf>
    <xf numFmtId="187" fontId="24" fillId="0" borderId="0" xfId="83" applyFont="1" applyFill="1" applyBorder="1" applyAlignment="1">
      <alignment horizontal="left"/>
    </xf>
    <xf numFmtId="0" fontId="24" fillId="0" borderId="0" xfId="0" applyFont="1" applyFill="1" applyAlignment="1">
      <alignment horizontal="left"/>
    </xf>
    <xf numFmtId="0" fontId="23" fillId="0" borderId="0" xfId="83" applyNumberFormat="1" applyFont="1" applyFill="1" applyBorder="1"/>
    <xf numFmtId="0" fontId="26" fillId="0" borderId="0" xfId="0" applyNumberFormat="1" applyFont="1" applyFill="1" applyBorder="1"/>
    <xf numFmtId="0" fontId="26" fillId="0" borderId="0" xfId="0" applyFont="1" applyFill="1" applyBorder="1" applyAlignment="1">
      <alignment horizontal="center"/>
    </xf>
    <xf numFmtId="0" fontId="23" fillId="0" borderId="0" xfId="0" applyFont="1" applyFill="1" applyAlignment="1">
      <alignment horizontal="left"/>
    </xf>
    <xf numFmtId="190" fontId="24" fillId="0" borderId="0" xfId="83" applyNumberFormat="1" applyFont="1" applyFill="1" applyBorder="1"/>
    <xf numFmtId="0" fontId="23" fillId="0" borderId="0" xfId="0" applyFont="1" applyFill="1" applyBorder="1" applyAlignment="1">
      <alignment horizontal="center"/>
    </xf>
    <xf numFmtId="190" fontId="23" fillId="0" borderId="0" xfId="0" applyNumberFormat="1" applyFont="1" applyFill="1" applyBorder="1"/>
    <xf numFmtId="1" fontId="23" fillId="0" borderId="0" xfId="0" applyNumberFormat="1" applyFont="1" applyFill="1" applyBorder="1" applyAlignment="1">
      <alignment horizontal="center"/>
    </xf>
    <xf numFmtId="190" fontId="24" fillId="0" borderId="0" xfId="0" applyNumberFormat="1" applyFont="1" applyFill="1" applyBorder="1"/>
    <xf numFmtId="0" fontId="24" fillId="0" borderId="0" xfId="0" applyFont="1" applyFill="1"/>
    <xf numFmtId="49" fontId="23" fillId="0" borderId="0" xfId="0" applyNumberFormat="1" applyFont="1" applyFill="1" applyAlignment="1">
      <alignment horizontal="center"/>
    </xf>
    <xf numFmtId="1" fontId="23" fillId="0" borderId="0" xfId="0" applyNumberFormat="1" applyFont="1" applyFill="1" applyAlignment="1">
      <alignment horizontal="center"/>
    </xf>
    <xf numFmtId="2" fontId="23" fillId="0" borderId="0" xfId="0" applyNumberFormat="1" applyFont="1" applyFill="1" applyAlignment="1">
      <alignment horizontal="center"/>
    </xf>
    <xf numFmtId="190" fontId="24" fillId="0" borderId="25" xfId="83" applyNumberFormat="1" applyFont="1" applyFill="1" applyBorder="1"/>
    <xf numFmtId="190" fontId="23" fillId="0" borderId="13" xfId="83" applyNumberFormat="1" applyFont="1" applyFill="1" applyBorder="1" applyAlignment="1">
      <alignment horizontal="center"/>
    </xf>
    <xf numFmtId="190" fontId="23" fillId="0" borderId="13" xfId="83" applyNumberFormat="1" applyFont="1" applyFill="1" applyBorder="1"/>
    <xf numFmtId="0" fontId="48" fillId="0" borderId="0" xfId="0" applyFont="1" applyFill="1"/>
    <xf numFmtId="0" fontId="48" fillId="0" borderId="0" xfId="0" applyFont="1" applyFill="1" applyAlignment="1">
      <alignment horizontal="center"/>
    </xf>
    <xf numFmtId="49" fontId="26" fillId="0" borderId="0" xfId="0" applyNumberFormat="1" applyFont="1" applyFill="1" applyBorder="1" applyAlignment="1">
      <alignment horizontal="right"/>
    </xf>
    <xf numFmtId="0" fontId="23" fillId="0" borderId="0" xfId="0" applyFont="1" applyFill="1" applyAlignment="1">
      <alignment horizontal="centerContinuous"/>
    </xf>
    <xf numFmtId="0" fontId="25" fillId="0" borderId="0" xfId="0" applyFont="1" applyFill="1" applyAlignment="1"/>
    <xf numFmtId="0" fontId="25" fillId="0" borderId="0" xfId="0" applyFont="1" applyFill="1" applyBorder="1" applyAlignment="1">
      <alignment horizontal="center"/>
    </xf>
    <xf numFmtId="49" fontId="24" fillId="0" borderId="11" xfId="0" applyNumberFormat="1" applyFont="1" applyFill="1" applyBorder="1" applyAlignment="1">
      <alignment horizontal="center"/>
    </xf>
    <xf numFmtId="49" fontId="23" fillId="0" borderId="0" xfId="0" applyNumberFormat="1" applyFont="1" applyFill="1" applyBorder="1" applyAlignment="1">
      <alignment horizontal="center"/>
    </xf>
    <xf numFmtId="190" fontId="24" fillId="0" borderId="11" xfId="83" applyNumberFormat="1" applyFont="1" applyFill="1" applyBorder="1"/>
    <xf numFmtId="190" fontId="24" fillId="0" borderId="18" xfId="83" applyNumberFormat="1" applyFont="1" applyFill="1" applyBorder="1"/>
    <xf numFmtId="190" fontId="23" fillId="0" borderId="18" xfId="0" applyNumberFormat="1" applyFont="1" applyFill="1" applyBorder="1"/>
    <xf numFmtId="187" fontId="24" fillId="0" borderId="0" xfId="83" applyFont="1" applyFill="1" applyBorder="1"/>
    <xf numFmtId="0" fontId="27" fillId="0" borderId="0" xfId="0" applyFont="1" applyFill="1" applyAlignment="1"/>
    <xf numFmtId="0" fontId="49" fillId="0" borderId="0" xfId="0" applyFont="1" applyFill="1"/>
    <xf numFmtId="0" fontId="49" fillId="0" borderId="0" xfId="0" applyFont="1" applyFill="1" applyAlignment="1">
      <alignment horizontal="center"/>
    </xf>
    <xf numFmtId="4" fontId="0" fillId="0" borderId="0" xfId="0" applyNumberFormat="1" applyFill="1"/>
    <xf numFmtId="4" fontId="23" fillId="0" borderId="0" xfId="0" applyNumberFormat="1" applyFont="1" applyFill="1"/>
    <xf numFmtId="187" fontId="24" fillId="0" borderId="10" xfId="83" applyFont="1" applyFill="1" applyBorder="1"/>
    <xf numFmtId="187" fontId="24" fillId="0" borderId="0" xfId="83" applyFont="1" applyFill="1" applyAlignment="1">
      <alignment horizontal="right"/>
    </xf>
    <xf numFmtId="187" fontId="24" fillId="0" borderId="0" xfId="83" applyFont="1" applyFill="1"/>
    <xf numFmtId="187" fontId="24" fillId="0" borderId="14" xfId="83" applyFont="1" applyFill="1" applyBorder="1" applyAlignment="1">
      <alignment horizontal="center"/>
    </xf>
    <xf numFmtId="187" fontId="24" fillId="0" borderId="12" xfId="83" applyFont="1" applyFill="1" applyBorder="1" applyAlignment="1">
      <alignment horizontal="center"/>
    </xf>
    <xf numFmtId="187" fontId="24" fillId="0" borderId="0" xfId="83" applyFont="1" applyFill="1" applyAlignment="1">
      <alignment horizontal="center"/>
    </xf>
    <xf numFmtId="187" fontId="24" fillId="0" borderId="17" xfId="83" applyFont="1" applyFill="1" applyBorder="1" applyAlignment="1">
      <alignment horizontal="center"/>
    </xf>
    <xf numFmtId="187" fontId="24" fillId="0" borderId="0" xfId="83" applyFont="1" applyFill="1" applyBorder="1" applyAlignment="1">
      <alignment horizontal="center"/>
    </xf>
    <xf numFmtId="187" fontId="24" fillId="0" borderId="12" xfId="83" applyFont="1" applyFill="1" applyBorder="1"/>
    <xf numFmtId="190" fontId="23" fillId="0" borderId="14" xfId="83" applyNumberFormat="1" applyFont="1" applyFill="1" applyBorder="1" applyAlignment="1">
      <alignment horizontal="right"/>
    </xf>
    <xf numFmtId="190" fontId="23" fillId="0" borderId="13" xfId="83" applyNumberFormat="1" applyFont="1" applyFill="1" applyBorder="1" applyAlignment="1">
      <alignment horizontal="right"/>
    </xf>
    <xf numFmtId="187" fontId="23" fillId="0" borderId="13" xfId="83" applyFont="1" applyFill="1" applyBorder="1" applyAlignment="1">
      <alignment horizontal="left"/>
    </xf>
    <xf numFmtId="190" fontId="24" fillId="0" borderId="24" xfId="83" applyNumberFormat="1" applyFont="1" applyFill="1" applyBorder="1"/>
    <xf numFmtId="187" fontId="24" fillId="0" borderId="15" xfId="83" applyFont="1" applyFill="1" applyBorder="1"/>
    <xf numFmtId="187" fontId="48" fillId="0" borderId="0" xfId="83" applyFont="1" applyFill="1"/>
    <xf numFmtId="187" fontId="24" fillId="0" borderId="12" xfId="83" applyFont="1" applyFill="1" applyBorder="1" applyAlignment="1">
      <alignment horizontal="right"/>
    </xf>
    <xf numFmtId="190" fontId="23" fillId="0" borderId="15" xfId="83" applyNumberFormat="1" applyFont="1" applyFill="1" applyBorder="1" applyAlignment="1">
      <alignment horizontal="right"/>
    </xf>
    <xf numFmtId="190" fontId="23" fillId="0" borderId="10" xfId="0" applyNumberFormat="1" applyFont="1" applyFill="1" applyBorder="1"/>
    <xf numFmtId="0" fontId="23" fillId="0" borderId="0" xfId="0" applyFont="1" applyFill="1" applyAlignment="1"/>
    <xf numFmtId="190" fontId="23" fillId="0" borderId="0" xfId="83" applyNumberFormat="1" applyFont="1" applyFill="1" applyBorder="1" applyAlignment="1">
      <alignment horizontal="center"/>
    </xf>
    <xf numFmtId="190" fontId="23" fillId="0" borderId="18" xfId="83" applyNumberFormat="1" applyFont="1" applyFill="1" applyBorder="1" applyAlignment="1">
      <alignment horizontal="center"/>
    </xf>
    <xf numFmtId="187" fontId="32" fillId="0" borderId="0" xfId="0" applyNumberFormat="1" applyFont="1" applyFill="1"/>
    <xf numFmtId="190" fontId="23" fillId="0" borderId="0" xfId="0" applyNumberFormat="1" applyFont="1" applyFill="1"/>
    <xf numFmtId="0" fontId="23" fillId="0" borderId="0" xfId="0" applyFont="1" applyFill="1" applyAlignment="1">
      <alignment horizontal="center" vertical="center"/>
    </xf>
    <xf numFmtId="39" fontId="27" fillId="0" borderId="0" xfId="0" applyNumberFormat="1" applyFont="1" applyFill="1" applyBorder="1"/>
    <xf numFmtId="187" fontId="39" fillId="0" borderId="0" xfId="83" applyFont="1" applyFill="1"/>
    <xf numFmtId="187" fontId="38" fillId="0" borderId="0" xfId="83" applyFont="1" applyFill="1"/>
    <xf numFmtId="0" fontId="27" fillId="0" borderId="0" xfId="0" applyFont="1" applyFill="1" applyAlignment="1">
      <alignment horizontal="center"/>
    </xf>
    <xf numFmtId="0" fontId="24" fillId="0" borderId="10" xfId="0" applyFont="1" applyFill="1" applyBorder="1" applyAlignment="1">
      <alignment horizontal="center"/>
    </xf>
    <xf numFmtId="0" fontId="24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16" fontId="23" fillId="0" borderId="0" xfId="0" applyNumberFormat="1" applyFont="1"/>
    <xf numFmtId="49" fontId="52" fillId="0" borderId="0" xfId="0" applyNumberFormat="1" applyFont="1" applyFill="1" applyBorder="1" applyAlignment="1">
      <alignment horizontal="center"/>
    </xf>
    <xf numFmtId="0" fontId="23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24" fillId="0" borderId="10" xfId="0" applyFont="1" applyFill="1" applyBorder="1" applyAlignment="1">
      <alignment horizontal="center"/>
    </xf>
    <xf numFmtId="0" fontId="24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187" fontId="23" fillId="0" borderId="0" xfId="90" applyNumberFormat="1" applyFont="1" applyFill="1" applyBorder="1" applyAlignment="1">
      <alignment horizontal="center"/>
    </xf>
    <xf numFmtId="187" fontId="23" fillId="0" borderId="18" xfId="0" applyNumberFormat="1" applyFont="1" applyFill="1" applyBorder="1"/>
    <xf numFmtId="40" fontId="23" fillId="0" borderId="0" xfId="0" applyNumberFormat="1" applyFont="1" applyFill="1" applyAlignment="1">
      <alignment horizontal="center"/>
    </xf>
    <xf numFmtId="40" fontId="27" fillId="0" borderId="0" xfId="0" applyNumberFormat="1" applyFont="1" applyFill="1" applyBorder="1"/>
    <xf numFmtId="40" fontId="23" fillId="0" borderId="0" xfId="0" applyNumberFormat="1" applyFont="1" applyFill="1" applyBorder="1" applyAlignment="1">
      <alignment horizontal="center"/>
    </xf>
    <xf numFmtId="4" fontId="0" fillId="0" borderId="0" xfId="0" applyNumberFormat="1" applyFill="1" applyBorder="1"/>
    <xf numFmtId="4" fontId="23" fillId="0" borderId="0" xfId="0" applyNumberFormat="1" applyFont="1" applyFill="1" applyBorder="1"/>
    <xf numFmtId="0" fontId="27" fillId="0" borderId="0" xfId="0" applyFont="1" applyFill="1" applyBorder="1"/>
    <xf numFmtId="187" fontId="0" fillId="0" borderId="0" xfId="0" applyNumberFormat="1" applyFill="1"/>
    <xf numFmtId="187" fontId="59" fillId="0" borderId="0" xfId="0" applyNumberFormat="1" applyFont="1" applyFill="1"/>
    <xf numFmtId="0" fontId="59" fillId="0" borderId="0" xfId="0" applyFont="1" applyFill="1"/>
    <xf numFmtId="49" fontId="23" fillId="0" borderId="0" xfId="0" applyNumberFormat="1" applyFont="1" applyFill="1"/>
    <xf numFmtId="194" fontId="23" fillId="0" borderId="0" xfId="0" applyNumberFormat="1" applyFont="1" applyFill="1"/>
    <xf numFmtId="39" fontId="23" fillId="0" borderId="0" xfId="0" applyNumberFormat="1" applyFont="1" applyFill="1" applyBorder="1"/>
    <xf numFmtId="190" fontId="0" fillId="0" borderId="0" xfId="0" applyNumberFormat="1"/>
    <xf numFmtId="0" fontId="23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189" fontId="23" fillId="0" borderId="0" xfId="0" applyNumberFormat="1" applyFont="1" applyFill="1" applyAlignment="1">
      <alignment horizontal="center"/>
    </xf>
    <xf numFmtId="49" fontId="24" fillId="0" borderId="0" xfId="0" applyNumberFormat="1" applyFont="1" applyFill="1" applyBorder="1" applyAlignment="1">
      <alignment horizontal="center"/>
    </xf>
    <xf numFmtId="0" fontId="23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4" fillId="0" borderId="10" xfId="0" applyFont="1" applyFill="1" applyBorder="1" applyAlignment="1">
      <alignment horizontal="center"/>
    </xf>
    <xf numFmtId="0" fontId="27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53" fillId="0" borderId="0" xfId="0" applyFont="1" applyAlignment="1">
      <alignment horizontal="center"/>
    </xf>
    <xf numFmtId="0" fontId="53" fillId="0" borderId="11" xfId="0" applyNumberFormat="1" applyFont="1" applyBorder="1" applyAlignment="1">
      <alignment horizontal="center"/>
    </xf>
    <xf numFmtId="0" fontId="52" fillId="0" borderId="0" xfId="0" applyNumberFormat="1" applyFont="1"/>
    <xf numFmtId="0" fontId="52" fillId="0" borderId="0" xfId="0" applyNumberFormat="1" applyFont="1" applyAlignment="1">
      <alignment horizontal="center"/>
    </xf>
    <xf numFmtId="2" fontId="24" fillId="0" borderId="11" xfId="0" applyNumberFormat="1" applyFont="1" applyFill="1" applyBorder="1" applyAlignment="1">
      <alignment horizontal="center"/>
    </xf>
    <xf numFmtId="2" fontId="23" fillId="0" borderId="0" xfId="0" applyNumberFormat="1" applyFont="1" applyFill="1" applyBorder="1"/>
    <xf numFmtId="2" fontId="23" fillId="0" borderId="0" xfId="0" applyNumberFormat="1" applyFont="1" applyFill="1" applyBorder="1" applyAlignment="1">
      <alignment horizontal="center"/>
    </xf>
    <xf numFmtId="2" fontId="24" fillId="0" borderId="10" xfId="0" applyNumberFormat="1" applyFont="1" applyFill="1" applyBorder="1" applyAlignment="1">
      <alignment horizontal="center"/>
    </xf>
    <xf numFmtId="187" fontId="59" fillId="18" borderId="12" xfId="83" applyFont="1" applyFill="1" applyBorder="1" applyAlignment="1">
      <alignment horizontal="center"/>
    </xf>
    <xf numFmtId="187" fontId="59" fillId="18" borderId="15" xfId="83" applyFont="1" applyFill="1" applyBorder="1" applyAlignment="1">
      <alignment horizontal="center"/>
    </xf>
    <xf numFmtId="187" fontId="23" fillId="0" borderId="13" xfId="83" applyFont="1" applyFill="1" applyBorder="1" applyAlignment="1">
      <alignment horizontal="center"/>
    </xf>
    <xf numFmtId="187" fontId="24" fillId="0" borderId="25" xfId="83" applyFont="1" applyFill="1" applyBorder="1"/>
    <xf numFmtId="190" fontId="23" fillId="0" borderId="18" xfId="83" applyNumberFormat="1" applyFont="1" applyFill="1" applyBorder="1"/>
    <xf numFmtId="187" fontId="23" fillId="0" borderId="0" xfId="83" applyFont="1" applyFill="1" applyAlignment="1">
      <alignment horizontal="center"/>
    </xf>
    <xf numFmtId="187" fontId="24" fillId="0" borderId="16" xfId="83" applyFont="1" applyFill="1" applyBorder="1" applyAlignment="1">
      <alignment horizontal="center"/>
    </xf>
    <xf numFmtId="0" fontId="23" fillId="0" borderId="0" xfId="155" applyFont="1" applyFill="1"/>
    <xf numFmtId="0" fontId="23" fillId="0" borderId="0" xfId="155" applyFont="1" applyFill="1" applyBorder="1"/>
    <xf numFmtId="0" fontId="27" fillId="0" borderId="0" xfId="155" applyFont="1" applyFill="1" applyAlignment="1">
      <alignment horizontal="center"/>
    </xf>
    <xf numFmtId="0" fontId="24" fillId="0" borderId="0" xfId="155" applyFont="1" applyFill="1" applyAlignment="1">
      <alignment horizontal="centerContinuous"/>
    </xf>
    <xf numFmtId="0" fontId="24" fillId="0" borderId="0" xfId="155" applyFont="1" applyFill="1" applyBorder="1" applyAlignment="1">
      <alignment horizontal="centerContinuous"/>
    </xf>
    <xf numFmtId="0" fontId="25" fillId="0" borderId="0" xfId="155" applyFont="1" applyFill="1" applyAlignment="1">
      <alignment horizontal="center"/>
    </xf>
    <xf numFmtId="0" fontId="24" fillId="0" borderId="0" xfId="155" applyFont="1" applyFill="1" applyAlignment="1">
      <alignment horizontal="right"/>
    </xf>
    <xf numFmtId="0" fontId="24" fillId="0" borderId="0" xfId="155" applyFont="1" applyFill="1" applyBorder="1" applyAlignment="1"/>
    <xf numFmtId="0" fontId="24" fillId="0" borderId="10" xfId="155" applyFont="1" applyFill="1" applyBorder="1" applyAlignment="1"/>
    <xf numFmtId="0" fontId="24" fillId="0" borderId="10" xfId="155" applyFont="1" applyFill="1" applyBorder="1" applyAlignment="1">
      <alignment horizontal="center"/>
    </xf>
    <xf numFmtId="0" fontId="24" fillId="0" borderId="0" xfId="155" applyFont="1" applyFill="1" applyBorder="1" applyAlignment="1">
      <alignment horizontal="center"/>
    </xf>
    <xf numFmtId="49" fontId="24" fillId="0" borderId="11" xfId="155" applyNumberFormat="1" applyFont="1" applyFill="1" applyBorder="1" applyAlignment="1">
      <alignment horizontal="center"/>
    </xf>
    <xf numFmtId="49" fontId="24" fillId="0" borderId="10" xfId="155" applyNumberFormat="1" applyFont="1" applyFill="1" applyBorder="1" applyAlignment="1">
      <alignment horizontal="center"/>
    </xf>
    <xf numFmtId="0" fontId="26" fillId="0" borderId="0" xfId="155" applyFont="1" applyFill="1"/>
    <xf numFmtId="0" fontId="60" fillId="0" borderId="0" xfId="155" applyFont="1" applyFill="1" applyBorder="1" applyAlignment="1">
      <alignment horizontal="center"/>
    </xf>
    <xf numFmtId="49" fontId="26" fillId="0" borderId="0" xfId="155" applyNumberFormat="1" applyFont="1" applyFill="1" applyBorder="1" applyAlignment="1">
      <alignment horizontal="center"/>
    </xf>
    <xf numFmtId="0" fontId="26" fillId="0" borderId="0" xfId="155" applyNumberFormat="1" applyFont="1" applyFill="1"/>
    <xf numFmtId="0" fontId="26" fillId="0" borderId="0" xfId="155" applyNumberFormat="1" applyFont="1" applyFill="1" applyBorder="1"/>
    <xf numFmtId="0" fontId="25" fillId="0" borderId="0" xfId="155" applyFont="1" applyFill="1" applyAlignment="1">
      <alignment horizontal="left"/>
    </xf>
    <xf numFmtId="0" fontId="24" fillId="0" borderId="0" xfId="155" applyFont="1" applyFill="1" applyAlignment="1">
      <alignment horizontal="left"/>
    </xf>
    <xf numFmtId="0" fontId="24" fillId="0" borderId="0" xfId="155" applyFont="1" applyFill="1"/>
    <xf numFmtId="0" fontId="23" fillId="0" borderId="0" xfId="155" applyFont="1" applyFill="1" applyAlignment="1">
      <alignment horizontal="center"/>
    </xf>
    <xf numFmtId="189" fontId="23" fillId="0" borderId="0" xfId="155" applyNumberFormat="1" applyFont="1" applyFill="1"/>
    <xf numFmtId="189" fontId="23" fillId="0" borderId="0" xfId="155" applyNumberFormat="1" applyFont="1" applyFill="1" applyBorder="1"/>
    <xf numFmtId="189" fontId="24" fillId="0" borderId="0" xfId="155" applyNumberFormat="1" applyFont="1" applyFill="1" applyBorder="1"/>
    <xf numFmtId="189" fontId="24" fillId="0" borderId="0" xfId="155" applyNumberFormat="1" applyFont="1" applyFill="1"/>
    <xf numFmtId="0" fontId="61" fillId="0" borderId="0" xfId="155" applyFont="1" applyFill="1"/>
    <xf numFmtId="1" fontId="23" fillId="0" borderId="0" xfId="155" applyNumberFormat="1" applyFont="1" applyFill="1" applyAlignment="1">
      <alignment horizontal="center"/>
    </xf>
    <xf numFmtId="2" fontId="23" fillId="0" borderId="0" xfId="155" applyNumberFormat="1" applyFont="1" applyFill="1" applyAlignment="1">
      <alignment horizontal="center"/>
    </xf>
    <xf numFmtId="0" fontId="23" fillId="0" borderId="0" xfId="155" applyFont="1" applyFill="1" applyAlignment="1">
      <alignment horizontal="right"/>
    </xf>
    <xf numFmtId="43" fontId="23" fillId="0" borderId="0" xfId="155" applyNumberFormat="1" applyFont="1" applyFill="1"/>
    <xf numFmtId="0" fontId="23" fillId="0" borderId="0" xfId="155" applyFont="1" applyFill="1" applyAlignment="1">
      <alignment horizontal="justify"/>
    </xf>
    <xf numFmtId="0" fontId="24" fillId="0" borderId="0" xfId="155" applyFont="1" applyFill="1" applyAlignment="1">
      <alignment horizontal="center"/>
    </xf>
    <xf numFmtId="2" fontId="23" fillId="0" borderId="0" xfId="155" applyNumberFormat="1" applyFont="1" applyFill="1"/>
    <xf numFmtId="2" fontId="24" fillId="0" borderId="10" xfId="155" applyNumberFormat="1" applyFont="1" applyFill="1" applyBorder="1" applyAlignment="1">
      <alignment horizontal="center"/>
    </xf>
    <xf numFmtId="0" fontId="23" fillId="0" borderId="0" xfId="155" applyNumberFormat="1" applyFont="1" applyFill="1"/>
    <xf numFmtId="0" fontId="23" fillId="0" borderId="0" xfId="155" applyFont="1" applyFill="1" applyAlignment="1">
      <alignment horizontal="center" vertical="center"/>
    </xf>
    <xf numFmtId="49" fontId="23" fillId="0" borderId="0" xfId="155" applyNumberFormat="1" applyFont="1" applyFill="1" applyAlignment="1">
      <alignment horizontal="center"/>
    </xf>
    <xf numFmtId="189" fontId="23" fillId="0" borderId="27" xfId="83" applyNumberFormat="1" applyFont="1" applyFill="1" applyBorder="1"/>
    <xf numFmtId="49" fontId="23" fillId="0" borderId="0" xfId="155" applyNumberFormat="1" applyFont="1" applyFill="1"/>
    <xf numFmtId="189" fontId="23" fillId="0" borderId="26" xfId="83" applyNumberFormat="1" applyFont="1" applyFill="1" applyBorder="1"/>
    <xf numFmtId="189" fontId="24" fillId="0" borderId="27" xfId="155" applyNumberFormat="1" applyFont="1" applyFill="1" applyBorder="1"/>
    <xf numFmtId="0" fontId="27" fillId="0" borderId="0" xfId="155" applyFont="1" applyFill="1"/>
    <xf numFmtId="0" fontId="27" fillId="0" borderId="0" xfId="155" applyFont="1" applyFill="1" applyAlignment="1"/>
    <xf numFmtId="39" fontId="27" fillId="0" borderId="0" xfId="155" applyNumberFormat="1" applyFont="1" applyFill="1" applyBorder="1"/>
    <xf numFmtId="0" fontId="48" fillId="0" borderId="0" xfId="155" applyFont="1" applyFill="1" applyAlignment="1">
      <alignment horizontal="center"/>
    </xf>
    <xf numFmtId="0" fontId="49" fillId="0" borderId="0" xfId="155" applyFont="1" applyFill="1"/>
    <xf numFmtId="0" fontId="49" fillId="0" borderId="0" xfId="155" applyFont="1" applyFill="1" applyAlignment="1">
      <alignment horizontal="center"/>
    </xf>
    <xf numFmtId="189" fontId="23" fillId="0" borderId="0" xfId="155" applyNumberFormat="1" applyFont="1" applyFill="1" applyAlignment="1">
      <alignment horizontal="center"/>
    </xf>
    <xf numFmtId="0" fontId="23" fillId="0" borderId="0" xfId="155" applyFont="1" applyFill="1" applyAlignment="1">
      <alignment horizontal="centerContinuous"/>
    </xf>
    <xf numFmtId="0" fontId="25" fillId="0" borderId="0" xfId="155" applyFont="1" applyFill="1" applyAlignment="1"/>
    <xf numFmtId="0" fontId="25" fillId="0" borderId="0" xfId="155" applyFont="1" applyFill="1" applyBorder="1" applyAlignment="1">
      <alignment horizontal="center"/>
    </xf>
    <xf numFmtId="49" fontId="23" fillId="0" borderId="0" xfId="155" applyNumberFormat="1" applyFont="1" applyFill="1" applyBorder="1" applyAlignment="1">
      <alignment horizontal="center"/>
    </xf>
    <xf numFmtId="0" fontId="26" fillId="0" borderId="0" xfId="155" applyFont="1" applyFill="1" applyBorder="1" applyAlignment="1">
      <alignment horizontal="center"/>
    </xf>
    <xf numFmtId="0" fontId="23" fillId="0" borderId="0" xfId="155" applyFont="1" applyFill="1" applyBorder="1" applyAlignment="1">
      <alignment horizontal="center"/>
    </xf>
    <xf numFmtId="190" fontId="23" fillId="0" borderId="0" xfId="155" applyNumberFormat="1" applyFont="1" applyFill="1" applyBorder="1"/>
    <xf numFmtId="190" fontId="23" fillId="0" borderId="0" xfId="158" applyNumberFormat="1" applyFont="1" applyFill="1" applyBorder="1"/>
    <xf numFmtId="190" fontId="23" fillId="0" borderId="0" xfId="158" applyNumberFormat="1" applyFont="1" applyFill="1" applyBorder="1" applyAlignment="1">
      <alignment horizontal="center"/>
    </xf>
    <xf numFmtId="1" fontId="23" fillId="0" borderId="0" xfId="155" applyNumberFormat="1" applyFont="1" applyFill="1" applyBorder="1" applyAlignment="1">
      <alignment horizontal="center"/>
    </xf>
    <xf numFmtId="190" fontId="24" fillId="0" borderId="0" xfId="155" applyNumberFormat="1" applyFont="1" applyFill="1" applyBorder="1"/>
    <xf numFmtId="0" fontId="27" fillId="0" borderId="0" xfId="155" applyFont="1" applyFill="1" applyBorder="1"/>
    <xf numFmtId="0" fontId="48" fillId="0" borderId="0" xfId="155" applyFont="1" applyFill="1"/>
    <xf numFmtId="0" fontId="62" fillId="0" borderId="0" xfId="155" applyFont="1" applyFill="1" applyBorder="1" applyAlignment="1">
      <alignment horizontal="center"/>
    </xf>
    <xf numFmtId="0" fontId="63" fillId="0" borderId="0" xfId="155" applyFont="1" applyFill="1" applyBorder="1" applyAlignment="1">
      <alignment horizontal="center"/>
    </xf>
    <xf numFmtId="2" fontId="24" fillId="0" borderId="0" xfId="155" applyNumberFormat="1" applyFont="1" applyFill="1" applyBorder="1" applyAlignment="1">
      <alignment horizontal="center"/>
    </xf>
    <xf numFmtId="2" fontId="24" fillId="0" borderId="11" xfId="155" applyNumberFormat="1" applyFont="1" applyFill="1" applyBorder="1" applyAlignment="1">
      <alignment horizontal="center"/>
    </xf>
    <xf numFmtId="2" fontId="23" fillId="0" borderId="0" xfId="155" applyNumberFormat="1" applyFont="1" applyFill="1" applyBorder="1"/>
    <xf numFmtId="2" fontId="23" fillId="0" borderId="0" xfId="155" applyNumberFormat="1" applyFont="1" applyFill="1" applyBorder="1" applyAlignment="1">
      <alignment horizontal="center"/>
    </xf>
    <xf numFmtId="0" fontId="48" fillId="0" borderId="0" xfId="155" applyFont="1" applyFill="1" applyBorder="1"/>
    <xf numFmtId="0" fontId="23" fillId="0" borderId="0" xfId="155" applyFont="1" applyFill="1" applyAlignment="1">
      <alignment horizontal="left"/>
    </xf>
    <xf numFmtId="187" fontId="23" fillId="0" borderId="0" xfId="155" applyNumberFormat="1" applyFont="1" applyFill="1" applyBorder="1"/>
    <xf numFmtId="187" fontId="23" fillId="0" borderId="0" xfId="155" applyNumberFormat="1" applyFont="1" applyFill="1"/>
    <xf numFmtId="49" fontId="26" fillId="0" borderId="0" xfId="155" applyNumberFormat="1" applyFont="1" applyFill="1" applyBorder="1" applyAlignment="1">
      <alignment horizontal="right"/>
    </xf>
    <xf numFmtId="0" fontId="24" fillId="0" borderId="12" xfId="155" applyFont="1" applyFill="1" applyBorder="1"/>
    <xf numFmtId="0" fontId="24" fillId="0" borderId="13" xfId="155" applyFont="1" applyFill="1" applyBorder="1"/>
    <xf numFmtId="0" fontId="23" fillId="0" borderId="12" xfId="155" applyFont="1" applyFill="1" applyBorder="1" applyAlignment="1">
      <alignment horizontal="center"/>
    </xf>
    <xf numFmtId="188" fontId="27" fillId="0" borderId="0" xfId="155" applyNumberFormat="1" applyFont="1" applyFill="1" applyBorder="1"/>
    <xf numFmtId="0" fontId="23" fillId="0" borderId="13" xfId="155" applyFont="1" applyFill="1" applyBorder="1" applyAlignment="1">
      <alignment horizontal="center"/>
    </xf>
    <xf numFmtId="1" fontId="23" fillId="0" borderId="13" xfId="155" applyNumberFormat="1" applyFont="1" applyFill="1" applyBorder="1" applyAlignment="1">
      <alignment horizontal="center"/>
    </xf>
    <xf numFmtId="2" fontId="23" fillId="0" borderId="13" xfId="155" applyNumberFormat="1" applyFont="1" applyFill="1" applyBorder="1" applyAlignment="1">
      <alignment horizontal="center"/>
    </xf>
    <xf numFmtId="0" fontId="23" fillId="0" borderId="13" xfId="155" applyFont="1" applyFill="1" applyBorder="1"/>
    <xf numFmtId="190" fontId="23" fillId="0" borderId="0" xfId="155" applyNumberFormat="1" applyFont="1" applyFill="1"/>
    <xf numFmtId="0" fontId="23" fillId="0" borderId="15" xfId="155" applyFont="1" applyFill="1" applyBorder="1"/>
    <xf numFmtId="187" fontId="27" fillId="0" borderId="0" xfId="155" applyNumberFormat="1" applyFont="1" applyFill="1" applyBorder="1"/>
    <xf numFmtId="0" fontId="52" fillId="0" borderId="0" xfId="155" applyFont="1" applyAlignment="1">
      <alignment horizontal="center"/>
    </xf>
    <xf numFmtId="0" fontId="55" fillId="0" borderId="0" xfId="155" applyFont="1"/>
    <xf numFmtId="190" fontId="23" fillId="0" borderId="0" xfId="155" applyNumberFormat="1" applyFont="1" applyFill="1" applyAlignment="1">
      <alignment horizontal="center"/>
    </xf>
    <xf numFmtId="40" fontId="23" fillId="0" borderId="0" xfId="155" applyNumberFormat="1" applyFont="1" applyFill="1"/>
    <xf numFmtId="0" fontId="24" fillId="0" borderId="10" xfId="155" applyFont="1" applyFill="1" applyBorder="1"/>
    <xf numFmtId="0" fontId="27" fillId="0" borderId="0" xfId="155" applyFont="1" applyFill="1" applyAlignment="1">
      <alignment horizontal="left"/>
    </xf>
    <xf numFmtId="0" fontId="27" fillId="0" borderId="0" xfId="154" applyFont="1"/>
    <xf numFmtId="190" fontId="23" fillId="0" borderId="0" xfId="152" applyNumberFormat="1" applyFont="1" applyBorder="1"/>
    <xf numFmtId="187" fontId="27" fillId="0" borderId="0" xfId="91" applyFont="1"/>
    <xf numFmtId="0" fontId="49" fillId="0" borderId="0" xfId="154" quotePrefix="1" applyFont="1" applyAlignment="1">
      <alignment horizontal="center"/>
    </xf>
    <xf numFmtId="0" fontId="27" fillId="0" borderId="0" xfId="154" applyFont="1" applyAlignment="1">
      <alignment horizontal="right"/>
    </xf>
    <xf numFmtId="0" fontId="27" fillId="0" borderId="0" xfId="154" applyFont="1" applyAlignment="1">
      <alignment horizontal="left"/>
    </xf>
    <xf numFmtId="0" fontId="64" fillId="0" borderId="0" xfId="154" applyFont="1" applyAlignment="1">
      <alignment horizontal="left"/>
    </xf>
    <xf numFmtId="0" fontId="64" fillId="0" borderId="0" xfId="154" applyFont="1" applyAlignment="1">
      <alignment horizontal="centerContinuous"/>
    </xf>
    <xf numFmtId="0" fontId="23" fillId="0" borderId="0" xfId="154" applyFont="1"/>
    <xf numFmtId="0" fontId="24" fillId="0" borderId="0" xfId="154" applyFont="1" applyAlignment="1">
      <alignment horizontal="right"/>
    </xf>
    <xf numFmtId="0" fontId="24" fillId="0" borderId="0" xfId="154" applyFont="1"/>
    <xf numFmtId="0" fontId="24" fillId="0" borderId="10" xfId="154" applyFont="1" applyBorder="1" applyAlignment="1">
      <alignment horizontal="center"/>
    </xf>
    <xf numFmtId="49" fontId="24" fillId="0" borderId="11" xfId="154" applyNumberFormat="1" applyFont="1" applyBorder="1" applyAlignment="1">
      <alignment horizontal="center"/>
    </xf>
    <xf numFmtId="0" fontId="24" fillId="0" borderId="0" xfId="154" applyNumberFormat="1" applyFont="1"/>
    <xf numFmtId="49" fontId="26" fillId="0" borderId="0" xfId="154" applyNumberFormat="1" applyFont="1" applyBorder="1" applyAlignment="1">
      <alignment horizontal="center"/>
    </xf>
    <xf numFmtId="49" fontId="24" fillId="0" borderId="0" xfId="154" applyNumberFormat="1" applyFont="1"/>
    <xf numFmtId="49" fontId="65" fillId="0" borderId="0" xfId="154" applyNumberFormat="1" applyFont="1" applyBorder="1" applyAlignment="1">
      <alignment horizontal="center"/>
    </xf>
    <xf numFmtId="0" fontId="66" fillId="0" borderId="0" xfId="154" applyFont="1" applyAlignment="1">
      <alignment horizontal="center"/>
    </xf>
    <xf numFmtId="0" fontId="49" fillId="0" borderId="0" xfId="154" applyFont="1" applyAlignment="1">
      <alignment horizontal="center"/>
    </xf>
    <xf numFmtId="0" fontId="24" fillId="0" borderId="0" xfId="154" applyFont="1" applyAlignment="1">
      <alignment horizontal="left"/>
    </xf>
    <xf numFmtId="0" fontId="27" fillId="0" borderId="0" xfId="154" applyFont="1" applyFill="1"/>
    <xf numFmtId="0" fontId="23" fillId="0" borderId="0" xfId="154" applyFont="1" applyAlignment="1">
      <alignment horizontal="left"/>
    </xf>
    <xf numFmtId="0" fontId="23" fillId="0" borderId="0" xfId="154" applyFont="1" applyFill="1"/>
    <xf numFmtId="190" fontId="23" fillId="0" borderId="0" xfId="91" applyNumberFormat="1" applyFont="1" applyFill="1"/>
    <xf numFmtId="187" fontId="27" fillId="20" borderId="0" xfId="91" applyFont="1" applyFill="1"/>
    <xf numFmtId="190" fontId="23" fillId="0" borderId="0" xfId="91" applyNumberFormat="1" applyFont="1" applyFill="1" applyAlignment="1">
      <alignment horizontal="right"/>
    </xf>
    <xf numFmtId="190" fontId="23" fillId="0" borderId="0" xfId="91" applyNumberFormat="1" applyFont="1" applyFill="1" applyBorder="1"/>
    <xf numFmtId="190" fontId="23" fillId="0" borderId="10" xfId="91" applyNumberFormat="1" applyFont="1" applyFill="1" applyBorder="1"/>
    <xf numFmtId="0" fontId="23" fillId="0" borderId="0" xfId="154" applyFont="1" applyFill="1" applyAlignment="1">
      <alignment horizontal="left"/>
    </xf>
    <xf numFmtId="195" fontId="23" fillId="0" borderId="0" xfId="154" applyNumberFormat="1" applyFont="1" applyFill="1" applyBorder="1"/>
    <xf numFmtId="187" fontId="27" fillId="0" borderId="0" xfId="91" applyFont="1" applyFill="1"/>
    <xf numFmtId="190" fontId="23" fillId="0" borderId="10" xfId="91" applyNumberFormat="1" applyFont="1" applyBorder="1"/>
    <xf numFmtId="190" fontId="23" fillId="0" borderId="0" xfId="91" applyNumberFormat="1" applyFont="1" applyBorder="1"/>
    <xf numFmtId="190" fontId="23" fillId="0" borderId="0" xfId="91" applyNumberFormat="1" applyFont="1"/>
    <xf numFmtId="190" fontId="23" fillId="0" borderId="0" xfId="154" applyNumberFormat="1" applyFont="1"/>
    <xf numFmtId="195" fontId="23" fillId="0" borderId="11" xfId="154" applyNumberFormat="1" applyFont="1" applyBorder="1"/>
    <xf numFmtId="195" fontId="23" fillId="0" borderId="0" xfId="154" applyNumberFormat="1" applyFont="1"/>
    <xf numFmtId="4" fontId="27" fillId="0" borderId="0" xfId="154" applyNumberFormat="1" applyFont="1" applyBorder="1"/>
    <xf numFmtId="0" fontId="64" fillId="0" borderId="0" xfId="154" applyFont="1"/>
    <xf numFmtId="4" fontId="49" fillId="0" borderId="0" xfId="154" applyNumberFormat="1" applyFont="1" applyBorder="1" applyAlignment="1">
      <alignment horizontal="center"/>
    </xf>
    <xf numFmtId="0" fontId="27" fillId="0" borderId="0" xfId="154" applyFont="1" applyAlignment="1">
      <alignment horizontal="centerContinuous"/>
    </xf>
    <xf numFmtId="49" fontId="66" fillId="0" borderId="0" xfId="154" applyNumberFormat="1" applyFont="1" applyBorder="1" applyAlignment="1">
      <alignment horizontal="center"/>
    </xf>
    <xf numFmtId="0" fontId="63" fillId="0" borderId="0" xfId="154" applyFont="1"/>
    <xf numFmtId="49" fontId="63" fillId="0" borderId="0" xfId="154" applyNumberFormat="1" applyFont="1"/>
    <xf numFmtId="0" fontId="26" fillId="0" borderId="0" xfId="154" applyFont="1" applyAlignment="1">
      <alignment horizontal="center"/>
    </xf>
    <xf numFmtId="196" fontId="27" fillId="0" borderId="0" xfId="154" applyNumberFormat="1" applyFont="1"/>
    <xf numFmtId="190" fontId="23" fillId="0" borderId="11" xfId="91" applyNumberFormat="1" applyFont="1" applyBorder="1"/>
    <xf numFmtId="190" fontId="24" fillId="0" borderId="0" xfId="91" applyNumberFormat="1" applyFont="1" applyFill="1"/>
    <xf numFmtId="190" fontId="24" fillId="0" borderId="0" xfId="91" applyNumberFormat="1" applyFont="1"/>
    <xf numFmtId="0" fontId="23" fillId="0" borderId="0" xfId="154" applyFont="1" applyAlignment="1">
      <alignment horizontal="center"/>
    </xf>
    <xf numFmtId="190" fontId="24" fillId="0" borderId="18" xfId="91" applyNumberFormat="1" applyFont="1" applyBorder="1"/>
    <xf numFmtId="197" fontId="23" fillId="0" borderId="0" xfId="154" applyNumberFormat="1" applyFont="1"/>
    <xf numFmtId="43" fontId="27" fillId="0" borderId="0" xfId="154" applyNumberFormat="1" applyFont="1"/>
    <xf numFmtId="187" fontId="64" fillId="0" borderId="0" xfId="91" applyFont="1"/>
    <xf numFmtId="0" fontId="49" fillId="0" borderId="0" xfId="154" applyFont="1"/>
    <xf numFmtId="0" fontId="67" fillId="0" borderId="0" xfId="154" applyFont="1"/>
    <xf numFmtId="0" fontId="27" fillId="0" borderId="0" xfId="154" applyFont="1" applyAlignment="1"/>
    <xf numFmtId="0" fontId="27" fillId="0" borderId="0" xfId="154" applyFont="1" applyAlignment="1">
      <alignment horizontal="center"/>
    </xf>
    <xf numFmtId="0" fontId="27" fillId="0" borderId="0" xfId="155" applyFont="1" applyAlignment="1">
      <alignment horizontal="center"/>
    </xf>
    <xf numFmtId="0" fontId="68" fillId="0" borderId="0" xfId="154" applyFont="1"/>
    <xf numFmtId="187" fontId="68" fillId="0" borderId="0" xfId="91" applyFont="1"/>
    <xf numFmtId="187" fontId="67" fillId="0" borderId="0" xfId="91" applyFont="1"/>
    <xf numFmtId="0" fontId="23" fillId="0" borderId="0" xfId="154" applyFont="1" applyBorder="1" applyAlignment="1"/>
    <xf numFmtId="0" fontId="27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24" fillId="0" borderId="10" xfId="0" applyFont="1" applyFill="1" applyBorder="1" applyAlignment="1">
      <alignment horizontal="center"/>
    </xf>
    <xf numFmtId="0" fontId="53" fillId="0" borderId="10" xfId="0" applyFont="1" applyBorder="1" applyAlignment="1">
      <alignment horizontal="center"/>
    </xf>
    <xf numFmtId="0" fontId="53" fillId="0" borderId="0" xfId="0" applyFont="1" applyAlignment="1">
      <alignment horizontal="center"/>
    </xf>
    <xf numFmtId="0" fontId="27" fillId="0" borderId="0" xfId="155" applyFont="1" applyFill="1" applyAlignment="1">
      <alignment horizontal="center"/>
    </xf>
    <xf numFmtId="0" fontId="24" fillId="0" borderId="0" xfId="155" applyFont="1" applyFill="1" applyAlignment="1">
      <alignment horizontal="center"/>
    </xf>
    <xf numFmtId="0" fontId="24" fillId="0" borderId="10" xfId="155" applyFont="1" applyFill="1" applyBorder="1" applyAlignment="1">
      <alignment horizontal="center"/>
    </xf>
    <xf numFmtId="187" fontId="24" fillId="0" borderId="19" xfId="83" applyFont="1" applyFill="1" applyBorder="1" applyAlignment="1">
      <alignment horizontal="center" vertical="center"/>
    </xf>
    <xf numFmtId="187" fontId="24" fillId="0" borderId="22" xfId="83" applyFont="1" applyFill="1" applyBorder="1" applyAlignment="1">
      <alignment horizontal="center" vertical="center"/>
    </xf>
    <xf numFmtId="187" fontId="24" fillId="0" borderId="16" xfId="83" applyFont="1" applyFill="1" applyBorder="1" applyAlignment="1">
      <alignment horizontal="center" vertical="center"/>
    </xf>
    <xf numFmtId="187" fontId="24" fillId="0" borderId="23" xfId="83" applyFont="1" applyFill="1" applyBorder="1" applyAlignment="1">
      <alignment horizontal="center" vertical="center"/>
    </xf>
    <xf numFmtId="187" fontId="24" fillId="0" borderId="19" xfId="83" applyFont="1" applyFill="1" applyBorder="1" applyAlignment="1">
      <alignment horizontal="center"/>
    </xf>
    <xf numFmtId="187" fontId="24" fillId="0" borderId="27" xfId="83" applyFont="1" applyFill="1" applyBorder="1" applyAlignment="1">
      <alignment horizontal="center"/>
    </xf>
    <xf numFmtId="187" fontId="24" fillId="0" borderId="22" xfId="83" applyFont="1" applyFill="1" applyBorder="1" applyAlignment="1">
      <alignment horizontal="center"/>
    </xf>
    <xf numFmtId="187" fontId="24" fillId="0" borderId="16" xfId="83" applyFont="1" applyFill="1" applyBorder="1" applyAlignment="1">
      <alignment horizontal="center"/>
    </xf>
    <xf numFmtId="187" fontId="24" fillId="0" borderId="10" xfId="83" applyFont="1" applyFill="1" applyBorder="1" applyAlignment="1">
      <alignment horizontal="center"/>
    </xf>
    <xf numFmtId="187" fontId="24" fillId="0" borderId="23" xfId="83" applyFont="1" applyFill="1" applyBorder="1" applyAlignment="1">
      <alignment horizontal="center"/>
    </xf>
    <xf numFmtId="187" fontId="23" fillId="0" borderId="0" xfId="83" applyFont="1" applyFill="1" applyAlignment="1">
      <alignment horizontal="center"/>
    </xf>
    <xf numFmtId="187" fontId="24" fillId="0" borderId="20" xfId="83" applyFont="1" applyFill="1" applyBorder="1" applyAlignment="1">
      <alignment horizontal="center"/>
    </xf>
    <xf numFmtId="187" fontId="24" fillId="0" borderId="11" xfId="83" applyFont="1" applyFill="1" applyBorder="1" applyAlignment="1">
      <alignment horizontal="center"/>
    </xf>
    <xf numFmtId="187" fontId="24" fillId="0" borderId="21" xfId="83" applyFont="1" applyFill="1" applyBorder="1" applyAlignment="1">
      <alignment horizontal="center"/>
    </xf>
    <xf numFmtId="0" fontId="27" fillId="0" borderId="0" xfId="154" applyFont="1" applyAlignment="1">
      <alignment horizontal="center"/>
    </xf>
    <xf numFmtId="0" fontId="23" fillId="0" borderId="0" xfId="154" applyFont="1" applyBorder="1" applyAlignment="1">
      <alignment horizontal="center"/>
    </xf>
    <xf numFmtId="0" fontId="24" fillId="0" borderId="0" xfId="154" applyFont="1" applyAlignment="1">
      <alignment horizontal="center"/>
    </xf>
    <xf numFmtId="0" fontId="24" fillId="0" borderId="10" xfId="154" applyFont="1" applyBorder="1" applyAlignment="1">
      <alignment horizontal="center"/>
    </xf>
  </cellXfs>
  <cellStyles count="160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Body" xfId="76" xr:uid="{00000000-0005-0000-0000-00004B000000}"/>
    <cellStyle name="Calculation" xfId="77" xr:uid="{00000000-0005-0000-0000-00004C000000}"/>
    <cellStyle name="Calculation 2" xfId="78" xr:uid="{00000000-0005-0000-0000-00004D000000}"/>
    <cellStyle name="Calculation 3" xfId="79" xr:uid="{00000000-0005-0000-0000-00004E000000}"/>
    <cellStyle name="Check Cell" xfId="80" xr:uid="{00000000-0005-0000-0000-00004F000000}"/>
    <cellStyle name="Check Cell 2" xfId="81" xr:uid="{00000000-0005-0000-0000-000050000000}"/>
    <cellStyle name="Check Cell 3" xfId="82" xr:uid="{00000000-0005-0000-0000-000051000000}"/>
    <cellStyle name="Comma" xfId="83" builtinId="3"/>
    <cellStyle name="Comma 10" xfId="84" xr:uid="{00000000-0005-0000-0000-000053000000}"/>
    <cellStyle name="Comma 11" xfId="85" xr:uid="{00000000-0005-0000-0000-000054000000}"/>
    <cellStyle name="Comma 11 2" xfId="153" xr:uid="{00000000-0005-0000-0000-000055000000}"/>
    <cellStyle name="Comma 11 2 2" xfId="158" xr:uid="{61A8EBCF-32AA-459F-86A4-46D4D3110574}"/>
    <cellStyle name="Comma 12" xfId="86" xr:uid="{00000000-0005-0000-0000-000056000000}"/>
    <cellStyle name="Comma 13" xfId="87" xr:uid="{00000000-0005-0000-0000-000057000000}"/>
    <cellStyle name="Comma 14" xfId="88" xr:uid="{00000000-0005-0000-0000-000058000000}"/>
    <cellStyle name="Comma 15" xfId="89" xr:uid="{00000000-0005-0000-0000-000059000000}"/>
    <cellStyle name="Comma 16" xfId="90" xr:uid="{00000000-0005-0000-0000-00005A000000}"/>
    <cellStyle name="Comma 17" xfId="151" xr:uid="{00000000-0005-0000-0000-00005B000000}"/>
    <cellStyle name="Comma 18" xfId="159" xr:uid="{617F65A0-DE55-47D2-8F54-2F946C5A259A}"/>
    <cellStyle name="Comma 2" xfId="91" xr:uid="{00000000-0005-0000-0000-00005C000000}"/>
    <cellStyle name="Comma 2 2" xfId="92" xr:uid="{00000000-0005-0000-0000-00005D000000}"/>
    <cellStyle name="Comma 2 2 2" xfId="152" xr:uid="{00000000-0005-0000-0000-00005E000000}"/>
    <cellStyle name="Comma 2 3" xfId="93" xr:uid="{00000000-0005-0000-0000-00005F000000}"/>
    <cellStyle name="Comma 3" xfId="94" xr:uid="{00000000-0005-0000-0000-000060000000}"/>
    <cellStyle name="Comma 4" xfId="95" xr:uid="{00000000-0005-0000-0000-000061000000}"/>
    <cellStyle name="Comma 5" xfId="96" xr:uid="{00000000-0005-0000-0000-000062000000}"/>
    <cellStyle name="Comma 6" xfId="97" xr:uid="{00000000-0005-0000-0000-000063000000}"/>
    <cellStyle name="Comma 6 2" xfId="98" xr:uid="{00000000-0005-0000-0000-000064000000}"/>
    <cellStyle name="Comma 7" xfId="99" xr:uid="{00000000-0005-0000-0000-000065000000}"/>
    <cellStyle name="Comma 8" xfId="100" xr:uid="{00000000-0005-0000-0000-000066000000}"/>
    <cellStyle name="Comma 9" xfId="101" xr:uid="{00000000-0005-0000-0000-000067000000}"/>
    <cellStyle name="comma zerodec" xfId="102" xr:uid="{00000000-0005-0000-0000-000068000000}"/>
    <cellStyle name="Currency1" xfId="103" xr:uid="{00000000-0005-0000-0000-000069000000}"/>
    <cellStyle name="Dollar (zero dec)" xfId="104" xr:uid="{00000000-0005-0000-0000-00006A000000}"/>
    <cellStyle name="Explanatory Text" xfId="105" xr:uid="{00000000-0005-0000-0000-00006B000000}"/>
    <cellStyle name="Explanatory Text 2" xfId="106" xr:uid="{00000000-0005-0000-0000-00006C000000}"/>
    <cellStyle name="Explanatory Text 3" xfId="107" xr:uid="{00000000-0005-0000-0000-00006D000000}"/>
    <cellStyle name="Good" xfId="108" xr:uid="{00000000-0005-0000-0000-00006E000000}"/>
    <cellStyle name="Good 2" xfId="109" xr:uid="{00000000-0005-0000-0000-00006F000000}"/>
    <cellStyle name="Good 3" xfId="110" xr:uid="{00000000-0005-0000-0000-000070000000}"/>
    <cellStyle name="Heading 1" xfId="111" xr:uid="{00000000-0005-0000-0000-000071000000}"/>
    <cellStyle name="Heading 1 2" xfId="112" xr:uid="{00000000-0005-0000-0000-000072000000}"/>
    <cellStyle name="Heading 1 3" xfId="113" xr:uid="{00000000-0005-0000-0000-000073000000}"/>
    <cellStyle name="Heading 2" xfId="114" xr:uid="{00000000-0005-0000-0000-000074000000}"/>
    <cellStyle name="Heading 2 2" xfId="115" xr:uid="{00000000-0005-0000-0000-000075000000}"/>
    <cellStyle name="Heading 2 3" xfId="116" xr:uid="{00000000-0005-0000-0000-000076000000}"/>
    <cellStyle name="Heading 3" xfId="117" xr:uid="{00000000-0005-0000-0000-000077000000}"/>
    <cellStyle name="Heading 3 2" xfId="118" xr:uid="{00000000-0005-0000-0000-000078000000}"/>
    <cellStyle name="Heading 3 3" xfId="119" xr:uid="{00000000-0005-0000-0000-000079000000}"/>
    <cellStyle name="Heading 4" xfId="120" xr:uid="{00000000-0005-0000-0000-00007A000000}"/>
    <cellStyle name="Heading 4 2" xfId="121" xr:uid="{00000000-0005-0000-0000-00007B000000}"/>
    <cellStyle name="Heading 4 3" xfId="122" xr:uid="{00000000-0005-0000-0000-00007C000000}"/>
    <cellStyle name="Input" xfId="123" xr:uid="{00000000-0005-0000-0000-00007D000000}"/>
    <cellStyle name="Input 2" xfId="124" xr:uid="{00000000-0005-0000-0000-00007E000000}"/>
    <cellStyle name="Input 3" xfId="125" xr:uid="{00000000-0005-0000-0000-00007F000000}"/>
    <cellStyle name="Linked Cell" xfId="126" xr:uid="{00000000-0005-0000-0000-000080000000}"/>
    <cellStyle name="Linked Cell 2" xfId="127" xr:uid="{00000000-0005-0000-0000-000081000000}"/>
    <cellStyle name="Linked Cell 3" xfId="128" xr:uid="{00000000-0005-0000-0000-000082000000}"/>
    <cellStyle name="Neutral" xfId="129" xr:uid="{00000000-0005-0000-0000-000083000000}"/>
    <cellStyle name="Neutral 2" xfId="130" xr:uid="{00000000-0005-0000-0000-000084000000}"/>
    <cellStyle name="Neutral 3" xfId="131" xr:uid="{00000000-0005-0000-0000-000085000000}"/>
    <cellStyle name="no dec" xfId="132" xr:uid="{00000000-0005-0000-0000-000086000000}"/>
    <cellStyle name="Normal" xfId="0" builtinId="0"/>
    <cellStyle name="Normal 2" xfId="133" xr:uid="{00000000-0005-0000-0000-000088000000}"/>
    <cellStyle name="Normal 2 2" xfId="134" xr:uid="{00000000-0005-0000-0000-000089000000}"/>
    <cellStyle name="Normal 2 3" xfId="155" xr:uid="{00000000-0005-0000-0000-00008A000000}"/>
    <cellStyle name="Normal 3" xfId="156" xr:uid="{00000000-0005-0000-0000-00008B000000}"/>
    <cellStyle name="Normal 4" xfId="154" xr:uid="{00000000-0005-0000-0000-00008C000000}"/>
    <cellStyle name="Note" xfId="135" xr:uid="{00000000-0005-0000-0000-00008D000000}"/>
    <cellStyle name="Note 2" xfId="136" xr:uid="{00000000-0005-0000-0000-00008E000000}"/>
    <cellStyle name="Note 3" xfId="137" xr:uid="{00000000-0005-0000-0000-00008F000000}"/>
    <cellStyle name="Output" xfId="138" xr:uid="{00000000-0005-0000-0000-000090000000}"/>
    <cellStyle name="Output 2" xfId="139" xr:uid="{00000000-0005-0000-0000-000091000000}"/>
    <cellStyle name="Output 3" xfId="140" xr:uid="{00000000-0005-0000-0000-000092000000}"/>
    <cellStyle name="Title" xfId="141" xr:uid="{00000000-0005-0000-0000-000093000000}"/>
    <cellStyle name="Title 2" xfId="142" xr:uid="{00000000-0005-0000-0000-000094000000}"/>
    <cellStyle name="Title 3" xfId="143" xr:uid="{00000000-0005-0000-0000-000095000000}"/>
    <cellStyle name="Total" xfId="144" xr:uid="{00000000-0005-0000-0000-000096000000}"/>
    <cellStyle name="Total 2" xfId="145" xr:uid="{00000000-0005-0000-0000-000097000000}"/>
    <cellStyle name="Total 3" xfId="146" xr:uid="{00000000-0005-0000-0000-000098000000}"/>
    <cellStyle name="Warning Text" xfId="147" xr:uid="{00000000-0005-0000-0000-000099000000}"/>
    <cellStyle name="Warning Text 2" xfId="148" xr:uid="{00000000-0005-0000-0000-00009A000000}"/>
    <cellStyle name="Warning Text 3" xfId="149" xr:uid="{00000000-0005-0000-0000-00009B000000}"/>
    <cellStyle name="เครื่องหมายจุลภาค_รทส.งบเดือน ก.ย.49" xfId="150" xr:uid="{00000000-0005-0000-0000-00009C000000}"/>
    <cellStyle name="ปกติ_FS-AOT-0605_060608" xfId="157" xr:uid="{00000000-0005-0000-0000-00009D000000}"/>
  </cellStyles>
  <dxfs count="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FC1F7"/>
      <color rgb="FFFAB0D5"/>
      <color rgb="FFEE808A"/>
      <color rgb="FFF456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6</xdr:row>
      <xdr:rowOff>0</xdr:rowOff>
    </xdr:from>
    <xdr:to>
      <xdr:col>22</xdr:col>
      <xdr:colOff>514350</xdr:colOff>
      <xdr:row>9</xdr:row>
      <xdr:rowOff>180975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0191750" y="1428750"/>
          <a:ext cx="2952750" cy="1038225"/>
        </a:xfrm>
        <a:prstGeom prst="wedgeRoundRectCallout">
          <a:avLst>
            <a:gd name="adj1" fmla="val -77607"/>
            <a:gd name="adj2" fmla="val 36812"/>
            <a:gd name="adj3" fmla="val 16667"/>
          </a:avLst>
        </a:prstGeom>
        <a:ln w="57150">
          <a:solidFill>
            <a:srgbClr val="FAB0D5"/>
          </a:solidFill>
          <a:prstDash val="sysDash"/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n-US" sz="1600">
              <a:solidFill>
                <a:srgbClr val="F456A5"/>
              </a:solidFill>
              <a:latin typeface="+mn-lt"/>
              <a:ea typeface="+mn-ea"/>
              <a:cs typeface="+mj-cs"/>
            </a:rPr>
            <a:t>Coppy</a:t>
          </a:r>
          <a:r>
            <a:rPr lang="en-US" sz="1600" baseline="0">
              <a:solidFill>
                <a:srgbClr val="F456A5"/>
              </a:solidFill>
              <a:latin typeface="+mn-lt"/>
              <a:ea typeface="+mn-ea"/>
              <a:cs typeface="+mj-cs"/>
            </a:rPr>
            <a:t> </a:t>
          </a:r>
          <a:r>
            <a:rPr lang="th-TH" sz="1600" baseline="0">
              <a:solidFill>
                <a:srgbClr val="F456A5"/>
              </a:solidFill>
              <a:latin typeface="+mn-lt"/>
              <a:ea typeface="+mn-ea"/>
              <a:cs typeface="+mj-cs"/>
            </a:rPr>
            <a:t>เดือนนี้ปีก่อนมาใส่</a:t>
          </a:r>
          <a:br>
            <a:rPr lang="en-US" sz="1600" baseline="0">
              <a:solidFill>
                <a:srgbClr val="F456A5"/>
              </a:solidFill>
              <a:latin typeface="+mn-lt"/>
              <a:ea typeface="+mn-ea"/>
              <a:cs typeface="+mj-cs"/>
            </a:rPr>
          </a:br>
          <a:r>
            <a:rPr lang="th-TH" sz="1600" baseline="0">
              <a:solidFill>
                <a:srgbClr val="F456A5"/>
              </a:solidFill>
              <a:latin typeface="+mn-lt"/>
              <a:ea typeface="+mn-ea"/>
              <a:cs typeface="+mj-cs"/>
            </a:rPr>
            <a:t>งบดุล เทียบกับเดือนกย.</a:t>
          </a:r>
          <a:endParaRPr lang="th-TH" sz="2800">
            <a:solidFill>
              <a:srgbClr val="F456A5"/>
            </a:solidFill>
            <a:cs typeface="+mj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8</xdr:row>
      <xdr:rowOff>0</xdr:rowOff>
    </xdr:from>
    <xdr:to>
      <xdr:col>16</xdr:col>
      <xdr:colOff>0</xdr:colOff>
      <xdr:row>12</xdr:row>
      <xdr:rowOff>133350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9867900" y="1866900"/>
          <a:ext cx="2952750" cy="1038225"/>
        </a:xfrm>
        <a:prstGeom prst="wedgeRoundRectCallout">
          <a:avLst>
            <a:gd name="adj1" fmla="val -77607"/>
            <a:gd name="adj2" fmla="val 36812"/>
            <a:gd name="adj3" fmla="val 16667"/>
          </a:avLst>
        </a:prstGeom>
        <a:ln w="57150">
          <a:solidFill>
            <a:srgbClr val="FAB0D5"/>
          </a:solidFill>
          <a:prstDash val="sysDash"/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800">
              <a:solidFill>
                <a:srgbClr val="F456A5"/>
              </a:solidFill>
              <a:cs typeface="+mn-cs"/>
            </a:rPr>
            <a:t>เปลี่ยนชื่อเดือน</a:t>
          </a:r>
          <a:endParaRPr lang="th-TH" sz="1800" baseline="0">
            <a:solidFill>
              <a:srgbClr val="F456A5"/>
            </a:solidFill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685800</xdr:colOff>
      <xdr:row>6</xdr:row>
      <xdr:rowOff>85725</xdr:rowOff>
    </xdr:from>
    <xdr:to>
      <xdr:col>17</xdr:col>
      <xdr:colOff>504825</xdr:colOff>
      <xdr:row>10</xdr:row>
      <xdr:rowOff>0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10372725" y="1504950"/>
          <a:ext cx="2952750" cy="1038225"/>
        </a:xfrm>
        <a:prstGeom prst="wedgeRoundRectCallout">
          <a:avLst>
            <a:gd name="adj1" fmla="val -77607"/>
            <a:gd name="adj2" fmla="val 36812"/>
            <a:gd name="adj3" fmla="val 16667"/>
          </a:avLst>
        </a:prstGeom>
        <a:ln w="57150">
          <a:solidFill>
            <a:srgbClr val="FAB0D5"/>
          </a:solidFill>
          <a:prstDash val="sysDash"/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800">
              <a:solidFill>
                <a:srgbClr val="F456A5"/>
              </a:solidFill>
              <a:cs typeface="+mn-cs"/>
            </a:rPr>
            <a:t>เปลี่ยนชื่อเดือน</a:t>
          </a:r>
          <a:endParaRPr lang="th-TH" sz="1800" baseline="0">
            <a:solidFill>
              <a:srgbClr val="F456A5"/>
            </a:solidFill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714375</xdr:colOff>
      <xdr:row>5</xdr:row>
      <xdr:rowOff>200025</xdr:rowOff>
    </xdr:from>
    <xdr:to>
      <xdr:col>17</xdr:col>
      <xdr:colOff>533400</xdr:colOff>
      <xdr:row>9</xdr:row>
      <xdr:rowOff>142875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/>
      </xdr:nvSpPr>
      <xdr:spPr>
        <a:xfrm>
          <a:off x="10429875" y="1362075"/>
          <a:ext cx="2952750" cy="1038225"/>
        </a:xfrm>
        <a:prstGeom prst="wedgeRoundRectCallout">
          <a:avLst>
            <a:gd name="adj1" fmla="val -77607"/>
            <a:gd name="adj2" fmla="val 36812"/>
            <a:gd name="adj3" fmla="val 16667"/>
          </a:avLst>
        </a:prstGeom>
        <a:ln w="57150">
          <a:solidFill>
            <a:srgbClr val="FAB0D5"/>
          </a:solidFill>
          <a:prstDash val="sysDash"/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200">
              <a:solidFill>
                <a:srgbClr val="F456A5"/>
              </a:solidFill>
              <a:cs typeface="+mn-cs"/>
            </a:rPr>
            <a:t>เปลี่ยนชื่อเดือน</a:t>
          </a:r>
          <a:br>
            <a:rPr lang="th-TH" sz="1200">
              <a:solidFill>
                <a:srgbClr val="F456A5"/>
              </a:solidFill>
              <a:cs typeface="+mn-cs"/>
            </a:rPr>
          </a:br>
          <a:r>
            <a:rPr lang="th-TH" sz="1200">
              <a:solidFill>
                <a:srgbClr val="F456A5"/>
              </a:solidFill>
              <a:cs typeface="+mn-cs"/>
            </a:rPr>
            <a:t>ปีก่อน เอามาจากไฟล์ปีก่อน </a:t>
          </a:r>
          <a:endParaRPr lang="en-US" sz="1200">
            <a:solidFill>
              <a:srgbClr val="F456A5"/>
            </a:solidFill>
            <a:cs typeface="+mn-cs"/>
          </a:endParaRPr>
        </a:p>
        <a:p>
          <a:pPr algn="ctr"/>
          <a:r>
            <a:rPr lang="en-US" sz="1200">
              <a:solidFill>
                <a:srgbClr val="F456A5"/>
              </a:solidFill>
              <a:cs typeface="+mn-cs"/>
            </a:rPr>
            <a:t>Sheet </a:t>
          </a:r>
          <a:r>
            <a:rPr lang="th-TH" sz="1200">
              <a:solidFill>
                <a:srgbClr val="F456A5"/>
              </a:solidFill>
              <a:cs typeface="+mn-cs"/>
            </a:rPr>
            <a:t>กำไรขาดทุนเบ็ดเสร็จ (</a:t>
          </a:r>
          <a:r>
            <a:rPr lang="en-US" sz="1200">
              <a:solidFill>
                <a:srgbClr val="F456A5"/>
              </a:solidFill>
              <a:cs typeface="+mn-cs"/>
            </a:rPr>
            <a:t>YTD)</a:t>
          </a:r>
        </a:p>
        <a:p>
          <a:pPr algn="ctr"/>
          <a:endParaRPr lang="th-TH" sz="1200" baseline="0">
            <a:solidFill>
              <a:srgbClr val="F456A5"/>
            </a:solidFill>
            <a:cs typeface="+mn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T\Downloads\WINDOWS\Local%20Settings\Temporary%20Internet%20Files\Content.IE5\OXCR8L8Z\Balance_AOT_(1)._.4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sa\7.Quarter%20-&#3591;&#3610;&#3585;&#3634;&#3619;&#3648;&#3591;&#3636;&#3609;\2560\&#3652;&#3605;&#3619;&#3617;&#3634;&#3626;%202\&#3588;&#3619;&#3633;&#3657;&#3591;&#3607;&#3637;&#3656;%201.1\&#3591;&#3610;&#3585;&#3635;&#3652;&#3619;&#3586;&#3634;&#3604;&#3607;&#3640;&#3609;&#3619;&#3634;&#3618;&#3607;&#3656;&#3634;&#3619;&#3634;&#3618;&#3648;&#3604;&#3639;&#3629;&#3609;%20&#3585;.&#3618;.59(&#3588;&#3619;&#3633;&#3657;&#3591;&#3607;&#3637;&#3656;%203)-&#3588;&#3635;&#3609;&#3623;&#3603;&#3607;&#3637;&#3656;&#3619;&#3634;&#359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T\Downloads\Engagement\4.&#3591;&#3610;&#3585;&#3634;&#3619;&#3648;&#3591;&#3636;&#3609;\2559\&#3652;&#3605;&#3619;&#3617;&#3634;&#3626;%201\&#3588;&#3619;&#3633;&#3657;&#3591;&#3607;&#3637;&#3656;%202.1\&#3591;&#3610;&#3585;&#3634;&#3619;&#3648;&#3591;&#3636;&#3609;%20&#3611;&#3637;%202559%20&#3652;&#3605;&#3619;&#3617;&#3634;&#3626;%201-&#3627;&#3609;&#3656;&#3623;&#3618;&#3610;&#3634;&#3607;%20&#3588;&#3619;&#3633;&#3657;&#3591;&#3607;&#3637;&#3656;%202.1%20-2001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.49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ยกท่า"/>
      <sheetName val="ทอท."/>
      <sheetName val="สนญ."/>
      <sheetName val="ทสภ."/>
      <sheetName val="ทดม."/>
      <sheetName val="ทชม."/>
      <sheetName val="ทหญ."/>
      <sheetName val="ทภก."/>
      <sheetName val="ทชร.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G2">
            <v>1264332750.4200001</v>
          </cell>
        </row>
      </sheetData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BS(ทอท+บทม.+รทส)"/>
      <sheetName val="d.income(ทอท+บทม+รทส)"/>
      <sheetName val="income-statement(Q3)"/>
      <sheetName val="กำไรขาดทุนเบ็ดเสร็จ (Q3)"/>
      <sheetName val="งบทดลอง"/>
      <sheetName val="blancesheet"/>
      <sheetName val="blancesheet2"/>
      <sheetName val="income-statement (3 Months)"/>
      <sheetName val="กำไรขาดทุนเบ็ดเสร็จ (3 Months)"/>
      <sheetName val="income-statement(YTD)"/>
      <sheetName val="กำไรขาดทุนเบ็ดเสร็จ (YTD)"/>
      <sheetName val="ส่วนผู้ถือหุ้น-งบรวม"/>
      <sheetName val="ส่วนผู้ถือหุ้น-ทอท"/>
      <sheetName val="blancesheet (baht)"/>
      <sheetName val="blancesheet2 (baht)"/>
      <sheetName val="income-statement (3 M - baht)"/>
      <sheetName val="กำไรขาดทุนเบ็ดเสร็จ (3m - baht)"/>
      <sheetName val="income-statement(baht)"/>
      <sheetName val="กำไรขาดทุนเบ็ดเสร็จ (baht)"/>
      <sheetName val="ส่วนผู้ถือหุ้น-งบรวม (baht)"/>
      <sheetName val="ส่วนผู้ถือหุ้น-ทอท (baht)"/>
      <sheetName val="blancesheets"/>
      <sheetName val="blancesheet2 (2)"/>
      <sheetName val="income-statement (3 Mth)"/>
      <sheetName val="comprehensive(3 Mth)"/>
      <sheetName val="income-statement (YTD)"/>
      <sheetName val="comprehensive(YTD)"/>
      <sheetName val="changes-conso"/>
      <sheetName val="changes-c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9">
          <cell r="G9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67"/>
  <sheetViews>
    <sheetView topLeftCell="A22" zoomScale="70" zoomScaleNormal="70" workbookViewId="0">
      <selection activeCell="F56" sqref="F56"/>
    </sheetView>
  </sheetViews>
  <sheetFormatPr defaultColWidth="9.125" defaultRowHeight="21.9" customHeight="1"/>
  <cols>
    <col min="1" max="1" width="3.75" style="12" customWidth="1"/>
    <col min="2" max="2" width="1.875" style="12" customWidth="1"/>
    <col min="3" max="3" width="37.125" style="12" customWidth="1"/>
    <col min="4" max="4" width="8.375" style="12" customWidth="1"/>
    <col min="5" max="5" width="1.25" style="12" customWidth="1"/>
    <col min="6" max="6" width="19.75" style="12" customWidth="1"/>
    <col min="7" max="7" width="0.625" style="12" customWidth="1"/>
    <col min="8" max="8" width="19.75" style="12" customWidth="1"/>
    <col min="9" max="9" width="0.75" style="12" hidden="1" customWidth="1"/>
    <col min="10" max="10" width="18.75" style="12" hidden="1" customWidth="1"/>
    <col min="11" max="11" width="0.75" style="12" customWidth="1"/>
    <col min="12" max="12" width="19.75" style="12" customWidth="1"/>
    <col min="13" max="13" width="0.875" style="12" customWidth="1"/>
    <col min="14" max="14" width="19.75" style="12" customWidth="1"/>
    <col min="15" max="15" width="0.875" style="12" hidden="1" customWidth="1"/>
    <col min="16" max="16" width="18.375" style="12" hidden="1" customWidth="1"/>
    <col min="17" max="17" width="9.125" style="12"/>
    <col min="18" max="18" width="17" style="12" bestFit="1" customWidth="1"/>
    <col min="19" max="19" width="16.25" style="12" customWidth="1"/>
    <col min="20" max="16384" width="9.125" style="12"/>
  </cols>
  <sheetData>
    <row r="1" spans="1:18" ht="21.9" customHeight="1">
      <c r="N1" s="61">
        <v>2</v>
      </c>
    </row>
    <row r="2" spans="1:18" ht="5.25" customHeight="1">
      <c r="A2" s="457"/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  <c r="O2" s="262"/>
      <c r="P2" s="262"/>
    </row>
    <row r="3" spans="1:18" ht="21.9" customHeight="1">
      <c r="A3" s="458" t="s">
        <v>0</v>
      </c>
      <c r="B3" s="458"/>
      <c r="C3" s="458"/>
      <c r="D3" s="458"/>
      <c r="E3" s="458"/>
      <c r="F3" s="458"/>
      <c r="G3" s="458"/>
      <c r="H3" s="458"/>
      <c r="I3" s="458"/>
      <c r="J3" s="458"/>
      <c r="K3" s="458"/>
      <c r="L3" s="458"/>
      <c r="M3" s="458"/>
      <c r="N3" s="458"/>
      <c r="O3" s="458"/>
      <c r="P3" s="458"/>
    </row>
    <row r="4" spans="1:18" ht="21.9" customHeight="1">
      <c r="A4" s="458" t="s">
        <v>97</v>
      </c>
      <c r="B4" s="458"/>
      <c r="C4" s="458"/>
      <c r="D4" s="458"/>
      <c r="E4" s="458"/>
      <c r="F4" s="458"/>
      <c r="G4" s="458"/>
      <c r="H4" s="458"/>
      <c r="I4" s="458"/>
      <c r="J4" s="458"/>
      <c r="K4" s="458"/>
      <c r="L4" s="458"/>
      <c r="M4" s="458"/>
      <c r="N4" s="458"/>
      <c r="O4" s="458"/>
      <c r="P4" s="458"/>
    </row>
    <row r="5" spans="1:18" ht="21.9" customHeight="1">
      <c r="A5" s="458" t="e">
        <f>+#REF!</f>
        <v>#REF!</v>
      </c>
      <c r="B5" s="458"/>
      <c r="C5" s="458"/>
      <c r="D5" s="458"/>
      <c r="E5" s="458"/>
      <c r="F5" s="458"/>
      <c r="G5" s="458"/>
      <c r="H5" s="458"/>
      <c r="I5" s="458"/>
      <c r="J5" s="458"/>
      <c r="K5" s="458"/>
      <c r="L5" s="458"/>
      <c r="M5" s="458"/>
      <c r="N5" s="458"/>
      <c r="O5" s="458"/>
      <c r="P5" s="458"/>
    </row>
    <row r="6" spans="1:18" ht="20.25" customHeight="1">
      <c r="D6" s="168"/>
      <c r="E6" s="168"/>
      <c r="F6" s="168"/>
      <c r="H6" s="168"/>
      <c r="J6" s="168"/>
      <c r="N6" s="169" t="s">
        <v>135</v>
      </c>
    </row>
    <row r="7" spans="1:18" ht="22.5" customHeight="1">
      <c r="D7" s="168"/>
      <c r="E7" s="168"/>
      <c r="F7" s="459" t="s">
        <v>58</v>
      </c>
      <c r="G7" s="459"/>
      <c r="H7" s="459"/>
      <c r="I7" s="459"/>
      <c r="J7" s="459"/>
      <c r="L7" s="459" t="s">
        <v>53</v>
      </c>
      <c r="M7" s="459"/>
      <c r="N7" s="459"/>
      <c r="O7" s="459"/>
      <c r="P7" s="459"/>
    </row>
    <row r="8" spans="1:18" ht="21.9" customHeight="1">
      <c r="D8" s="260" t="s">
        <v>1</v>
      </c>
      <c r="E8" s="261"/>
      <c r="F8" s="171" t="e">
        <f>+#REF!</f>
        <v>#REF!</v>
      </c>
      <c r="G8" s="172"/>
      <c r="H8" s="171" t="e">
        <f>+#REF!</f>
        <v>#REF!</v>
      </c>
      <c r="J8" s="171" t="e">
        <f>+#REF!</f>
        <v>#REF!</v>
      </c>
      <c r="L8" s="171" t="e">
        <f>+#REF!</f>
        <v>#REF!</v>
      </c>
      <c r="M8" s="172"/>
      <c r="N8" s="171" t="e">
        <f>+#REF!</f>
        <v>#REF!</v>
      </c>
      <c r="O8" s="172"/>
      <c r="P8" s="171" t="e">
        <f>+#REF!</f>
        <v>#REF!</v>
      </c>
    </row>
    <row r="9" spans="1:18" ht="23.25" customHeight="1">
      <c r="D9" s="170"/>
      <c r="E9" s="170"/>
      <c r="F9" s="173"/>
      <c r="G9" s="174"/>
      <c r="H9" s="173"/>
      <c r="J9" s="173" t="s">
        <v>1048</v>
      </c>
      <c r="L9" s="173"/>
      <c r="M9" s="174"/>
      <c r="N9" s="173"/>
      <c r="O9" s="174"/>
      <c r="P9" s="173" t="s">
        <v>1048</v>
      </c>
    </row>
    <row r="10" spans="1:18" ht="21" customHeight="1">
      <c r="D10" s="170"/>
      <c r="E10" s="170"/>
      <c r="F10" s="173"/>
      <c r="G10" s="174"/>
      <c r="H10" s="173"/>
      <c r="J10" s="173"/>
      <c r="L10" s="173"/>
      <c r="M10" s="174"/>
      <c r="N10" s="173"/>
      <c r="O10" s="174"/>
      <c r="P10" s="173"/>
    </row>
    <row r="11" spans="1:18" ht="22.2">
      <c r="C11" s="199" t="s">
        <v>16</v>
      </c>
      <c r="F11" s="13"/>
      <c r="L11" s="13"/>
    </row>
    <row r="12" spans="1:18" ht="22.2">
      <c r="A12" s="199" t="s">
        <v>17</v>
      </c>
    </row>
    <row r="13" spans="1:18" ht="22.2">
      <c r="A13" s="199"/>
      <c r="B13" s="12" t="s">
        <v>61</v>
      </c>
      <c r="F13" s="32" t="e">
        <f>+#REF!</f>
        <v>#REF!</v>
      </c>
      <c r="G13" s="28"/>
      <c r="H13" s="50">
        <v>30000000</v>
      </c>
      <c r="J13" s="50">
        <v>11385268</v>
      </c>
      <c r="L13" s="32" t="e">
        <f>+#REF!</f>
        <v>#REF!</v>
      </c>
      <c r="M13" s="32"/>
      <c r="N13" s="32">
        <v>0</v>
      </c>
      <c r="O13" s="32"/>
      <c r="P13" s="32">
        <v>0</v>
      </c>
      <c r="R13" s="28"/>
    </row>
    <row r="14" spans="1:18" ht="22.2">
      <c r="A14" s="199"/>
      <c r="B14" s="12" t="s">
        <v>18</v>
      </c>
      <c r="F14" s="32" t="e">
        <f>+#REF!</f>
        <v>#REF!</v>
      </c>
      <c r="G14" s="28"/>
      <c r="H14" s="50">
        <v>1370273515.4499989</v>
      </c>
      <c r="J14" s="50">
        <v>1443786280</v>
      </c>
      <c r="L14" s="32" t="e">
        <f>+#REF!</f>
        <v>#REF!</v>
      </c>
      <c r="M14" s="32"/>
      <c r="N14" s="32">
        <v>1123674821.4099979</v>
      </c>
      <c r="O14" s="32"/>
      <c r="P14" s="32">
        <v>1183052460</v>
      </c>
      <c r="R14" s="28"/>
    </row>
    <row r="15" spans="1:18" ht="21.6">
      <c r="B15" s="12" t="s">
        <v>60</v>
      </c>
      <c r="D15" s="262"/>
      <c r="F15" s="26" t="e">
        <f>+#REF!</f>
        <v>#REF!</v>
      </c>
      <c r="G15" s="28"/>
      <c r="H15" s="26">
        <v>529837345.22000039</v>
      </c>
      <c r="J15" s="26">
        <v>1603425354</v>
      </c>
      <c r="L15" s="26" t="e">
        <f>+#REF!</f>
        <v>#REF!</v>
      </c>
      <c r="M15" s="33"/>
      <c r="N15" s="26">
        <v>529837345.22000039</v>
      </c>
      <c r="O15" s="33"/>
      <c r="P15" s="26">
        <v>1603425354</v>
      </c>
      <c r="R15" s="28"/>
    </row>
    <row r="16" spans="1:18" ht="21.6">
      <c r="B16" s="12" t="s">
        <v>145</v>
      </c>
      <c r="D16" s="200"/>
      <c r="F16" s="26" t="e">
        <f>+#REF!+#REF!+#REF!</f>
        <v>#REF!</v>
      </c>
      <c r="G16" s="28"/>
      <c r="H16" s="26">
        <f>7107334393.37+[2]Sheet1!$G$2</f>
        <v>8371667143.79</v>
      </c>
      <c r="J16" s="26">
        <v>5239824206</v>
      </c>
      <c r="L16" s="26" t="e">
        <f>+#REF!+#REF!+#REF!</f>
        <v>#REF!</v>
      </c>
      <c r="M16" s="33"/>
      <c r="N16" s="26">
        <f>7078393414.64+[2]Sheet1!$G$2</f>
        <v>8342726165.0600004</v>
      </c>
      <c r="O16" s="33"/>
      <c r="P16" s="26">
        <v>5218793490</v>
      </c>
      <c r="R16" s="28"/>
    </row>
    <row r="17" spans="1:19" ht="21.6">
      <c r="B17" s="12" t="s">
        <v>21</v>
      </c>
      <c r="D17" s="262"/>
      <c r="E17" s="262"/>
      <c r="F17" s="50"/>
      <c r="G17" s="28"/>
      <c r="H17" s="50"/>
      <c r="J17" s="50"/>
      <c r="L17" s="33"/>
      <c r="M17" s="33"/>
      <c r="N17" s="33"/>
      <c r="O17" s="33"/>
      <c r="P17" s="33"/>
      <c r="R17" s="28"/>
    </row>
    <row r="18" spans="1:19" ht="21.6">
      <c r="C18" s="12" t="s">
        <v>22</v>
      </c>
      <c r="D18" s="262"/>
      <c r="E18" s="262"/>
      <c r="F18" s="26" t="e">
        <f>+#REF!</f>
        <v>#REF!</v>
      </c>
      <c r="G18" s="28"/>
      <c r="H18" s="26">
        <v>4766814870.2100086</v>
      </c>
      <c r="J18" s="26">
        <v>3959832163</v>
      </c>
      <c r="L18" s="32" t="e">
        <f>+#REF!</f>
        <v>#REF!</v>
      </c>
      <c r="M18" s="33"/>
      <c r="N18" s="32">
        <v>4602821995.560009</v>
      </c>
      <c r="O18" s="33"/>
      <c r="P18" s="32">
        <v>3809488032</v>
      </c>
      <c r="R18" s="28"/>
    </row>
    <row r="19" spans="1:19" ht="21.6">
      <c r="B19" s="12" t="s">
        <v>67</v>
      </c>
      <c r="D19" s="200"/>
      <c r="E19" s="262"/>
      <c r="F19" s="32">
        <v>0</v>
      </c>
      <c r="G19" s="28"/>
      <c r="H19" s="32">
        <v>0</v>
      </c>
      <c r="J19" s="32">
        <v>0</v>
      </c>
      <c r="L19" s="32">
        <v>0</v>
      </c>
      <c r="M19" s="33"/>
      <c r="N19" s="32">
        <v>0</v>
      </c>
      <c r="O19" s="33"/>
      <c r="P19" s="32">
        <v>0</v>
      </c>
      <c r="R19" s="28"/>
    </row>
    <row r="20" spans="1:19" ht="21.6">
      <c r="B20" s="12" t="s">
        <v>19</v>
      </c>
      <c r="F20" s="32" t="e">
        <f>+#REF!</f>
        <v>#REF!</v>
      </c>
      <c r="G20" s="28"/>
      <c r="H20" s="32">
        <v>1714540415.2099988</v>
      </c>
      <c r="J20" s="32">
        <v>790238544</v>
      </c>
      <c r="L20" s="26" t="e">
        <f>+#REF!</f>
        <v>#REF!</v>
      </c>
      <c r="M20" s="33"/>
      <c r="N20" s="26">
        <v>1714540415.2099988</v>
      </c>
      <c r="O20" s="33"/>
      <c r="P20" s="26">
        <v>790238544</v>
      </c>
      <c r="R20" s="28"/>
    </row>
    <row r="21" spans="1:19" ht="21.6">
      <c r="B21" s="12" t="s">
        <v>20</v>
      </c>
      <c r="D21" s="262"/>
      <c r="E21" s="262"/>
      <c r="F21" s="26"/>
      <c r="G21" s="28"/>
      <c r="H21" s="26"/>
      <c r="J21" s="26"/>
      <c r="L21" s="26"/>
      <c r="M21" s="33"/>
      <c r="N21" s="26"/>
      <c r="O21" s="33"/>
      <c r="P21" s="26"/>
      <c r="R21" s="28"/>
    </row>
    <row r="22" spans="1:19" ht="21.6">
      <c r="B22" s="12" t="s">
        <v>23</v>
      </c>
      <c r="D22" s="262"/>
      <c r="F22" s="26"/>
      <c r="G22" s="28"/>
      <c r="H22" s="26"/>
      <c r="I22" s="28"/>
      <c r="J22" s="26"/>
      <c r="K22" s="28"/>
      <c r="L22" s="26"/>
      <c r="M22" s="33"/>
      <c r="N22" s="26"/>
      <c r="O22" s="33"/>
      <c r="P22" s="26"/>
      <c r="R22" s="28"/>
    </row>
    <row r="23" spans="1:19" ht="21.6">
      <c r="B23" s="12" t="s">
        <v>83</v>
      </c>
      <c r="D23" s="262"/>
      <c r="F23" s="26" t="e">
        <f>+#REF!</f>
        <v>#REF!</v>
      </c>
      <c r="G23" s="28"/>
      <c r="H23" s="26">
        <v>252259354.86000013</v>
      </c>
      <c r="I23" s="28"/>
      <c r="J23" s="26">
        <v>108315369</v>
      </c>
      <c r="K23" s="28"/>
      <c r="L23" s="26" t="e">
        <f>+#REF!</f>
        <v>#REF!</v>
      </c>
      <c r="M23" s="33"/>
      <c r="N23" s="26">
        <v>252259354.86000013</v>
      </c>
      <c r="O23" s="33"/>
      <c r="P23" s="26">
        <v>108315369</v>
      </c>
      <c r="R23" s="28"/>
      <c r="S23" s="28"/>
    </row>
    <row r="24" spans="1:19" ht="21.6">
      <c r="B24" s="12" t="s">
        <v>24</v>
      </c>
      <c r="D24" s="262"/>
      <c r="F24" s="26" t="e">
        <f>+#REF!</f>
        <v>#REF!</v>
      </c>
      <c r="G24" s="28"/>
      <c r="H24" s="26">
        <v>2657534367.1099992</v>
      </c>
      <c r="I24" s="28"/>
      <c r="J24" s="26">
        <v>4808084843</v>
      </c>
      <c r="K24" s="28"/>
      <c r="L24" s="26" t="e">
        <f>+#REF!</f>
        <v>#REF!</v>
      </c>
      <c r="M24" s="26"/>
      <c r="N24" s="26">
        <v>2610284756.8399992</v>
      </c>
      <c r="O24" s="26"/>
      <c r="P24" s="26">
        <v>4763846932</v>
      </c>
      <c r="R24" s="28"/>
      <c r="S24" s="28"/>
    </row>
    <row r="25" spans="1:19" ht="22.2">
      <c r="A25" s="199"/>
      <c r="B25" s="199" t="s">
        <v>25</v>
      </c>
      <c r="D25" s="262"/>
      <c r="F25" s="47" t="e">
        <f>SUM(F13:F24)</f>
        <v>#REF!</v>
      </c>
      <c r="G25" s="35"/>
      <c r="H25" s="47">
        <f>SUM(H13:H24)</f>
        <v>19692927011.850006</v>
      </c>
      <c r="I25" s="27"/>
      <c r="J25" s="47">
        <f>SUM(J13:J24)</f>
        <v>17964892027</v>
      </c>
      <c r="K25" s="27"/>
      <c r="L25" s="47" t="e">
        <f>SUM(L13:L24)</f>
        <v>#REF!</v>
      </c>
      <c r="M25" s="36"/>
      <c r="N25" s="47">
        <f>SUM(N13:N24)</f>
        <v>19176144854.160007</v>
      </c>
      <c r="O25" s="36"/>
      <c r="P25" s="47">
        <f>SUM(P13:P24)</f>
        <v>17477160181</v>
      </c>
      <c r="R25" s="28"/>
      <c r="S25" s="28"/>
    </row>
    <row r="26" spans="1:19" ht="22.2">
      <c r="A26" s="199" t="s">
        <v>26</v>
      </c>
      <c r="B26" s="199"/>
      <c r="D26" s="262"/>
      <c r="F26" s="26"/>
      <c r="G26" s="30"/>
      <c r="H26" s="26"/>
      <c r="J26" s="26"/>
      <c r="L26" s="26"/>
      <c r="M26" s="25"/>
      <c r="N26" s="26"/>
      <c r="O26" s="25"/>
      <c r="P26" s="26"/>
      <c r="R26" s="28"/>
    </row>
    <row r="27" spans="1:19" ht="21.6">
      <c r="B27" s="12" t="s">
        <v>68</v>
      </c>
      <c r="D27" s="262"/>
      <c r="F27" s="26" t="e">
        <f>+#REF!</f>
        <v>#REF!</v>
      </c>
      <c r="G27" s="28"/>
      <c r="H27" s="26">
        <v>26659212140.019989</v>
      </c>
      <c r="J27" s="26">
        <v>30638381601</v>
      </c>
      <c r="L27" s="32" t="e">
        <f>+#REF!</f>
        <v>#REF!</v>
      </c>
      <c r="M27" s="26"/>
      <c r="N27" s="32">
        <v>26466422140.019989</v>
      </c>
      <c r="O27" s="26"/>
      <c r="P27" s="32">
        <v>36671372502</v>
      </c>
      <c r="R27" s="28"/>
    </row>
    <row r="28" spans="1:19" ht="21.6">
      <c r="B28" s="12" t="s">
        <v>80</v>
      </c>
      <c r="D28" s="262"/>
      <c r="F28" s="26" t="e">
        <f>+#REF!</f>
        <v>#REF!</v>
      </c>
      <c r="G28" s="28"/>
      <c r="H28" s="26">
        <v>601505438.8599999</v>
      </c>
      <c r="J28" s="26">
        <v>40166150</v>
      </c>
      <c r="L28" s="32" t="e">
        <f>+#REF!</f>
        <v>#REF!</v>
      </c>
      <c r="M28" s="26"/>
      <c r="N28" s="32">
        <v>601505438.8599999</v>
      </c>
      <c r="O28" s="26"/>
      <c r="P28" s="32">
        <v>0</v>
      </c>
      <c r="R28" s="28"/>
    </row>
    <row r="29" spans="1:19" ht="21.6">
      <c r="B29" s="12" t="s">
        <v>27</v>
      </c>
      <c r="D29" s="262"/>
      <c r="E29" s="262"/>
      <c r="F29" s="26"/>
      <c r="G29" s="28"/>
      <c r="H29" s="26"/>
      <c r="J29" s="26"/>
      <c r="L29" s="26"/>
      <c r="M29" s="26"/>
      <c r="N29" s="26"/>
      <c r="O29" s="26"/>
      <c r="P29" s="26"/>
      <c r="R29" s="28"/>
    </row>
    <row r="30" spans="1:19" ht="21.6">
      <c r="C30" s="12" t="s">
        <v>28</v>
      </c>
      <c r="D30" s="262"/>
      <c r="E30" s="262"/>
      <c r="F30" s="26"/>
      <c r="G30" s="28"/>
      <c r="H30" s="26"/>
      <c r="J30" s="26"/>
      <c r="L30" s="26"/>
      <c r="M30" s="26"/>
      <c r="N30" s="26"/>
      <c r="O30" s="26"/>
      <c r="P30" s="26"/>
      <c r="R30" s="28"/>
    </row>
    <row r="31" spans="1:19" ht="21.6">
      <c r="B31" s="12" t="s">
        <v>59</v>
      </c>
      <c r="D31" s="262"/>
      <c r="E31" s="262"/>
      <c r="F31" s="26"/>
      <c r="G31" s="28"/>
      <c r="H31" s="26"/>
      <c r="J31" s="26"/>
      <c r="L31" s="26"/>
      <c r="M31" s="26"/>
      <c r="N31" s="26"/>
      <c r="O31" s="26"/>
      <c r="P31" s="26"/>
      <c r="R31" s="28"/>
    </row>
    <row r="32" spans="1:19" ht="21.6">
      <c r="B32" s="12" t="s">
        <v>117</v>
      </c>
      <c r="D32" s="262"/>
      <c r="E32" s="262"/>
      <c r="F32" s="26"/>
      <c r="G32" s="28"/>
      <c r="H32" s="26"/>
      <c r="J32" s="26"/>
      <c r="L32" s="26"/>
      <c r="M32" s="26"/>
      <c r="N32" s="26"/>
      <c r="O32" s="26"/>
      <c r="P32" s="26"/>
      <c r="R32" s="28"/>
    </row>
    <row r="33" spans="1:19" ht="21.6">
      <c r="B33" s="12" t="s">
        <v>86</v>
      </c>
      <c r="D33" s="262"/>
      <c r="E33" s="262"/>
      <c r="F33" s="26" t="e">
        <f>+#REF!</f>
        <v>#REF!</v>
      </c>
      <c r="G33" s="28"/>
      <c r="H33" s="26">
        <v>2425855696.9492002</v>
      </c>
      <c r="J33" s="26">
        <v>2395745785</v>
      </c>
      <c r="L33" s="26" t="e">
        <f>+#REF!</f>
        <v>#REF!</v>
      </c>
      <c r="M33" s="26"/>
      <c r="N33" s="26">
        <v>2424343584.9191999</v>
      </c>
      <c r="O33" s="26"/>
      <c r="P33" s="26">
        <v>1771476190</v>
      </c>
      <c r="R33" s="28"/>
    </row>
    <row r="34" spans="1:19" ht="21.6">
      <c r="B34" s="12" t="s">
        <v>84</v>
      </c>
      <c r="D34" s="262"/>
      <c r="E34" s="262"/>
      <c r="F34" s="26" t="e">
        <f>+#REF!</f>
        <v>#REF!</v>
      </c>
      <c r="G34" s="28"/>
      <c r="H34" s="26">
        <v>799584868.99000001</v>
      </c>
      <c r="J34" s="26">
        <v>1405542350</v>
      </c>
      <c r="L34" s="26" t="e">
        <f>+#REF!</f>
        <v>#REF!</v>
      </c>
      <c r="M34" s="26"/>
      <c r="N34" s="26">
        <v>799584868.99000001</v>
      </c>
      <c r="O34" s="26"/>
      <c r="P34" s="26">
        <v>692954969</v>
      </c>
      <c r="R34" s="28"/>
    </row>
    <row r="35" spans="1:19" ht="21.6">
      <c r="B35" s="12" t="s">
        <v>29</v>
      </c>
      <c r="D35" s="201"/>
      <c r="E35" s="202"/>
      <c r="F35" s="26" t="e">
        <f>+#REF!</f>
        <v>#REF!</v>
      </c>
      <c r="G35" s="37"/>
      <c r="H35" s="26">
        <v>1723085132.2500145</v>
      </c>
      <c r="I35" s="28"/>
      <c r="J35" s="26">
        <v>4096708379</v>
      </c>
      <c r="K35" s="28" t="s">
        <v>2005</v>
      </c>
      <c r="L35" s="26" t="e">
        <f>+#REF!</f>
        <v>#REF!</v>
      </c>
      <c r="M35" s="26"/>
      <c r="N35" s="26">
        <v>1721227973.2500145</v>
      </c>
      <c r="O35" s="26"/>
      <c r="P35" s="26">
        <f>2074180347+489131597.37</f>
        <v>2563311944.3699999</v>
      </c>
      <c r="R35" s="28"/>
    </row>
    <row r="36" spans="1:19" ht="22.2">
      <c r="B36" s="199" t="s">
        <v>30</v>
      </c>
      <c r="D36" s="202"/>
      <c r="E36" s="202"/>
      <c r="F36" s="47" t="e">
        <f>SUM(F27:F35)</f>
        <v>#REF!</v>
      </c>
      <c r="G36" s="35"/>
      <c r="H36" s="47">
        <f>SUM(H27:H35)</f>
        <v>32209243277.069206</v>
      </c>
      <c r="J36" s="47">
        <f>SUM(J27:J35)</f>
        <v>38576544265</v>
      </c>
      <c r="L36" s="47" t="e">
        <f>SUM(L27:L35)</f>
        <v>#REF!</v>
      </c>
      <c r="M36" s="36"/>
      <c r="N36" s="47">
        <f>SUM(N27:N35)</f>
        <v>32013084006.039207</v>
      </c>
      <c r="O36" s="36"/>
      <c r="P36" s="47">
        <f>SUM(P27:P35)</f>
        <v>41699115605.370003</v>
      </c>
      <c r="R36" s="28"/>
    </row>
    <row r="37" spans="1:19" ht="22.2">
      <c r="A37" s="199" t="s">
        <v>31</v>
      </c>
      <c r="B37" s="199"/>
      <c r="D37" s="262"/>
      <c r="F37" s="47" t="e">
        <f>F25+F36</f>
        <v>#REF!</v>
      </c>
      <c r="G37" s="35"/>
      <c r="H37" s="47">
        <f>H25+H36</f>
        <v>51902170288.919212</v>
      </c>
      <c r="J37" s="47">
        <f>J25+J36</f>
        <v>56541436292</v>
      </c>
      <c r="L37" s="47" t="e">
        <f>L25+L36</f>
        <v>#REF!</v>
      </c>
      <c r="M37" s="36"/>
      <c r="N37" s="47">
        <f>N25+N36</f>
        <v>51189228860.199219</v>
      </c>
      <c r="O37" s="36"/>
      <c r="P37" s="47">
        <f>P25+P36</f>
        <v>59176275786.370003</v>
      </c>
      <c r="R37" s="28"/>
      <c r="S37" s="28"/>
    </row>
    <row r="38" spans="1:19" ht="22.2">
      <c r="A38" s="199" t="s">
        <v>32</v>
      </c>
      <c r="F38" s="28"/>
      <c r="G38" s="27"/>
      <c r="H38" s="28"/>
      <c r="J38" s="28"/>
      <c r="L38" s="33"/>
      <c r="M38" s="27"/>
      <c r="N38" s="28"/>
      <c r="O38" s="27"/>
      <c r="P38" s="28"/>
      <c r="R38" s="28"/>
    </row>
    <row r="39" spans="1:19" ht="21.6">
      <c r="B39" s="12" t="s">
        <v>33</v>
      </c>
      <c r="D39" s="202"/>
      <c r="F39" s="26"/>
      <c r="G39" s="27"/>
      <c r="H39" s="26"/>
      <c r="J39" s="26"/>
      <c r="L39" s="33"/>
      <c r="M39" s="34"/>
      <c r="N39" s="33"/>
      <c r="O39" s="34"/>
      <c r="P39" s="33"/>
      <c r="R39" s="28"/>
    </row>
    <row r="40" spans="1:19" ht="21.6">
      <c r="C40" s="12" t="s">
        <v>34</v>
      </c>
      <c r="F40" s="26"/>
      <c r="G40" s="27"/>
      <c r="H40" s="26"/>
      <c r="J40" s="26"/>
      <c r="L40" s="26"/>
      <c r="M40" s="25"/>
      <c r="N40" s="26"/>
      <c r="O40" s="25"/>
      <c r="P40" s="26"/>
      <c r="R40" s="28"/>
    </row>
    <row r="41" spans="1:19" ht="21.6">
      <c r="C41" s="12" t="s">
        <v>2001</v>
      </c>
      <c r="F41" s="26"/>
      <c r="G41" s="27"/>
      <c r="H41" s="26"/>
      <c r="J41" s="26"/>
      <c r="L41" s="26"/>
      <c r="M41" s="25"/>
      <c r="N41" s="26"/>
      <c r="O41" s="25"/>
      <c r="P41" s="26"/>
      <c r="R41" s="28"/>
    </row>
    <row r="42" spans="1:19" ht="21.6">
      <c r="C42" s="12" t="s">
        <v>2003</v>
      </c>
      <c r="F42" s="26"/>
      <c r="G42" s="27"/>
      <c r="H42" s="26"/>
      <c r="J42" s="26"/>
      <c r="L42" s="26"/>
      <c r="M42" s="25"/>
      <c r="N42" s="26"/>
      <c r="O42" s="25"/>
      <c r="P42" s="26"/>
      <c r="R42" s="28"/>
    </row>
    <row r="43" spans="1:19" ht="22.2" thickBot="1">
      <c r="C43" s="12" t="s">
        <v>2000</v>
      </c>
      <c r="E43" s="262"/>
      <c r="F43" s="51">
        <v>14285700000</v>
      </c>
      <c r="G43" s="27"/>
      <c r="H43" s="51">
        <v>14285700000</v>
      </c>
      <c r="J43" s="51">
        <v>14285700000</v>
      </c>
      <c r="L43" s="51">
        <v>14285700000</v>
      </c>
      <c r="M43" s="25"/>
      <c r="N43" s="51">
        <v>14285700000</v>
      </c>
      <c r="O43" s="25"/>
      <c r="P43" s="51">
        <v>14285700000</v>
      </c>
      <c r="R43" s="28"/>
    </row>
    <row r="44" spans="1:19" ht="22.2" thickTop="1">
      <c r="C44" s="12" t="s">
        <v>107</v>
      </c>
      <c r="F44" s="26"/>
      <c r="G44" s="30"/>
      <c r="H44" s="32"/>
      <c r="J44" s="32"/>
      <c r="L44" s="26"/>
      <c r="M44" s="25"/>
      <c r="N44" s="32"/>
      <c r="O44" s="25"/>
      <c r="P44" s="32" t="s">
        <v>3</v>
      </c>
      <c r="R44" s="28"/>
    </row>
    <row r="45" spans="1:19" ht="21.6">
      <c r="C45" s="12" t="s">
        <v>137</v>
      </c>
      <c r="F45" s="26"/>
      <c r="G45" s="30"/>
      <c r="H45" s="32"/>
      <c r="J45" s="32"/>
      <c r="L45" s="26"/>
      <c r="M45" s="25"/>
      <c r="N45" s="32"/>
      <c r="O45" s="25"/>
      <c r="P45" s="32"/>
      <c r="R45" s="28"/>
    </row>
    <row r="46" spans="1:19" ht="21.6">
      <c r="C46" s="12" t="s">
        <v>2001</v>
      </c>
      <c r="F46" s="26"/>
      <c r="G46" s="30"/>
      <c r="H46" s="32"/>
      <c r="J46" s="32"/>
      <c r="L46" s="26"/>
      <c r="M46" s="25"/>
      <c r="N46" s="32"/>
      <c r="O46" s="25"/>
      <c r="P46" s="32"/>
      <c r="R46" s="28"/>
    </row>
    <row r="47" spans="1:19" ht="21.6">
      <c r="C47" s="12" t="s">
        <v>2003</v>
      </c>
      <c r="F47" s="26"/>
      <c r="G47" s="30"/>
      <c r="H47" s="32"/>
      <c r="J47" s="32"/>
      <c r="L47" s="26"/>
      <c r="M47" s="25"/>
      <c r="N47" s="32"/>
      <c r="O47" s="25"/>
      <c r="P47" s="32"/>
      <c r="R47" s="28"/>
    </row>
    <row r="48" spans="1:19" ht="21.6">
      <c r="C48" s="12" t="s">
        <v>2000</v>
      </c>
      <c r="D48" s="262"/>
      <c r="F48" s="37">
        <f>+F43</f>
        <v>14285700000</v>
      </c>
      <c r="G48" s="27"/>
      <c r="H48" s="32">
        <v>14285700000</v>
      </c>
      <c r="J48" s="32">
        <v>14285700000</v>
      </c>
      <c r="L48" s="37">
        <f>+L43</f>
        <v>14285700000</v>
      </c>
      <c r="M48" s="27"/>
      <c r="N48" s="32">
        <v>14285700000</v>
      </c>
      <c r="O48" s="27"/>
      <c r="P48" s="32">
        <v>14285700000</v>
      </c>
      <c r="R48" s="28"/>
    </row>
    <row r="49" spans="1:19" ht="21.6">
      <c r="B49" s="12" t="s">
        <v>35</v>
      </c>
      <c r="D49" s="262"/>
      <c r="F49" s="26" t="e">
        <f>+#REF!</f>
        <v>#REF!</v>
      </c>
      <c r="G49" s="27"/>
      <c r="H49" s="32">
        <v>12567669242.629999</v>
      </c>
      <c r="I49" s="28"/>
      <c r="J49" s="32">
        <v>12567669243</v>
      </c>
      <c r="K49" s="28"/>
      <c r="L49" s="26" t="e">
        <f>+#REF!</f>
        <v>#REF!</v>
      </c>
      <c r="M49" s="27"/>
      <c r="N49" s="26">
        <v>12567669242.629999</v>
      </c>
      <c r="O49" s="27"/>
      <c r="P49" s="26">
        <v>12567669243</v>
      </c>
      <c r="R49" s="28"/>
    </row>
    <row r="50" spans="1:19" ht="21.6">
      <c r="B50" s="12" t="s">
        <v>36</v>
      </c>
      <c r="F50" s="37"/>
      <c r="G50" s="30"/>
      <c r="H50" s="28"/>
      <c r="J50" s="28"/>
      <c r="L50" s="28"/>
      <c r="M50" s="27"/>
      <c r="N50" s="28"/>
      <c r="O50" s="27"/>
      <c r="P50" s="28"/>
      <c r="R50" s="28"/>
    </row>
    <row r="51" spans="1:19" ht="21.6">
      <c r="B51" s="12" t="s">
        <v>3</v>
      </c>
      <c r="C51" s="12" t="s">
        <v>37</v>
      </c>
      <c r="D51" s="262"/>
      <c r="F51" s="26" t="e">
        <f>+#REF!</f>
        <v>#REF!</v>
      </c>
      <c r="G51" s="30"/>
      <c r="H51" s="32">
        <v>1428570000</v>
      </c>
      <c r="J51" s="32">
        <v>1428570000</v>
      </c>
      <c r="L51" s="26" t="e">
        <f>+#REF!</f>
        <v>#REF!</v>
      </c>
      <c r="M51" s="30"/>
      <c r="N51" s="26">
        <v>1428570000</v>
      </c>
      <c r="O51" s="30"/>
      <c r="P51" s="26" t="e">
        <f>+#REF!</f>
        <v>#REF!</v>
      </c>
      <c r="R51" s="28"/>
    </row>
    <row r="52" spans="1:19" ht="21.6">
      <c r="C52" s="12" t="s">
        <v>38</v>
      </c>
      <c r="F52" s="26" t="e">
        <f>+#REF!</f>
        <v>#REF!</v>
      </c>
      <c r="G52" s="30"/>
      <c r="H52" s="32">
        <f>92124221692.75-[2]Sheet1!$G$2</f>
        <v>90859888942.330002</v>
      </c>
      <c r="I52" s="13"/>
      <c r="J52" s="32" t="e">
        <f>+#REF!</f>
        <v>#REF!</v>
      </c>
      <c r="K52" s="13"/>
      <c r="L52" s="26" t="e">
        <f>+#REF!</f>
        <v>#REF!</v>
      </c>
      <c r="M52" s="30"/>
      <c r="N52" s="57">
        <f>92349871601.82-[2]Sheet1!$G$2</f>
        <v>91085538851.400009</v>
      </c>
      <c r="O52" s="30"/>
      <c r="P52" s="57" t="e">
        <f>+#REF!</f>
        <v>#REF!</v>
      </c>
      <c r="R52" s="28"/>
      <c r="S52" s="275"/>
    </row>
    <row r="53" spans="1:19" ht="21.6">
      <c r="B53" s="12" t="s">
        <v>87</v>
      </c>
      <c r="F53" s="26" t="e">
        <f>+#REF!</f>
        <v>#REF!</v>
      </c>
      <c r="G53" s="30"/>
      <c r="H53" s="26">
        <v>915713684.25</v>
      </c>
      <c r="I53" s="13"/>
      <c r="J53" s="26">
        <v>739378174</v>
      </c>
      <c r="K53" s="13"/>
      <c r="L53" s="26" t="e">
        <f>+#REF!</f>
        <v>#REF!</v>
      </c>
      <c r="M53" s="30"/>
      <c r="N53" s="50">
        <v>915713684.25</v>
      </c>
      <c r="O53" s="30"/>
      <c r="P53" s="50">
        <v>479136000</v>
      </c>
      <c r="R53" s="28"/>
    </row>
    <row r="54" spans="1:19" ht="22.2">
      <c r="A54" s="199"/>
      <c r="B54" s="199" t="s">
        <v>108</v>
      </c>
      <c r="F54" s="52" t="e">
        <f>SUM(F48:F53)</f>
        <v>#REF!</v>
      </c>
      <c r="G54" s="29"/>
      <c r="H54" s="52">
        <f>SUM(H48:H53)</f>
        <v>120057541869.20999</v>
      </c>
      <c r="I54" s="28"/>
      <c r="J54" s="52" t="e">
        <f>SUM(J48:J53)</f>
        <v>#REF!</v>
      </c>
      <c r="K54" s="28"/>
      <c r="L54" s="52" t="e">
        <f>SUM(L48:L53)</f>
        <v>#REF!</v>
      </c>
      <c r="M54" s="29"/>
      <c r="N54" s="52">
        <f>SUM(N48:N53)</f>
        <v>120283191778.28</v>
      </c>
      <c r="O54" s="29"/>
      <c r="P54" s="52" t="e">
        <f>SUM(P48:P53)</f>
        <v>#REF!</v>
      </c>
      <c r="R54" s="28"/>
    </row>
    <row r="55" spans="1:19" ht="21.6">
      <c r="B55" s="12" t="s">
        <v>85</v>
      </c>
      <c r="F55" s="48" t="e">
        <f>+#REF!</f>
        <v>#REF!</v>
      </c>
      <c r="G55" s="27"/>
      <c r="H55" s="48">
        <v>256678727.27999982</v>
      </c>
      <c r="J55" s="48">
        <v>203159229</v>
      </c>
      <c r="L55" s="54">
        <v>0</v>
      </c>
      <c r="M55" s="27"/>
      <c r="N55" s="54">
        <v>0</v>
      </c>
      <c r="O55" s="27"/>
      <c r="P55" s="54">
        <v>0</v>
      </c>
      <c r="R55" s="28"/>
    </row>
    <row r="56" spans="1:19" ht="22.2">
      <c r="A56" s="199" t="s">
        <v>40</v>
      </c>
      <c r="F56" s="53" t="e">
        <f>SUM(F54:F55)</f>
        <v>#REF!</v>
      </c>
      <c r="G56" s="31"/>
      <c r="H56" s="53">
        <f>SUM(H54:H55)</f>
        <v>120314220596.48999</v>
      </c>
      <c r="J56" s="53" t="e">
        <f>SUM(J54:J55)</f>
        <v>#REF!</v>
      </c>
      <c r="L56" s="47" t="e">
        <f>SUM(L54:L55)</f>
        <v>#REF!</v>
      </c>
      <c r="M56" s="38"/>
      <c r="N56" s="53">
        <f>SUM(N54:N55)</f>
        <v>120283191778.28</v>
      </c>
      <c r="O56" s="38"/>
      <c r="P56" s="47" t="e">
        <f>SUM(P54:P55)</f>
        <v>#REF!</v>
      </c>
      <c r="R56" s="28"/>
      <c r="S56" s="28"/>
    </row>
    <row r="57" spans="1:19" ht="22.8" thickBot="1">
      <c r="A57" s="199" t="s">
        <v>41</v>
      </c>
      <c r="F57" s="49" t="e">
        <f>F37+F56</f>
        <v>#REF!</v>
      </c>
      <c r="G57" s="31"/>
      <c r="H57" s="49">
        <f>H37+H56</f>
        <v>172216390885.40921</v>
      </c>
      <c r="J57" s="49" t="e">
        <f>J37+J56</f>
        <v>#REF!</v>
      </c>
      <c r="L57" s="49" t="e">
        <f>L37+L56</f>
        <v>#REF!</v>
      </c>
      <c r="M57" s="38"/>
      <c r="N57" s="49">
        <f>N37+N56</f>
        <v>171472420638.47922</v>
      </c>
      <c r="O57" s="38"/>
      <c r="P57" s="49" t="e">
        <f>P37+P56</f>
        <v>#REF!</v>
      </c>
      <c r="R57" s="28"/>
    </row>
    <row r="58" spans="1:19" ht="22.8" thickTop="1">
      <c r="A58" s="189" t="e">
        <f>+#REF!</f>
        <v>#REF!</v>
      </c>
      <c r="F58" s="38"/>
      <c r="G58" s="31"/>
      <c r="H58" s="38"/>
      <c r="J58" s="38"/>
      <c r="L58" s="38"/>
      <c r="M58" s="38"/>
      <c r="N58" s="38"/>
      <c r="O58" s="38"/>
      <c r="P58" s="38"/>
    </row>
    <row r="59" spans="1:19" ht="22.2">
      <c r="A59" s="189"/>
      <c r="B59" s="189"/>
      <c r="C59" s="189"/>
      <c r="D59" s="189"/>
      <c r="E59" s="189"/>
      <c r="F59" s="247" t="e">
        <f>+F57-#REF!</f>
        <v>#REF!</v>
      </c>
      <c r="G59" s="276"/>
      <c r="H59" s="247" t="e">
        <f>+H57-#REF!</f>
        <v>#REF!</v>
      </c>
      <c r="J59" s="247" t="e">
        <f>+J57-#REF!</f>
        <v>#REF!</v>
      </c>
      <c r="L59" s="247" t="e">
        <f>+L57-#REF!</f>
        <v>#REF!</v>
      </c>
      <c r="N59" s="247" t="e">
        <f>+N57-#REF!</f>
        <v>#REF!</v>
      </c>
      <c r="P59" s="247" t="e">
        <f>+P57-#REF!</f>
        <v>#REF!</v>
      </c>
    </row>
    <row r="60" spans="1:19" ht="18.75" customHeight="1">
      <c r="A60" s="186"/>
      <c r="B60" s="186"/>
      <c r="C60" s="186"/>
      <c r="D60" s="186"/>
      <c r="E60" s="186"/>
      <c r="F60" s="456"/>
      <c r="G60" s="456"/>
      <c r="H60" s="456"/>
    </row>
    <row r="61" spans="1:19" ht="18.75" customHeight="1">
      <c r="A61" s="186"/>
      <c r="B61" s="186"/>
      <c r="C61" s="186"/>
      <c r="D61" s="186"/>
      <c r="E61" s="186"/>
      <c r="F61" s="259"/>
      <c r="G61" s="259"/>
      <c r="H61" s="259"/>
      <c r="J61" s="259"/>
    </row>
    <row r="62" spans="1:19" ht="21.9" customHeight="1">
      <c r="F62" s="259" t="s">
        <v>136</v>
      </c>
      <c r="H62" s="247"/>
      <c r="J62" s="247"/>
      <c r="M62" s="259" t="s">
        <v>1104</v>
      </c>
      <c r="N62" s="247"/>
      <c r="O62" s="259"/>
      <c r="P62" s="247"/>
    </row>
    <row r="63" spans="1:19" ht="21.9" customHeight="1">
      <c r="F63" s="262" t="s">
        <v>100</v>
      </c>
      <c r="G63" s="259"/>
      <c r="H63" s="262"/>
      <c r="J63" s="262"/>
      <c r="M63" s="262" t="s">
        <v>141</v>
      </c>
      <c r="O63" s="262"/>
    </row>
    <row r="64" spans="1:19" ht="21.9" customHeight="1">
      <c r="F64" s="262"/>
    </row>
    <row r="65" spans="6:16" ht="21.9" customHeight="1">
      <c r="F65" s="265">
        <v>168646049576.17999</v>
      </c>
      <c r="H65" s="248"/>
      <c r="J65" s="248"/>
      <c r="N65" s="249"/>
      <c r="P65" s="249"/>
    </row>
    <row r="66" spans="6:16" ht="21.9" customHeight="1">
      <c r="F66" s="28" t="e">
        <f>+F65-F57</f>
        <v>#REF!</v>
      </c>
      <c r="H66" s="27"/>
      <c r="J66" s="27"/>
      <c r="N66" s="27"/>
      <c r="P66" s="27"/>
    </row>
    <row r="67" spans="6:16" ht="21.9" customHeight="1">
      <c r="F67" s="13"/>
      <c r="G67" s="13"/>
      <c r="H67" s="13"/>
      <c r="J67" s="13"/>
    </row>
  </sheetData>
  <mergeCells count="7">
    <mergeCell ref="F60:H60"/>
    <mergeCell ref="A2:N2"/>
    <mergeCell ref="A3:P3"/>
    <mergeCell ref="A4:P4"/>
    <mergeCell ref="A5:P5"/>
    <mergeCell ref="L7:P7"/>
    <mergeCell ref="F7:J7"/>
  </mergeCells>
  <phoneticPr fontId="3" type="noConversion"/>
  <conditionalFormatting sqref="L62 H62 N62:P62 L59 N59:P59 J59 J62 F59 H59">
    <cfRule type="cellIs" dxfId="8" priority="12" stopIfTrue="1" operator="equal">
      <formula>0</formula>
    </cfRule>
  </conditionalFormatting>
  <conditionalFormatting sqref="N62">
    <cfRule type="cellIs" dxfId="7" priority="1" stopIfTrue="1" operator="equal">
      <formula>0</formula>
    </cfRule>
  </conditionalFormatting>
  <printOptions horizontalCentered="1"/>
  <pageMargins left="0.31496062992125984" right="0.15748031496062992" top="0.39370078740157483" bottom="0.15748031496062992" header="0.19685039370078741" footer="0.15748031496062992"/>
  <pageSetup paperSize="9" scale="63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S65"/>
  <sheetViews>
    <sheetView topLeftCell="A34" zoomScale="70" zoomScaleNormal="70" workbookViewId="0">
      <selection activeCell="H55" sqref="H55"/>
    </sheetView>
  </sheetViews>
  <sheetFormatPr defaultColWidth="9.125" defaultRowHeight="21.9" customHeight="1"/>
  <cols>
    <col min="1" max="1" width="5.125" style="12" customWidth="1"/>
    <col min="2" max="2" width="1.875" style="12" customWidth="1"/>
    <col min="3" max="3" width="41.875" style="12" customWidth="1"/>
    <col min="4" max="4" width="10.75" style="12" customWidth="1"/>
    <col min="5" max="5" width="1.375" style="12" customWidth="1"/>
    <col min="6" max="6" width="17.25" style="12" customWidth="1"/>
    <col min="7" max="7" width="0.625" style="12" customWidth="1"/>
    <col min="8" max="8" width="17.25" style="12" customWidth="1"/>
    <col min="9" max="9" width="0.75" style="12" hidden="1" customWidth="1"/>
    <col min="10" max="10" width="15.25" style="12" hidden="1" customWidth="1"/>
    <col min="11" max="11" width="0.75" style="12" customWidth="1"/>
    <col min="12" max="12" width="17.25" style="12" customWidth="1"/>
    <col min="13" max="13" width="0.875" style="12" customWidth="1"/>
    <col min="14" max="14" width="17.25" style="12" customWidth="1"/>
    <col min="15" max="15" width="0.875" style="12" hidden="1" customWidth="1"/>
    <col min="16" max="16" width="1" style="12" hidden="1" customWidth="1"/>
    <col min="17" max="19" width="7.375" style="12" customWidth="1"/>
    <col min="20" max="16384" width="9.125" style="12"/>
  </cols>
  <sheetData>
    <row r="1" spans="1:19" ht="21.9" customHeight="1">
      <c r="N1" s="25">
        <v>2</v>
      </c>
      <c r="P1" s="61">
        <v>2</v>
      </c>
      <c r="Q1" s="61"/>
      <c r="R1" s="61"/>
      <c r="S1" s="61"/>
    </row>
    <row r="2" spans="1:19" ht="5.25" customHeight="1">
      <c r="A2" s="457"/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  <c r="O2" s="253"/>
      <c r="P2" s="253"/>
      <c r="Q2" s="278"/>
      <c r="R2" s="282"/>
      <c r="S2" s="282"/>
    </row>
    <row r="3" spans="1:19" ht="21.9" customHeight="1">
      <c r="A3" s="458" t="s">
        <v>0</v>
      </c>
      <c r="B3" s="458"/>
      <c r="C3" s="458"/>
      <c r="D3" s="458"/>
      <c r="E3" s="458"/>
      <c r="F3" s="458"/>
      <c r="G3" s="458"/>
      <c r="H3" s="458"/>
      <c r="I3" s="458"/>
      <c r="J3" s="458"/>
      <c r="K3" s="458"/>
      <c r="L3" s="458"/>
      <c r="M3" s="458"/>
      <c r="N3" s="458"/>
      <c r="O3" s="458"/>
      <c r="P3" s="458"/>
      <c r="Q3" s="279"/>
      <c r="R3" s="283"/>
      <c r="S3" s="283"/>
    </row>
    <row r="4" spans="1:19" ht="21.9" customHeight="1">
      <c r="A4" s="458" t="s">
        <v>97</v>
      </c>
      <c r="B4" s="458"/>
      <c r="C4" s="458"/>
      <c r="D4" s="458"/>
      <c r="E4" s="458"/>
      <c r="F4" s="458"/>
      <c r="G4" s="458"/>
      <c r="H4" s="458"/>
      <c r="I4" s="458"/>
      <c r="J4" s="458"/>
      <c r="K4" s="458"/>
      <c r="L4" s="458"/>
      <c r="M4" s="458"/>
      <c r="N4" s="458"/>
      <c r="O4" s="458"/>
      <c r="P4" s="458"/>
      <c r="Q4" s="279"/>
      <c r="R4" s="283"/>
      <c r="S4" s="283"/>
    </row>
    <row r="5" spans="1:19" ht="21.9" customHeight="1">
      <c r="A5" s="458" t="e">
        <f>+#REF!</f>
        <v>#REF!</v>
      </c>
      <c r="B5" s="458"/>
      <c r="C5" s="458"/>
      <c r="D5" s="458"/>
      <c r="E5" s="458"/>
      <c r="F5" s="458"/>
      <c r="G5" s="458"/>
      <c r="H5" s="458"/>
      <c r="I5" s="458"/>
      <c r="J5" s="458"/>
      <c r="K5" s="458"/>
      <c r="L5" s="458"/>
      <c r="M5" s="458"/>
      <c r="N5" s="458"/>
      <c r="O5" s="458"/>
      <c r="P5" s="458"/>
      <c r="Q5" s="279"/>
      <c r="R5" s="283"/>
      <c r="S5" s="283"/>
    </row>
    <row r="6" spans="1:19" ht="20.25" customHeight="1">
      <c r="D6" s="168"/>
      <c r="E6" s="168"/>
      <c r="F6" s="168"/>
      <c r="H6" s="168"/>
      <c r="J6" s="168"/>
      <c r="N6" s="169" t="s">
        <v>135</v>
      </c>
      <c r="P6" s="169" t="s">
        <v>135</v>
      </c>
      <c r="Q6" s="169"/>
      <c r="R6" s="169"/>
      <c r="S6" s="169"/>
    </row>
    <row r="7" spans="1:19" ht="22.5" customHeight="1">
      <c r="D7" s="168"/>
      <c r="E7" s="168"/>
      <c r="F7" s="459" t="s">
        <v>58</v>
      </c>
      <c r="G7" s="459"/>
      <c r="H7" s="459"/>
      <c r="I7" s="459"/>
      <c r="J7" s="459"/>
      <c r="L7" s="459" t="s">
        <v>2015</v>
      </c>
      <c r="M7" s="459"/>
      <c r="N7" s="459"/>
      <c r="O7" s="459"/>
      <c r="P7" s="459"/>
      <c r="Q7" s="170"/>
      <c r="R7" s="170"/>
      <c r="S7" s="170"/>
    </row>
    <row r="8" spans="1:19" ht="21.9" customHeight="1">
      <c r="D8" s="251" t="s">
        <v>1</v>
      </c>
      <c r="E8" s="252"/>
      <c r="F8" s="171" t="e">
        <f>+#REF!</f>
        <v>#REF!</v>
      </c>
      <c r="G8" s="172"/>
      <c r="H8" s="171" t="e">
        <f>+#REF!</f>
        <v>#REF!</v>
      </c>
      <c r="J8" s="171" t="e">
        <f>+#REF!</f>
        <v>#REF!</v>
      </c>
      <c r="L8" s="171" t="e">
        <f>+#REF!</f>
        <v>#REF!</v>
      </c>
      <c r="M8" s="172"/>
      <c r="N8" s="171" t="e">
        <f>+#REF!</f>
        <v>#REF!</v>
      </c>
      <c r="O8" s="172"/>
      <c r="P8" s="171" t="e">
        <f>+#REF!</f>
        <v>#REF!</v>
      </c>
      <c r="Q8" s="281"/>
      <c r="R8" s="281"/>
      <c r="S8" s="281"/>
    </row>
    <row r="9" spans="1:19" ht="22.2">
      <c r="D9" s="170"/>
      <c r="E9" s="170"/>
      <c r="F9" s="173" t="s">
        <v>129</v>
      </c>
      <c r="G9" s="174"/>
      <c r="H9" s="173" t="s">
        <v>1949</v>
      </c>
      <c r="J9" s="173"/>
      <c r="L9" s="173" t="s">
        <v>129</v>
      </c>
      <c r="M9" s="174"/>
      <c r="N9" s="173" t="s">
        <v>1949</v>
      </c>
      <c r="O9" s="174"/>
      <c r="P9" s="173"/>
      <c r="Q9" s="173"/>
      <c r="R9" s="173"/>
      <c r="S9" s="173"/>
    </row>
    <row r="10" spans="1:19" ht="22.2">
      <c r="D10" s="170"/>
      <c r="E10" s="170"/>
      <c r="F10" s="173" t="s">
        <v>130</v>
      </c>
      <c r="G10" s="174"/>
      <c r="H10" s="173" t="s">
        <v>1048</v>
      </c>
      <c r="J10" s="173"/>
      <c r="L10" s="173" t="s">
        <v>130</v>
      </c>
      <c r="M10" s="174"/>
      <c r="N10" s="173" t="s">
        <v>1048</v>
      </c>
      <c r="O10" s="174"/>
      <c r="P10" s="173"/>
      <c r="Q10" s="173"/>
      <c r="R10" s="173"/>
      <c r="S10" s="173"/>
    </row>
    <row r="11" spans="1:19" ht="22.2">
      <c r="C11" s="199" t="s">
        <v>16</v>
      </c>
      <c r="F11" s="13"/>
      <c r="L11" s="13"/>
    </row>
    <row r="12" spans="1:19" ht="24" customHeight="1">
      <c r="A12" s="199" t="s">
        <v>17</v>
      </c>
    </row>
    <row r="13" spans="1:19" ht="24" customHeight="1">
      <c r="A13" s="199"/>
      <c r="B13" s="12" t="s">
        <v>1072</v>
      </c>
      <c r="D13" s="253"/>
      <c r="F13" s="61" t="e">
        <f>+ROUND(blancesheet2!F13,0)</f>
        <v>#REF!</v>
      </c>
      <c r="G13" s="27"/>
      <c r="H13" s="62">
        <f>+ROUND(blancesheet2!H13,0)</f>
        <v>30000000</v>
      </c>
      <c r="I13" s="27"/>
      <c r="J13" s="62">
        <f>+ROUND(blancesheet2!J13,0)</f>
        <v>11385268</v>
      </c>
      <c r="K13" s="27"/>
      <c r="L13" s="61" t="e">
        <f>+ROUND(blancesheet2!L13,0)</f>
        <v>#REF!</v>
      </c>
      <c r="M13" s="61"/>
      <c r="N13" s="61">
        <f>+ROUND(blancesheet2!N13,0)</f>
        <v>0</v>
      </c>
      <c r="O13" s="61"/>
      <c r="P13" s="61">
        <f>+ROUND(blancesheet2!P13,0)</f>
        <v>0</v>
      </c>
      <c r="Q13" s="61"/>
      <c r="R13" s="61"/>
      <c r="S13" s="61"/>
    </row>
    <row r="14" spans="1:19" ht="24" customHeight="1">
      <c r="A14" s="199"/>
      <c r="B14" s="12" t="s">
        <v>18</v>
      </c>
      <c r="D14" s="246"/>
      <c r="F14" s="61" t="e">
        <f>+ROUND(blancesheet2!F14,0)+1</f>
        <v>#REF!</v>
      </c>
      <c r="G14" s="27"/>
      <c r="H14" s="62">
        <f>+ROUND(blancesheet2!H14,0)+1</f>
        <v>1370273516</v>
      </c>
      <c r="I14" s="27"/>
      <c r="J14" s="62">
        <f>+ROUND(blancesheet2!J14,0)</f>
        <v>1443786280</v>
      </c>
      <c r="K14" s="27"/>
      <c r="L14" s="61" t="e">
        <f>+ROUND(blancesheet2!L14,0)</f>
        <v>#REF!</v>
      </c>
      <c r="M14" s="61"/>
      <c r="N14" s="61">
        <f>+ROUND(blancesheet2!N14,0)</f>
        <v>1123674821</v>
      </c>
      <c r="O14" s="61"/>
      <c r="P14" s="61">
        <f>+ROUND(blancesheet2!P14,0)</f>
        <v>1183052460</v>
      </c>
      <c r="Q14" s="61"/>
      <c r="R14" s="61"/>
      <c r="S14" s="61"/>
    </row>
    <row r="15" spans="1:19" ht="24" customHeight="1">
      <c r="B15" s="12" t="s">
        <v>60</v>
      </c>
      <c r="D15" s="253"/>
      <c r="F15" s="25" t="e">
        <f>+ROUND(blancesheet2!F15,0)</f>
        <v>#REF!</v>
      </c>
      <c r="G15" s="27"/>
      <c r="H15" s="25">
        <f>+ROUND(blancesheet2!H15,0)</f>
        <v>529837345</v>
      </c>
      <c r="I15" s="27"/>
      <c r="J15" s="25">
        <f>+ROUND(blancesheet2!J15,0)</f>
        <v>1603425354</v>
      </c>
      <c r="K15" s="27"/>
      <c r="L15" s="25" t="e">
        <f>+ROUND(blancesheet2!L15,0)</f>
        <v>#REF!</v>
      </c>
      <c r="M15" s="34"/>
      <c r="N15" s="25">
        <f>+ROUND(blancesheet2!N15,0)</f>
        <v>529837345</v>
      </c>
      <c r="O15" s="34"/>
      <c r="P15" s="25">
        <f>+ROUND(blancesheet2!P15,0)</f>
        <v>1603425354</v>
      </c>
      <c r="Q15" s="25"/>
      <c r="R15" s="25"/>
      <c r="S15" s="25"/>
    </row>
    <row r="16" spans="1:19" ht="24" customHeight="1">
      <c r="B16" s="12" t="s">
        <v>145</v>
      </c>
      <c r="D16" s="200"/>
      <c r="F16" s="25" t="e">
        <f>+ROUND(blancesheet2!F16,0)</f>
        <v>#REF!</v>
      </c>
      <c r="G16" s="27"/>
      <c r="H16" s="25">
        <f>+ROUND(blancesheet2!H16,0)-1</f>
        <v>8371667143</v>
      </c>
      <c r="I16" s="27"/>
      <c r="J16" s="25">
        <f>+ROUND(blancesheet2!J16,0)</f>
        <v>5239824206</v>
      </c>
      <c r="K16" s="27"/>
      <c r="L16" s="25" t="e">
        <f>+ROUND(blancesheet2!L16,0)</f>
        <v>#REF!</v>
      </c>
      <c r="M16" s="34"/>
      <c r="N16" s="25">
        <f>+ROUND(blancesheet2!N16,0)-1</f>
        <v>8342726164</v>
      </c>
      <c r="O16" s="34"/>
      <c r="P16" s="25">
        <f>+ROUND(blancesheet2!P16,0)</f>
        <v>5218793490</v>
      </c>
      <c r="Q16" s="25"/>
      <c r="R16" s="25"/>
      <c r="S16" s="25"/>
    </row>
    <row r="17" spans="1:19" ht="24" customHeight="1">
      <c r="B17" s="12" t="s">
        <v>21</v>
      </c>
      <c r="D17" s="253"/>
      <c r="E17" s="253"/>
      <c r="F17" s="62"/>
      <c r="G17" s="27"/>
      <c r="H17" s="62"/>
      <c r="I17" s="27"/>
      <c r="J17" s="62"/>
      <c r="K17" s="27"/>
      <c r="L17" s="34"/>
      <c r="M17" s="34"/>
      <c r="N17" s="34"/>
      <c r="O17" s="34"/>
      <c r="P17" s="34"/>
      <c r="Q17" s="34"/>
      <c r="R17" s="34"/>
      <c r="S17" s="34"/>
    </row>
    <row r="18" spans="1:19" ht="24" customHeight="1">
      <c r="C18" s="12" t="s">
        <v>22</v>
      </c>
      <c r="D18" s="253" t="s">
        <v>1999</v>
      </c>
      <c r="E18" s="253"/>
      <c r="F18" s="25" t="e">
        <f>+ROUND(blancesheet2!F18,0)</f>
        <v>#REF!</v>
      </c>
      <c r="G18" s="27"/>
      <c r="H18" s="25">
        <f>+ROUND(blancesheet2!H18,0)</f>
        <v>4766814870</v>
      </c>
      <c r="I18" s="27"/>
      <c r="J18" s="25">
        <f>+ROUND(blancesheet2!J18,0)</f>
        <v>3959832163</v>
      </c>
      <c r="K18" s="27"/>
      <c r="L18" s="61" t="e">
        <f>+ROUND(blancesheet2!L18,0)</f>
        <v>#REF!</v>
      </c>
      <c r="M18" s="34"/>
      <c r="N18" s="61">
        <f>+ROUND(blancesheet2!N18,0)</f>
        <v>4602821996</v>
      </c>
      <c r="O18" s="34"/>
      <c r="P18" s="61">
        <f>+ROUND(blancesheet2!P18,0)</f>
        <v>3809488032</v>
      </c>
      <c r="Q18" s="61"/>
      <c r="R18" s="61"/>
      <c r="S18" s="61"/>
    </row>
    <row r="19" spans="1:19" ht="21.9" customHeight="1">
      <c r="B19" s="12" t="s">
        <v>67</v>
      </c>
      <c r="D19" s="200"/>
      <c r="E19" s="253"/>
      <c r="F19" s="61">
        <f>+ROUND(blancesheet2!F19,0)</f>
        <v>0</v>
      </c>
      <c r="G19" s="27"/>
      <c r="H19" s="61">
        <f>+ROUND(blancesheet2!H19,0)</f>
        <v>0</v>
      </c>
      <c r="I19" s="27"/>
      <c r="J19" s="61">
        <f>+ROUND(blancesheet2!J19,0)</f>
        <v>0</v>
      </c>
      <c r="K19" s="27"/>
      <c r="L19" s="61">
        <f>+ROUND(blancesheet2!L19,0)</f>
        <v>0</v>
      </c>
      <c r="M19" s="34"/>
      <c r="N19" s="61">
        <f>+ROUND(blancesheet2!N19,0)</f>
        <v>0</v>
      </c>
      <c r="O19" s="34"/>
      <c r="P19" s="61">
        <f>+ROUND(blancesheet2!P19,0)</f>
        <v>0</v>
      </c>
      <c r="Q19" s="61"/>
      <c r="R19" s="61"/>
      <c r="S19" s="61"/>
    </row>
    <row r="20" spans="1:19" ht="24" customHeight="1">
      <c r="B20" s="12" t="s">
        <v>19</v>
      </c>
      <c r="F20" s="61" t="e">
        <f>+ROUND(blancesheet2!F20,0)</f>
        <v>#REF!</v>
      </c>
      <c r="G20" s="27"/>
      <c r="H20" s="61">
        <f>+ROUND(blancesheet2!H20,0)</f>
        <v>1714540415</v>
      </c>
      <c r="I20" s="27"/>
      <c r="J20" s="61">
        <f>+ROUND(blancesheet2!J20,0)</f>
        <v>790238544</v>
      </c>
      <c r="K20" s="27"/>
      <c r="L20" s="25" t="e">
        <f>+ROUND(blancesheet2!L20,0)</f>
        <v>#REF!</v>
      </c>
      <c r="M20" s="34"/>
      <c r="N20" s="25">
        <f>+ROUND(blancesheet2!N20,0)</f>
        <v>1714540415</v>
      </c>
      <c r="O20" s="34"/>
      <c r="P20" s="25">
        <f>+ROUND(blancesheet2!P20,0)</f>
        <v>790238544</v>
      </c>
      <c r="Q20" s="25"/>
      <c r="R20" s="25"/>
      <c r="S20" s="25"/>
    </row>
    <row r="21" spans="1:19" ht="21.9" customHeight="1">
      <c r="B21" s="12" t="s">
        <v>20</v>
      </c>
      <c r="D21" s="253"/>
      <c r="E21" s="253"/>
      <c r="F21" s="25">
        <f>+ROUND(blancesheet2!F21,0)</f>
        <v>0</v>
      </c>
      <c r="G21" s="27"/>
      <c r="H21" s="25">
        <f>+ROUND(blancesheet2!H21,0)</f>
        <v>0</v>
      </c>
      <c r="I21" s="27"/>
      <c r="J21" s="25">
        <f>+ROUND(blancesheet2!J21,0)</f>
        <v>0</v>
      </c>
      <c r="K21" s="27"/>
      <c r="L21" s="25">
        <f>+ROUND(blancesheet2!L21,0)</f>
        <v>0</v>
      </c>
      <c r="M21" s="34"/>
      <c r="N21" s="25">
        <f>+ROUND(blancesheet2!N21,0)</f>
        <v>0</v>
      </c>
      <c r="O21" s="34"/>
      <c r="P21" s="25">
        <f>+ROUND(blancesheet2!P21,0)</f>
        <v>0</v>
      </c>
      <c r="Q21" s="25"/>
      <c r="R21" s="25"/>
      <c r="S21" s="25"/>
    </row>
    <row r="22" spans="1:19" ht="21.9" customHeight="1">
      <c r="B22" s="12" t="s">
        <v>23</v>
      </c>
      <c r="D22" s="253"/>
      <c r="F22" s="25">
        <f>+ROUND(blancesheet2!F22,0)</f>
        <v>0</v>
      </c>
      <c r="G22" s="27"/>
      <c r="H22" s="25">
        <f>+ROUND(blancesheet2!H22,0)</f>
        <v>0</v>
      </c>
      <c r="I22" s="27"/>
      <c r="J22" s="25">
        <f>+ROUND(blancesheet2!J22,0)</f>
        <v>0</v>
      </c>
      <c r="K22" s="27"/>
      <c r="L22" s="25">
        <f>+ROUND(blancesheet2!L22,0)</f>
        <v>0</v>
      </c>
      <c r="M22" s="34"/>
      <c r="N22" s="25">
        <f>+ROUND(blancesheet2!N22,0)</f>
        <v>0</v>
      </c>
      <c r="O22" s="34"/>
      <c r="P22" s="25">
        <f>+ROUND(blancesheet2!P22,0)</f>
        <v>0</v>
      </c>
      <c r="Q22" s="25"/>
      <c r="R22" s="25"/>
      <c r="S22" s="25"/>
    </row>
    <row r="23" spans="1:19" ht="24" customHeight="1">
      <c r="B23" s="12" t="s">
        <v>83</v>
      </c>
      <c r="D23" s="253">
        <v>20</v>
      </c>
      <c r="F23" s="25" t="e">
        <f>+ROUND(blancesheet2!F23,0)</f>
        <v>#REF!</v>
      </c>
      <c r="G23" s="27"/>
      <c r="H23" s="25">
        <f>+ROUND(blancesheet2!H23,0)</f>
        <v>252259355</v>
      </c>
      <c r="I23" s="27"/>
      <c r="J23" s="25">
        <f>+ROUND(blancesheet2!J23,0)</f>
        <v>108315369</v>
      </c>
      <c r="K23" s="27"/>
      <c r="L23" s="25" t="e">
        <f>+ROUND(blancesheet2!L23,0)</f>
        <v>#REF!</v>
      </c>
      <c r="M23" s="34"/>
      <c r="N23" s="25">
        <f>+ROUND(blancesheet2!N23,0)</f>
        <v>252259355</v>
      </c>
      <c r="O23" s="34"/>
      <c r="P23" s="25">
        <f>+ROUND(blancesheet2!P23,0)</f>
        <v>108315369</v>
      </c>
      <c r="Q23" s="25"/>
      <c r="R23" s="25"/>
      <c r="S23" s="25"/>
    </row>
    <row r="24" spans="1:19" ht="24" customHeight="1">
      <c r="B24" s="12" t="s">
        <v>24</v>
      </c>
      <c r="D24" s="253"/>
      <c r="F24" s="25" t="e">
        <f>+ROUND(blancesheet2!F24,0)</f>
        <v>#REF!</v>
      </c>
      <c r="G24" s="27"/>
      <c r="H24" s="25">
        <f>+ROUND(blancesheet2!H24,0)</f>
        <v>2657534367</v>
      </c>
      <c r="I24" s="27"/>
      <c r="J24" s="25">
        <f>+ROUND(blancesheet2!J24,0)</f>
        <v>4808084843</v>
      </c>
      <c r="K24" s="27"/>
      <c r="L24" s="25" t="e">
        <f>+ROUND(blancesheet2!L24,0)+1</f>
        <v>#REF!</v>
      </c>
      <c r="M24" s="25"/>
      <c r="N24" s="25">
        <f>+ROUND(blancesheet2!N24,0)</f>
        <v>2610284757</v>
      </c>
      <c r="O24" s="25"/>
      <c r="P24" s="25">
        <f>+ROUND(blancesheet2!P24,0)</f>
        <v>4763846932</v>
      </c>
      <c r="Q24" s="25"/>
      <c r="R24" s="25"/>
      <c r="S24" s="25"/>
    </row>
    <row r="25" spans="1:19" ht="24" customHeight="1">
      <c r="A25" s="199"/>
      <c r="B25" s="199" t="s">
        <v>25</v>
      </c>
      <c r="D25" s="253"/>
      <c r="F25" s="59" t="e">
        <f>SUM(F13:F24)</f>
        <v>#REF!</v>
      </c>
      <c r="G25" s="29"/>
      <c r="H25" s="59">
        <f>SUM(H13:H24)</f>
        <v>19692927011</v>
      </c>
      <c r="I25" s="27"/>
      <c r="J25" s="59">
        <f>+I25-'blancesheet2 (baht)'!N55</f>
        <v>-120283191779</v>
      </c>
      <c r="K25" s="27"/>
      <c r="L25" s="59" t="e">
        <f>SUM(L13:L24)</f>
        <v>#REF!</v>
      </c>
      <c r="M25" s="38"/>
      <c r="N25" s="59">
        <f>SUM(N13:N24)</f>
        <v>19176144853</v>
      </c>
      <c r="O25" s="38"/>
      <c r="P25" s="59">
        <f>SUM(P13:P24)</f>
        <v>17477160181</v>
      </c>
      <c r="Q25" s="38"/>
      <c r="R25" s="38"/>
      <c r="S25" s="38"/>
    </row>
    <row r="26" spans="1:19" ht="24" customHeight="1">
      <c r="A26" s="199" t="s">
        <v>26</v>
      </c>
      <c r="B26" s="199"/>
      <c r="D26" s="253"/>
      <c r="F26" s="25"/>
      <c r="G26" s="30"/>
      <c r="H26" s="25"/>
      <c r="I26" s="27"/>
      <c r="J26" s="25"/>
      <c r="K26" s="27"/>
      <c r="L26" s="25"/>
      <c r="M26" s="25"/>
      <c r="N26" s="25"/>
      <c r="O26" s="25"/>
      <c r="P26" s="25"/>
      <c r="Q26" s="25"/>
      <c r="R26" s="25"/>
      <c r="S26" s="25"/>
    </row>
    <row r="27" spans="1:19" ht="24" customHeight="1">
      <c r="B27" s="12" t="s">
        <v>68</v>
      </c>
      <c r="D27" s="253">
        <v>18</v>
      </c>
      <c r="F27" s="25" t="e">
        <f>+ROUND(blancesheet2!F27,0)+1</f>
        <v>#REF!</v>
      </c>
      <c r="G27" s="27"/>
      <c r="H27" s="25">
        <f>+ROUND(blancesheet2!H27,0)</f>
        <v>26659212140</v>
      </c>
      <c r="I27" s="27"/>
      <c r="J27" s="25">
        <f>+ROUND(blancesheet2!J27,0)</f>
        <v>30638381601</v>
      </c>
      <c r="K27" s="27"/>
      <c r="L27" s="61" t="e">
        <f>+ROUND(blancesheet2!L27,0)</f>
        <v>#REF!</v>
      </c>
      <c r="M27" s="25"/>
      <c r="N27" s="61">
        <f>+ROUND(blancesheet2!N27,0)</f>
        <v>26466422140</v>
      </c>
      <c r="O27" s="25"/>
      <c r="P27" s="61">
        <f>+ROUND(blancesheet2!P27,0)</f>
        <v>36671372502</v>
      </c>
      <c r="Q27" s="61"/>
      <c r="R27" s="61"/>
      <c r="S27" s="61"/>
    </row>
    <row r="28" spans="1:19" ht="24" customHeight="1">
      <c r="B28" s="12" t="s">
        <v>80</v>
      </c>
      <c r="D28" s="253">
        <v>19</v>
      </c>
      <c r="F28" s="25" t="e">
        <f>+ROUND(blancesheet2!F28,0)</f>
        <v>#REF!</v>
      </c>
      <c r="G28" s="27"/>
      <c r="H28" s="25">
        <f>+ROUND(blancesheet2!H28,0)</f>
        <v>601505439</v>
      </c>
      <c r="I28" s="27"/>
      <c r="J28" s="25">
        <f>+ROUND(blancesheet2!J28,0)</f>
        <v>40166150</v>
      </c>
      <c r="K28" s="27"/>
      <c r="L28" s="61" t="e">
        <f>+ROUND(blancesheet2!L28,0)</f>
        <v>#REF!</v>
      </c>
      <c r="M28" s="25"/>
      <c r="N28" s="61">
        <f>+ROUND(blancesheet2!N28,0)</f>
        <v>601505439</v>
      </c>
      <c r="O28" s="25"/>
      <c r="P28" s="61">
        <f>+ROUND(blancesheet2!P28,0)</f>
        <v>0</v>
      </c>
      <c r="Q28" s="61"/>
      <c r="R28" s="61"/>
      <c r="S28" s="61"/>
    </row>
    <row r="29" spans="1:19" ht="21.9" customHeight="1">
      <c r="B29" s="12" t="s">
        <v>27</v>
      </c>
      <c r="D29" s="253"/>
      <c r="E29" s="253"/>
      <c r="F29" s="25">
        <f>+ROUND(blancesheet2!F29,0)</f>
        <v>0</v>
      </c>
      <c r="G29" s="27"/>
      <c r="H29" s="25">
        <f>+ROUND(blancesheet2!H29,0)</f>
        <v>0</v>
      </c>
      <c r="I29" s="27"/>
      <c r="J29" s="25">
        <f>+ROUND(blancesheet2!J29,0)</f>
        <v>0</v>
      </c>
      <c r="K29" s="27"/>
      <c r="L29" s="25">
        <f>+ROUND(blancesheet2!L29,0)</f>
        <v>0</v>
      </c>
      <c r="M29" s="25"/>
      <c r="N29" s="25">
        <f>+ROUND(blancesheet2!N29,0)</f>
        <v>0</v>
      </c>
      <c r="O29" s="25"/>
      <c r="P29" s="25">
        <f>+ROUND(blancesheet2!P29,0)</f>
        <v>0</v>
      </c>
      <c r="Q29" s="25"/>
      <c r="R29" s="25"/>
      <c r="S29" s="25"/>
    </row>
    <row r="30" spans="1:19" ht="21.9" customHeight="1">
      <c r="C30" s="12" t="s">
        <v>28</v>
      </c>
      <c r="D30" s="253"/>
      <c r="E30" s="253"/>
      <c r="F30" s="25">
        <f>+ROUND(blancesheet2!F30,0)</f>
        <v>0</v>
      </c>
      <c r="G30" s="27"/>
      <c r="H30" s="25">
        <f>+ROUND(blancesheet2!H30,0)</f>
        <v>0</v>
      </c>
      <c r="I30" s="27"/>
      <c r="J30" s="25">
        <f>+ROUND(blancesheet2!J30,0)</f>
        <v>0</v>
      </c>
      <c r="K30" s="27"/>
      <c r="L30" s="25">
        <f>+ROUND(blancesheet2!L30,0)</f>
        <v>0</v>
      </c>
      <c r="M30" s="25"/>
      <c r="N30" s="25">
        <f>+ROUND(blancesheet2!N30,0)</f>
        <v>0</v>
      </c>
      <c r="O30" s="25"/>
      <c r="P30" s="25">
        <f>+ROUND(blancesheet2!P30,0)</f>
        <v>0</v>
      </c>
      <c r="Q30" s="25"/>
      <c r="R30" s="25"/>
      <c r="S30" s="25"/>
    </row>
    <row r="31" spans="1:19" ht="21.9" customHeight="1">
      <c r="B31" s="12" t="s">
        <v>59</v>
      </c>
      <c r="D31" s="253"/>
      <c r="E31" s="253"/>
      <c r="F31" s="25">
        <f>+ROUND(blancesheet2!F31,0)</f>
        <v>0</v>
      </c>
      <c r="G31" s="27"/>
      <c r="H31" s="25">
        <f>+ROUND(blancesheet2!H31,0)</f>
        <v>0</v>
      </c>
      <c r="I31" s="27"/>
      <c r="J31" s="25">
        <f>+ROUND(blancesheet2!J31,0)</f>
        <v>0</v>
      </c>
      <c r="K31" s="27"/>
      <c r="L31" s="25">
        <f>+ROUND(blancesheet2!L31,0)</f>
        <v>0</v>
      </c>
      <c r="M31" s="25"/>
      <c r="N31" s="25">
        <f>+ROUND(blancesheet2!N31,0)</f>
        <v>0</v>
      </c>
      <c r="O31" s="25"/>
      <c r="P31" s="25">
        <f>+ROUND(blancesheet2!P31,0)</f>
        <v>0</v>
      </c>
      <c r="Q31" s="25"/>
      <c r="R31" s="25"/>
      <c r="S31" s="25"/>
    </row>
    <row r="32" spans="1:19" ht="21.9" customHeight="1">
      <c r="B32" s="12" t="s">
        <v>117</v>
      </c>
      <c r="D32" s="253">
        <v>21</v>
      </c>
      <c r="E32" s="253"/>
      <c r="F32" s="25">
        <f>+ROUND(blancesheet2!F32,0)</f>
        <v>0</v>
      </c>
      <c r="G32" s="27"/>
      <c r="H32" s="25">
        <f>+ROUND(blancesheet2!H32,0)</f>
        <v>0</v>
      </c>
      <c r="I32" s="27"/>
      <c r="J32" s="25">
        <f>+ROUND(blancesheet2!J32,0)</f>
        <v>0</v>
      </c>
      <c r="K32" s="27"/>
      <c r="L32" s="25">
        <f>+ROUND(blancesheet2!L32,0)</f>
        <v>0</v>
      </c>
      <c r="M32" s="25"/>
      <c r="N32" s="25">
        <f>+ROUND(blancesheet2!N32,0)</f>
        <v>0</v>
      </c>
      <c r="O32" s="25"/>
      <c r="P32" s="25">
        <f>+ROUND(blancesheet2!P32,0)</f>
        <v>0</v>
      </c>
      <c r="Q32" s="25"/>
      <c r="R32" s="25"/>
      <c r="S32" s="25"/>
    </row>
    <row r="33" spans="1:19" ht="24" customHeight="1">
      <c r="B33" s="12" t="s">
        <v>86</v>
      </c>
      <c r="D33" s="253"/>
      <c r="E33" s="253"/>
      <c r="F33" s="25" t="e">
        <f>+ROUND(blancesheet2!F33,0)</f>
        <v>#REF!</v>
      </c>
      <c r="G33" s="27"/>
      <c r="H33" s="25">
        <f>+ROUND(blancesheet2!H33,0)</f>
        <v>2425855697</v>
      </c>
      <c r="I33" s="27"/>
      <c r="J33" s="25">
        <f>+ROUND(blancesheet2!J33,0)</f>
        <v>2395745785</v>
      </c>
      <c r="K33" s="27"/>
      <c r="L33" s="25" t="e">
        <f>+ROUND(blancesheet2!L33,0)</f>
        <v>#REF!</v>
      </c>
      <c r="M33" s="25"/>
      <c r="N33" s="25">
        <f>+ROUND(blancesheet2!N33,0)</f>
        <v>2424343585</v>
      </c>
      <c r="O33" s="25"/>
      <c r="P33" s="25">
        <f>+ROUND(blancesheet2!P33,0)</f>
        <v>1771476190</v>
      </c>
      <c r="Q33" s="25"/>
      <c r="R33" s="25"/>
      <c r="S33" s="25"/>
    </row>
    <row r="34" spans="1:19" ht="24" customHeight="1">
      <c r="B34" s="12" t="s">
        <v>84</v>
      </c>
      <c r="D34" s="253">
        <v>20</v>
      </c>
      <c r="E34" s="253"/>
      <c r="F34" s="25" t="e">
        <f>+ROUND(blancesheet2!F34,0)</f>
        <v>#REF!</v>
      </c>
      <c r="G34" s="27"/>
      <c r="H34" s="25">
        <f>+ROUND(blancesheet2!H34,0)</f>
        <v>799584869</v>
      </c>
      <c r="I34" s="27"/>
      <c r="J34" s="25">
        <f>+ROUND(blancesheet2!J34,0)</f>
        <v>1405542350</v>
      </c>
      <c r="K34" s="27"/>
      <c r="L34" s="25" t="e">
        <f>+ROUND(blancesheet2!L34,0)</f>
        <v>#REF!</v>
      </c>
      <c r="M34" s="25"/>
      <c r="N34" s="25">
        <f>+ROUND(blancesheet2!N34,0)</f>
        <v>799584869</v>
      </c>
      <c r="O34" s="25"/>
      <c r="P34" s="25">
        <f>+ROUND(blancesheet2!P34,0)</f>
        <v>692954969</v>
      </c>
      <c r="Q34" s="25"/>
      <c r="R34" s="25"/>
      <c r="S34" s="25"/>
    </row>
    <row r="35" spans="1:19" ht="24" customHeight="1">
      <c r="B35" s="12" t="s">
        <v>29</v>
      </c>
      <c r="D35" s="201">
        <v>21</v>
      </c>
      <c r="E35" s="202"/>
      <c r="F35" s="25" t="e">
        <f>+ROUND(blancesheet2!F35,0)</f>
        <v>#REF!</v>
      </c>
      <c r="G35" s="30"/>
      <c r="H35" s="25">
        <f>+ROUND(blancesheet2!H35,0)</f>
        <v>1723085132</v>
      </c>
      <c r="I35" s="27"/>
      <c r="J35" s="25">
        <f>+ROUND(blancesheet2!J35,0)+1</f>
        <v>4096708380</v>
      </c>
      <c r="K35" s="27"/>
      <c r="L35" s="25" t="e">
        <f>+ROUND(blancesheet2!L35,0)</f>
        <v>#REF!</v>
      </c>
      <c r="M35" s="25"/>
      <c r="N35" s="25">
        <f>+ROUND(blancesheet2!N35,0)</f>
        <v>1721227973</v>
      </c>
      <c r="O35" s="25"/>
      <c r="P35" s="25">
        <f>+ROUND(blancesheet2!P35,0)</f>
        <v>2563311944</v>
      </c>
      <c r="Q35" s="25"/>
      <c r="R35" s="25"/>
      <c r="S35" s="25"/>
    </row>
    <row r="36" spans="1:19" ht="24" customHeight="1">
      <c r="B36" s="199" t="s">
        <v>30</v>
      </c>
      <c r="D36" s="202"/>
      <c r="E36" s="202"/>
      <c r="F36" s="59" t="e">
        <f>SUM(F27:F35)</f>
        <v>#REF!</v>
      </c>
      <c r="G36" s="29"/>
      <c r="H36" s="59">
        <f>SUM(H27:H35)</f>
        <v>32209243277</v>
      </c>
      <c r="I36" s="27"/>
      <c r="J36" s="59">
        <f>SUM(J27:J35)</f>
        <v>38576544266</v>
      </c>
      <c r="K36" s="27"/>
      <c r="L36" s="59" t="e">
        <f>SUM(L27:L35)</f>
        <v>#REF!</v>
      </c>
      <c r="M36" s="38"/>
      <c r="N36" s="59">
        <f>SUM(N27:N35)</f>
        <v>32013084006</v>
      </c>
      <c r="O36" s="38"/>
      <c r="P36" s="59">
        <f>SUM(P27:P35)</f>
        <v>41699115605</v>
      </c>
      <c r="Q36" s="38"/>
      <c r="R36" s="38"/>
      <c r="S36" s="38"/>
    </row>
    <row r="37" spans="1:19" ht="24" customHeight="1">
      <c r="A37" s="199" t="s">
        <v>31</v>
      </c>
      <c r="B37" s="199"/>
      <c r="D37" s="253"/>
      <c r="F37" s="59" t="e">
        <f>F25+F36</f>
        <v>#REF!</v>
      </c>
      <c r="G37" s="29"/>
      <c r="H37" s="59">
        <f>H25+H36</f>
        <v>51902170288</v>
      </c>
      <c r="I37" s="27"/>
      <c r="J37" s="59">
        <f>J25+J36</f>
        <v>-81706647513</v>
      </c>
      <c r="K37" s="27"/>
      <c r="L37" s="59" t="e">
        <f>L25+L36</f>
        <v>#REF!</v>
      </c>
      <c r="M37" s="38"/>
      <c r="N37" s="59">
        <f>N25+N36</f>
        <v>51189228859</v>
      </c>
      <c r="O37" s="38"/>
      <c r="P37" s="59">
        <f>P25+P36</f>
        <v>59176275786</v>
      </c>
      <c r="Q37" s="38"/>
      <c r="R37" s="38"/>
      <c r="S37" s="38"/>
    </row>
    <row r="38" spans="1:19" ht="24" customHeight="1">
      <c r="A38" s="199" t="s">
        <v>32</v>
      </c>
      <c r="F38" s="27"/>
      <c r="G38" s="27"/>
      <c r="H38" s="27"/>
      <c r="I38" s="27"/>
      <c r="J38" s="27"/>
      <c r="K38" s="27"/>
      <c r="L38" s="34"/>
      <c r="M38" s="27"/>
      <c r="N38" s="27"/>
      <c r="O38" s="27"/>
      <c r="P38" s="27"/>
      <c r="Q38" s="27"/>
      <c r="R38" s="27"/>
      <c r="S38" s="27"/>
    </row>
    <row r="39" spans="1:19" ht="24" customHeight="1">
      <c r="B39" s="12" t="s">
        <v>33</v>
      </c>
      <c r="D39" s="201">
        <v>22</v>
      </c>
      <c r="F39" s="25"/>
      <c r="G39" s="27"/>
      <c r="H39" s="25"/>
      <c r="I39" s="27"/>
      <c r="J39" s="25"/>
      <c r="K39" s="27"/>
      <c r="L39" s="34"/>
      <c r="M39" s="34"/>
      <c r="N39" s="34"/>
      <c r="O39" s="34"/>
      <c r="P39" s="34"/>
      <c r="Q39" s="34"/>
      <c r="R39" s="34"/>
      <c r="S39" s="34"/>
    </row>
    <row r="40" spans="1:19" ht="24" customHeight="1">
      <c r="C40" s="12" t="s">
        <v>34</v>
      </c>
      <c r="F40" s="25"/>
      <c r="G40" s="27"/>
      <c r="H40" s="25"/>
      <c r="I40" s="27"/>
      <c r="J40" s="25"/>
      <c r="K40" s="27"/>
      <c r="L40" s="25"/>
      <c r="M40" s="25"/>
      <c r="N40" s="25"/>
      <c r="O40" s="25"/>
      <c r="P40" s="25"/>
      <c r="Q40" s="25"/>
      <c r="R40" s="25"/>
      <c r="S40" s="25"/>
    </row>
    <row r="41" spans="1:19" ht="21.9" customHeight="1">
      <c r="F41" s="25"/>
      <c r="G41" s="27"/>
      <c r="H41" s="25"/>
      <c r="I41" s="27"/>
      <c r="J41" s="25"/>
      <c r="K41" s="27"/>
      <c r="L41" s="25"/>
      <c r="M41" s="25"/>
      <c r="N41" s="25"/>
      <c r="O41" s="25"/>
      <c r="P41" s="25"/>
      <c r="Q41" s="25"/>
      <c r="R41" s="25"/>
      <c r="S41" s="25"/>
    </row>
    <row r="42" spans="1:19" ht="24" customHeight="1">
      <c r="C42" s="12" t="s">
        <v>2001</v>
      </c>
      <c r="F42" s="25"/>
      <c r="G42" s="27"/>
      <c r="H42" s="25"/>
      <c r="I42" s="27"/>
      <c r="J42" s="25"/>
      <c r="K42" s="27"/>
      <c r="L42" s="25"/>
      <c r="M42" s="25"/>
      <c r="N42" s="25"/>
      <c r="O42" s="25"/>
      <c r="P42" s="25"/>
      <c r="Q42" s="25"/>
      <c r="R42" s="25"/>
      <c r="S42" s="25"/>
    </row>
    <row r="43" spans="1:19" ht="24" customHeight="1" thickBot="1">
      <c r="C43" s="12" t="s">
        <v>2011</v>
      </c>
      <c r="F43" s="63">
        <v>14285700000</v>
      </c>
      <c r="G43" s="27"/>
      <c r="H43" s="63">
        <v>14285700000</v>
      </c>
      <c r="I43" s="27"/>
      <c r="J43" s="63">
        <v>14285700000</v>
      </c>
      <c r="K43" s="27"/>
      <c r="L43" s="63">
        <v>14285700000</v>
      </c>
      <c r="M43" s="25"/>
      <c r="N43" s="63">
        <v>14285700000</v>
      </c>
      <c r="O43" s="25"/>
      <c r="P43" s="25"/>
      <c r="Q43" s="25"/>
      <c r="R43" s="25"/>
      <c r="S43" s="25"/>
    </row>
    <row r="44" spans="1:19" ht="24" customHeight="1" thickTop="1">
      <c r="C44" s="12" t="s">
        <v>107</v>
      </c>
      <c r="F44" s="25"/>
      <c r="G44" s="30"/>
      <c r="H44" s="61"/>
      <c r="I44" s="27"/>
      <c r="J44" s="61"/>
      <c r="K44" s="27"/>
      <c r="L44" s="25"/>
      <c r="M44" s="25"/>
      <c r="N44" s="61"/>
      <c r="O44" s="25"/>
      <c r="P44" s="61"/>
      <c r="Q44" s="61"/>
      <c r="R44" s="61"/>
      <c r="S44" s="61"/>
    </row>
    <row r="45" spans="1:19" ht="21.75" customHeight="1">
      <c r="F45" s="25"/>
      <c r="G45" s="30"/>
      <c r="H45" s="61"/>
      <c r="I45" s="27"/>
      <c r="J45" s="61"/>
      <c r="K45" s="27"/>
      <c r="L45" s="25"/>
      <c r="M45" s="25"/>
      <c r="N45" s="61"/>
      <c r="O45" s="25"/>
      <c r="P45" s="61"/>
      <c r="Q45" s="61"/>
      <c r="R45" s="61"/>
      <c r="S45" s="61"/>
    </row>
    <row r="46" spans="1:19" ht="24" customHeight="1">
      <c r="C46" s="12" t="s">
        <v>2001</v>
      </c>
      <c r="F46" s="25"/>
      <c r="G46" s="30"/>
      <c r="H46" s="61"/>
      <c r="I46" s="27"/>
      <c r="J46" s="61"/>
      <c r="K46" s="27"/>
      <c r="L46" s="25"/>
      <c r="M46" s="25"/>
      <c r="N46" s="61"/>
      <c r="O46" s="25"/>
      <c r="P46" s="61"/>
      <c r="Q46" s="61"/>
      <c r="R46" s="61"/>
      <c r="S46" s="61"/>
    </row>
    <row r="47" spans="1:19" ht="24" customHeight="1">
      <c r="C47" s="12" t="s">
        <v>2011</v>
      </c>
      <c r="F47" s="30">
        <f>+F43</f>
        <v>14285700000</v>
      </c>
      <c r="G47" s="27"/>
      <c r="H47" s="61">
        <f>+H43</f>
        <v>14285700000</v>
      </c>
      <c r="I47" s="27"/>
      <c r="J47" s="61">
        <f>+J43</f>
        <v>14285700000</v>
      </c>
      <c r="K47" s="27"/>
      <c r="L47" s="30">
        <f>+L43</f>
        <v>14285700000</v>
      </c>
      <c r="M47" s="27"/>
      <c r="N47" s="61">
        <f>+N43</f>
        <v>14285700000</v>
      </c>
      <c r="O47" s="25"/>
      <c r="P47" s="61"/>
      <c r="Q47" s="61"/>
      <c r="R47" s="61"/>
      <c r="S47" s="61"/>
    </row>
    <row r="48" spans="1:19" ht="24" customHeight="1">
      <c r="B48" s="12" t="s">
        <v>35</v>
      </c>
      <c r="D48" s="253"/>
      <c r="F48" s="25" t="e">
        <f>+ROUND(blancesheet2!F49,0)</f>
        <v>#REF!</v>
      </c>
      <c r="G48" s="27"/>
      <c r="H48" s="61">
        <f>+ROUND(blancesheet2!H49,0)</f>
        <v>12567669243</v>
      </c>
      <c r="I48" s="27"/>
      <c r="J48" s="61">
        <f>+ROUND(blancesheet2!J49,0)</f>
        <v>12567669243</v>
      </c>
      <c r="K48" s="27"/>
      <c r="L48" s="25" t="e">
        <f>+ROUND(blancesheet2!L49,0)</f>
        <v>#REF!</v>
      </c>
      <c r="M48" s="27"/>
      <c r="N48" s="25">
        <f>+ROUND(blancesheet2!N49,0)</f>
        <v>12567669243</v>
      </c>
      <c r="O48" s="27"/>
      <c r="P48" s="25">
        <f>+ROUND(blancesheet2!P49,0)</f>
        <v>12567669243</v>
      </c>
      <c r="Q48" s="25"/>
      <c r="R48" s="25"/>
      <c r="S48" s="25"/>
    </row>
    <row r="49" spans="1:19" ht="24" customHeight="1">
      <c r="B49" s="12" t="s">
        <v>36</v>
      </c>
      <c r="F49" s="30"/>
      <c r="G49" s="30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</row>
    <row r="50" spans="1:19" ht="24" customHeight="1">
      <c r="B50" s="12" t="s">
        <v>3</v>
      </c>
      <c r="C50" s="12" t="s">
        <v>37</v>
      </c>
      <c r="D50" s="253"/>
      <c r="F50" s="25" t="e">
        <f>+ROUND(blancesheet2!F51,0)</f>
        <v>#REF!</v>
      </c>
      <c r="G50" s="30"/>
      <c r="H50" s="61">
        <f>+ROUND(blancesheet2!H51,0)</f>
        <v>1428570000</v>
      </c>
      <c r="I50" s="27"/>
      <c r="J50" s="61">
        <f>+ROUND(blancesheet2!J51,0)</f>
        <v>1428570000</v>
      </c>
      <c r="K50" s="27"/>
      <c r="L50" s="25" t="e">
        <f>+ROUND(blancesheet2!L51,0)</f>
        <v>#REF!</v>
      </c>
      <c r="M50" s="30"/>
      <c r="N50" s="25">
        <f>+ROUND(blancesheet2!N51,0)</f>
        <v>1428570000</v>
      </c>
      <c r="O50" s="30"/>
      <c r="P50" s="25" t="e">
        <f>+ROUND(blancesheet2!P51,0)</f>
        <v>#REF!</v>
      </c>
      <c r="Q50" s="25"/>
      <c r="R50" s="25"/>
      <c r="S50" s="25"/>
    </row>
    <row r="51" spans="1:19" ht="24" customHeight="1">
      <c r="C51" s="12" t="s">
        <v>38</v>
      </c>
      <c r="F51" s="25" t="e">
        <f>+ROUND(blancesheet2!F52,0)</f>
        <v>#REF!</v>
      </c>
      <c r="G51" s="30"/>
      <c r="H51" s="61">
        <f>+ROUND(blancesheet2!H52,0)+1</f>
        <v>90859888943</v>
      </c>
      <c r="I51" s="34"/>
      <c r="J51" s="61" t="e">
        <f>+ROUND(blancesheet2!J52,0)</f>
        <v>#REF!</v>
      </c>
      <c r="K51" s="34"/>
      <c r="L51" s="25" t="e">
        <f>+ROUND(blancesheet2!L52,0)+1</f>
        <v>#REF!</v>
      </c>
      <c r="M51" s="30"/>
      <c r="N51" s="62">
        <f>+ROUND(blancesheet2!N52,0)+1</f>
        <v>91085538852</v>
      </c>
      <c r="O51" s="30"/>
      <c r="P51" s="62" t="e">
        <f>+ROUND(blancesheet2!P52,0)</f>
        <v>#REF!</v>
      </c>
      <c r="Q51" s="62"/>
      <c r="R51" s="62"/>
      <c r="S51" s="62"/>
    </row>
    <row r="52" spans="1:19" ht="24" customHeight="1">
      <c r="B52" s="12" t="s">
        <v>87</v>
      </c>
      <c r="F52" s="25" t="e">
        <f>+ROUND(blancesheet2!F53,0)</f>
        <v>#REF!</v>
      </c>
      <c r="G52" s="30"/>
      <c r="H52" s="25">
        <f>+ROUND(blancesheet2!H53,0)</f>
        <v>915713684</v>
      </c>
      <c r="I52" s="34"/>
      <c r="J52" s="25">
        <f>+ROUND(blancesheet2!J53,0)</f>
        <v>739378174</v>
      </c>
      <c r="K52" s="34"/>
      <c r="L52" s="25" t="e">
        <f>+ROUND(blancesheet2!L53,0)</f>
        <v>#REF!</v>
      </c>
      <c r="M52" s="30"/>
      <c r="N52" s="62">
        <f>+ROUND(blancesheet2!N53,0)</f>
        <v>915713684</v>
      </c>
      <c r="O52" s="30"/>
      <c r="P52" s="62">
        <f>+ROUND(blancesheet2!P53,0)</f>
        <v>479136000</v>
      </c>
      <c r="Q52" s="62"/>
      <c r="R52" s="62"/>
      <c r="S52" s="62"/>
    </row>
    <row r="53" spans="1:19" ht="24" customHeight="1">
      <c r="A53" s="199"/>
      <c r="B53" s="199" t="s">
        <v>108</v>
      </c>
      <c r="F53" s="64" t="e">
        <f>SUM(F47:F52)</f>
        <v>#REF!</v>
      </c>
      <c r="G53" s="29"/>
      <c r="H53" s="64">
        <f>SUM(H47:H52)</f>
        <v>120057541870</v>
      </c>
      <c r="I53" s="27"/>
      <c r="J53" s="64" t="e">
        <f>SUM(J47:J52)</f>
        <v>#REF!</v>
      </c>
      <c r="K53" s="27"/>
      <c r="L53" s="64" t="e">
        <f>SUM(L47:L52)</f>
        <v>#REF!</v>
      </c>
      <c r="M53" s="29"/>
      <c r="N53" s="64">
        <f>SUM(N47:N52)</f>
        <v>120283191779</v>
      </c>
      <c r="O53" s="29"/>
      <c r="P53" s="64" t="e">
        <f>SUM(P48:P52)</f>
        <v>#REF!</v>
      </c>
      <c r="Q53" s="29"/>
      <c r="R53" s="29"/>
      <c r="S53" s="29"/>
    </row>
    <row r="54" spans="1:19" ht="24" customHeight="1">
      <c r="B54" s="12" t="s">
        <v>85</v>
      </c>
      <c r="F54" s="58" t="e">
        <f>+ROUND(blancesheet2!F55,0)</f>
        <v>#REF!</v>
      </c>
      <c r="G54" s="27"/>
      <c r="H54" s="58">
        <f>+ROUND(blancesheet2!H55,0)</f>
        <v>256678727</v>
      </c>
      <c r="I54" s="27"/>
      <c r="J54" s="58">
        <f>+ROUND(blancesheet2!J55,0)</f>
        <v>203159229</v>
      </c>
      <c r="K54" s="27"/>
      <c r="L54" s="65">
        <f>+ROUND(blancesheet2!L55,0)</f>
        <v>0</v>
      </c>
      <c r="M54" s="27"/>
      <c r="N54" s="65">
        <f>+ROUND(blancesheet2!N55,0)</f>
        <v>0</v>
      </c>
      <c r="O54" s="27"/>
      <c r="P54" s="65">
        <f>+ROUND(blancesheet2!P55,0)</f>
        <v>0</v>
      </c>
      <c r="Q54" s="62"/>
      <c r="R54" s="62"/>
      <c r="S54" s="62"/>
    </row>
    <row r="55" spans="1:19" ht="24" customHeight="1">
      <c r="A55" s="199" t="s">
        <v>40</v>
      </c>
      <c r="F55" s="66" t="e">
        <f>SUM(F53:F54)</f>
        <v>#REF!</v>
      </c>
      <c r="G55" s="31"/>
      <c r="H55" s="66">
        <f>SUM(H53:H54)</f>
        <v>120314220597</v>
      </c>
      <c r="I55" s="27"/>
      <c r="J55" s="66" t="e">
        <f>SUM(J53:J54)</f>
        <v>#REF!</v>
      </c>
      <c r="K55" s="27"/>
      <c r="L55" s="59" t="e">
        <f>SUM(L53:L54)</f>
        <v>#REF!</v>
      </c>
      <c r="M55" s="38"/>
      <c r="N55" s="59">
        <f>SUM(N53:N54)</f>
        <v>120283191779</v>
      </c>
      <c r="O55" s="38"/>
      <c r="P55" s="59" t="e">
        <f>SUM(P53:P54)</f>
        <v>#REF!</v>
      </c>
      <c r="Q55" s="38"/>
      <c r="R55" s="38"/>
      <c r="S55" s="38"/>
    </row>
    <row r="56" spans="1:19" ht="24" customHeight="1" thickBot="1">
      <c r="A56" s="199" t="s">
        <v>41</v>
      </c>
      <c r="F56" s="60" t="e">
        <f>F37+F55</f>
        <v>#REF!</v>
      </c>
      <c r="G56" s="31"/>
      <c r="H56" s="60">
        <f>H37+H55</f>
        <v>172216390885</v>
      </c>
      <c r="I56" s="27"/>
      <c r="J56" s="60" t="e">
        <f>J37+J55</f>
        <v>#REF!</v>
      </c>
      <c r="K56" s="27"/>
      <c r="L56" s="60" t="e">
        <f>L37+L55</f>
        <v>#REF!</v>
      </c>
      <c r="M56" s="38"/>
      <c r="N56" s="60">
        <f>N37+N55</f>
        <v>171472420638</v>
      </c>
      <c r="O56" s="38"/>
      <c r="P56" s="60" t="e">
        <f>P37+P55</f>
        <v>#REF!</v>
      </c>
      <c r="Q56" s="38"/>
      <c r="R56" s="38"/>
      <c r="S56" s="38"/>
    </row>
    <row r="57" spans="1:19" ht="24" customHeight="1" thickTop="1">
      <c r="A57" s="189" t="e">
        <f>+#REF!</f>
        <v>#REF!</v>
      </c>
      <c r="F57" s="38"/>
      <c r="G57" s="31"/>
      <c r="H57" s="38"/>
      <c r="J57" s="38"/>
      <c r="L57" s="38"/>
      <c r="M57" s="38"/>
      <c r="N57" s="38"/>
      <c r="O57" s="38"/>
      <c r="P57" s="38"/>
      <c r="Q57" s="38"/>
      <c r="R57" s="38"/>
      <c r="S57" s="38"/>
    </row>
    <row r="58" spans="1:19" ht="12.75" customHeight="1">
      <c r="A58" s="186"/>
      <c r="B58" s="186"/>
      <c r="C58" s="186"/>
      <c r="D58" s="186"/>
      <c r="E58" s="186"/>
      <c r="F58" s="456"/>
      <c r="G58" s="456"/>
      <c r="H58" s="456"/>
    </row>
    <row r="59" spans="1:19" ht="18.75" customHeight="1">
      <c r="A59" s="186"/>
      <c r="B59" s="186"/>
      <c r="C59" s="186"/>
      <c r="D59" s="186"/>
      <c r="E59" s="186"/>
      <c r="F59" s="250"/>
      <c r="G59" s="250"/>
      <c r="H59" s="250"/>
      <c r="J59" s="250"/>
    </row>
    <row r="60" spans="1:19" ht="21.9" customHeight="1">
      <c r="F60" s="250" t="s">
        <v>136</v>
      </c>
      <c r="G60" s="13"/>
      <c r="H60" s="13"/>
      <c r="I60" s="13"/>
      <c r="M60" s="250" t="s">
        <v>1104</v>
      </c>
      <c r="N60" s="247"/>
      <c r="O60" s="250"/>
      <c r="P60" s="247"/>
      <c r="Q60" s="247"/>
      <c r="R60" s="247"/>
      <c r="S60" s="247"/>
    </row>
    <row r="61" spans="1:19" ht="21.9" customHeight="1">
      <c r="F61" s="253" t="s">
        <v>100</v>
      </c>
      <c r="G61" s="207"/>
      <c r="H61" s="219"/>
      <c r="I61" s="220"/>
      <c r="M61" s="253" t="s">
        <v>141</v>
      </c>
      <c r="O61" s="253"/>
    </row>
    <row r="62" spans="1:19" ht="21.9" customHeight="1">
      <c r="F62" s="253"/>
    </row>
    <row r="63" spans="1:19" ht="21.9" customHeight="1">
      <c r="F63" s="280" t="e">
        <f>+'blancesheet2 (baht)'!F56-#REF!</f>
        <v>#REF!</v>
      </c>
      <c r="G63" s="280" t="e">
        <f>+G56-#REF!</f>
        <v>#REF!</v>
      </c>
      <c r="H63" s="280" t="e">
        <f>+H56-#REF!</f>
        <v>#REF!</v>
      </c>
      <c r="I63" s="280" t="e">
        <f>+I56-#REF!</f>
        <v>#REF!</v>
      </c>
      <c r="J63" s="280" t="e">
        <f>+J56-#REF!</f>
        <v>#REF!</v>
      </c>
      <c r="K63" s="280" t="e">
        <f>+K56-#REF!</f>
        <v>#REF!</v>
      </c>
      <c r="L63" s="280" t="e">
        <f>+L56-#REF!</f>
        <v>#REF!</v>
      </c>
      <c r="M63" s="280" t="e">
        <f>+M56-#REF!</f>
        <v>#REF!</v>
      </c>
      <c r="N63" s="280" t="e">
        <f>+N56-#REF!</f>
        <v>#REF!</v>
      </c>
      <c r="P63" s="249"/>
      <c r="Q63" s="249"/>
      <c r="R63" s="249"/>
      <c r="S63" s="249"/>
    </row>
    <row r="64" spans="1:19" ht="21.9" customHeight="1">
      <c r="H64" s="27"/>
      <c r="J64" s="27"/>
      <c r="N64" s="27"/>
      <c r="P64" s="27"/>
      <c r="Q64" s="27"/>
      <c r="R64" s="27"/>
      <c r="S64" s="27"/>
    </row>
    <row r="65" spans="6:10" ht="21.9" customHeight="1">
      <c r="F65" s="13"/>
      <c r="G65" s="13"/>
      <c r="H65" s="13"/>
      <c r="J65" s="13"/>
    </row>
  </sheetData>
  <mergeCells count="7">
    <mergeCell ref="F58:H58"/>
    <mergeCell ref="A2:N2"/>
    <mergeCell ref="A3:P3"/>
    <mergeCell ref="A4:P4"/>
    <mergeCell ref="A5:P5"/>
    <mergeCell ref="L7:P7"/>
    <mergeCell ref="F7:J7"/>
  </mergeCells>
  <conditionalFormatting sqref="J60 H60 N60:S60">
    <cfRule type="cellIs" dxfId="6" priority="5" stopIfTrue="1" operator="equal">
      <formula>0</formula>
    </cfRule>
  </conditionalFormatting>
  <pageMargins left="0.9055118110236221" right="0.31496062992125984" top="0.6692913385826772" bottom="0" header="0.31496062992125984" footer="0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V69"/>
  <sheetViews>
    <sheetView topLeftCell="A6" zoomScaleNormal="100" workbookViewId="0">
      <selection activeCell="F15" sqref="F15:N57"/>
    </sheetView>
  </sheetViews>
  <sheetFormatPr defaultRowHeight="21.9" customHeight="1"/>
  <cols>
    <col min="1" max="1" width="3.125" style="77" customWidth="1"/>
    <col min="2" max="2" width="1.875" style="77" customWidth="1"/>
    <col min="3" max="3" width="47.875" style="77" customWidth="1"/>
    <col min="4" max="4" width="9.125" style="77" customWidth="1"/>
    <col min="5" max="5" width="1.25" style="77" customWidth="1"/>
    <col min="6" max="6" width="15.25" style="77" customWidth="1"/>
    <col min="7" max="7" width="1.25" style="77" customWidth="1"/>
    <col min="8" max="8" width="15.25" style="77" customWidth="1"/>
    <col min="9" max="9" width="1.25" style="77" hidden="1" customWidth="1"/>
    <col min="10" max="10" width="15.25" style="77" hidden="1" customWidth="1"/>
    <col min="11" max="11" width="1.25" style="77" customWidth="1"/>
    <col min="12" max="12" width="15.25" style="77" customWidth="1"/>
    <col min="13" max="13" width="1.375" style="77" customWidth="1"/>
    <col min="14" max="14" width="15.25" style="77" customWidth="1"/>
    <col min="15" max="15" width="1.375" style="77" hidden="1" customWidth="1"/>
    <col min="16" max="16" width="15.25" style="77" hidden="1" customWidth="1"/>
    <col min="17" max="17" width="9.125" style="77"/>
    <col min="18" max="18" width="9.625" style="77" bestFit="1" customWidth="1"/>
    <col min="19" max="260" width="9.125" style="77"/>
    <col min="261" max="261" width="3" style="77" customWidth="1"/>
    <col min="262" max="262" width="1.875" style="77" customWidth="1"/>
    <col min="263" max="263" width="31.875" style="77" customWidth="1"/>
    <col min="264" max="264" width="8.875" style="77" customWidth="1"/>
    <col min="265" max="265" width="1.25" style="77" customWidth="1"/>
    <col min="266" max="266" width="16.625" style="77" customWidth="1"/>
    <col min="267" max="267" width="1.25" style="77" customWidth="1"/>
    <col min="268" max="268" width="16.75" style="77" customWidth="1"/>
    <col min="269" max="269" width="1.25" style="77" customWidth="1"/>
    <col min="270" max="270" width="16.875" style="77" customWidth="1"/>
    <col min="271" max="271" width="1.375" style="77" customWidth="1"/>
    <col min="272" max="272" width="16.25" style="77" customWidth="1"/>
    <col min="273" max="273" width="9.125" style="77"/>
    <col min="274" max="274" width="9.625" style="77" bestFit="1" customWidth="1"/>
    <col min="275" max="516" width="9.125" style="77"/>
    <col min="517" max="517" width="3" style="77" customWidth="1"/>
    <col min="518" max="518" width="1.875" style="77" customWidth="1"/>
    <col min="519" max="519" width="31.875" style="77" customWidth="1"/>
    <col min="520" max="520" width="8.875" style="77" customWidth="1"/>
    <col min="521" max="521" width="1.25" style="77" customWidth="1"/>
    <col min="522" max="522" width="16.625" style="77" customWidth="1"/>
    <col min="523" max="523" width="1.25" style="77" customWidth="1"/>
    <col min="524" max="524" width="16.75" style="77" customWidth="1"/>
    <col min="525" max="525" width="1.25" style="77" customWidth="1"/>
    <col min="526" max="526" width="16.875" style="77" customWidth="1"/>
    <col min="527" max="527" width="1.375" style="77" customWidth="1"/>
    <col min="528" max="528" width="16.25" style="77" customWidth="1"/>
    <col min="529" max="529" width="9.125" style="77"/>
    <col min="530" max="530" width="9.625" style="77" bestFit="1" customWidth="1"/>
    <col min="531" max="772" width="9.125" style="77"/>
    <col min="773" max="773" width="3" style="77" customWidth="1"/>
    <col min="774" max="774" width="1.875" style="77" customWidth="1"/>
    <col min="775" max="775" width="31.875" style="77" customWidth="1"/>
    <col min="776" max="776" width="8.875" style="77" customWidth="1"/>
    <col min="777" max="777" width="1.25" style="77" customWidth="1"/>
    <col min="778" max="778" width="16.625" style="77" customWidth="1"/>
    <col min="779" max="779" width="1.25" style="77" customWidth="1"/>
    <col min="780" max="780" width="16.75" style="77" customWidth="1"/>
    <col min="781" max="781" width="1.25" style="77" customWidth="1"/>
    <col min="782" max="782" width="16.875" style="77" customWidth="1"/>
    <col min="783" max="783" width="1.375" style="77" customWidth="1"/>
    <col min="784" max="784" width="16.25" style="77" customWidth="1"/>
    <col min="785" max="785" width="9.125" style="77"/>
    <col min="786" max="786" width="9.625" style="77" bestFit="1" customWidth="1"/>
    <col min="787" max="1028" width="9.125" style="77"/>
    <col min="1029" max="1029" width="3" style="77" customWidth="1"/>
    <col min="1030" max="1030" width="1.875" style="77" customWidth="1"/>
    <col min="1031" max="1031" width="31.875" style="77" customWidth="1"/>
    <col min="1032" max="1032" width="8.875" style="77" customWidth="1"/>
    <col min="1033" max="1033" width="1.25" style="77" customWidth="1"/>
    <col min="1034" max="1034" width="16.625" style="77" customWidth="1"/>
    <col min="1035" max="1035" width="1.25" style="77" customWidth="1"/>
    <col min="1036" max="1036" width="16.75" style="77" customWidth="1"/>
    <col min="1037" max="1037" width="1.25" style="77" customWidth="1"/>
    <col min="1038" max="1038" width="16.875" style="77" customWidth="1"/>
    <col min="1039" max="1039" width="1.375" style="77" customWidth="1"/>
    <col min="1040" max="1040" width="16.25" style="77" customWidth="1"/>
    <col min="1041" max="1041" width="9.125" style="77"/>
    <col min="1042" max="1042" width="9.625" style="77" bestFit="1" customWidth="1"/>
    <col min="1043" max="1284" width="9.125" style="77"/>
    <col min="1285" max="1285" width="3" style="77" customWidth="1"/>
    <col min="1286" max="1286" width="1.875" style="77" customWidth="1"/>
    <col min="1287" max="1287" width="31.875" style="77" customWidth="1"/>
    <col min="1288" max="1288" width="8.875" style="77" customWidth="1"/>
    <col min="1289" max="1289" width="1.25" style="77" customWidth="1"/>
    <col min="1290" max="1290" width="16.625" style="77" customWidth="1"/>
    <col min="1291" max="1291" width="1.25" style="77" customWidth="1"/>
    <col min="1292" max="1292" width="16.75" style="77" customWidth="1"/>
    <col min="1293" max="1293" width="1.25" style="77" customWidth="1"/>
    <col min="1294" max="1294" width="16.875" style="77" customWidth="1"/>
    <col min="1295" max="1295" width="1.375" style="77" customWidth="1"/>
    <col min="1296" max="1296" width="16.25" style="77" customWidth="1"/>
    <col min="1297" max="1297" width="9.125" style="77"/>
    <col min="1298" max="1298" width="9.625" style="77" bestFit="1" customWidth="1"/>
    <col min="1299" max="1540" width="9.125" style="77"/>
    <col min="1541" max="1541" width="3" style="77" customWidth="1"/>
    <col min="1542" max="1542" width="1.875" style="77" customWidth="1"/>
    <col min="1543" max="1543" width="31.875" style="77" customWidth="1"/>
    <col min="1544" max="1544" width="8.875" style="77" customWidth="1"/>
    <col min="1545" max="1545" width="1.25" style="77" customWidth="1"/>
    <col min="1546" max="1546" width="16.625" style="77" customWidth="1"/>
    <col min="1547" max="1547" width="1.25" style="77" customWidth="1"/>
    <col min="1548" max="1548" width="16.75" style="77" customWidth="1"/>
    <col min="1549" max="1549" width="1.25" style="77" customWidth="1"/>
    <col min="1550" max="1550" width="16.875" style="77" customWidth="1"/>
    <col min="1551" max="1551" width="1.375" style="77" customWidth="1"/>
    <col min="1552" max="1552" width="16.25" style="77" customWidth="1"/>
    <col min="1553" max="1553" width="9.125" style="77"/>
    <col min="1554" max="1554" width="9.625" style="77" bestFit="1" customWidth="1"/>
    <col min="1555" max="1796" width="9.125" style="77"/>
    <col min="1797" max="1797" width="3" style="77" customWidth="1"/>
    <col min="1798" max="1798" width="1.875" style="77" customWidth="1"/>
    <col min="1799" max="1799" width="31.875" style="77" customWidth="1"/>
    <col min="1800" max="1800" width="8.875" style="77" customWidth="1"/>
    <col min="1801" max="1801" width="1.25" style="77" customWidth="1"/>
    <col min="1802" max="1802" width="16.625" style="77" customWidth="1"/>
    <col min="1803" max="1803" width="1.25" style="77" customWidth="1"/>
    <col min="1804" max="1804" width="16.75" style="77" customWidth="1"/>
    <col min="1805" max="1805" width="1.25" style="77" customWidth="1"/>
    <col min="1806" max="1806" width="16.875" style="77" customWidth="1"/>
    <col min="1807" max="1807" width="1.375" style="77" customWidth="1"/>
    <col min="1808" max="1808" width="16.25" style="77" customWidth="1"/>
    <col min="1809" max="1809" width="9.125" style="77"/>
    <col min="1810" max="1810" width="9.625" style="77" bestFit="1" customWidth="1"/>
    <col min="1811" max="2052" width="9.125" style="77"/>
    <col min="2053" max="2053" width="3" style="77" customWidth="1"/>
    <col min="2054" max="2054" width="1.875" style="77" customWidth="1"/>
    <col min="2055" max="2055" width="31.875" style="77" customWidth="1"/>
    <col min="2056" max="2056" width="8.875" style="77" customWidth="1"/>
    <col min="2057" max="2057" width="1.25" style="77" customWidth="1"/>
    <col min="2058" max="2058" width="16.625" style="77" customWidth="1"/>
    <col min="2059" max="2059" width="1.25" style="77" customWidth="1"/>
    <col min="2060" max="2060" width="16.75" style="77" customWidth="1"/>
    <col min="2061" max="2061" width="1.25" style="77" customWidth="1"/>
    <col min="2062" max="2062" width="16.875" style="77" customWidth="1"/>
    <col min="2063" max="2063" width="1.375" style="77" customWidth="1"/>
    <col min="2064" max="2064" width="16.25" style="77" customWidth="1"/>
    <col min="2065" max="2065" width="9.125" style="77"/>
    <col min="2066" max="2066" width="9.625" style="77" bestFit="1" customWidth="1"/>
    <col min="2067" max="2308" width="9.125" style="77"/>
    <col min="2309" max="2309" width="3" style="77" customWidth="1"/>
    <col min="2310" max="2310" width="1.875" style="77" customWidth="1"/>
    <col min="2311" max="2311" width="31.875" style="77" customWidth="1"/>
    <col min="2312" max="2312" width="8.875" style="77" customWidth="1"/>
    <col min="2313" max="2313" width="1.25" style="77" customWidth="1"/>
    <col min="2314" max="2314" width="16.625" style="77" customWidth="1"/>
    <col min="2315" max="2315" width="1.25" style="77" customWidth="1"/>
    <col min="2316" max="2316" width="16.75" style="77" customWidth="1"/>
    <col min="2317" max="2317" width="1.25" style="77" customWidth="1"/>
    <col min="2318" max="2318" width="16.875" style="77" customWidth="1"/>
    <col min="2319" max="2319" width="1.375" style="77" customWidth="1"/>
    <col min="2320" max="2320" width="16.25" style="77" customWidth="1"/>
    <col min="2321" max="2321" width="9.125" style="77"/>
    <col min="2322" max="2322" width="9.625" style="77" bestFit="1" customWidth="1"/>
    <col min="2323" max="2564" width="9.125" style="77"/>
    <col min="2565" max="2565" width="3" style="77" customWidth="1"/>
    <col min="2566" max="2566" width="1.875" style="77" customWidth="1"/>
    <col min="2567" max="2567" width="31.875" style="77" customWidth="1"/>
    <col min="2568" max="2568" width="8.875" style="77" customWidth="1"/>
    <col min="2569" max="2569" width="1.25" style="77" customWidth="1"/>
    <col min="2570" max="2570" width="16.625" style="77" customWidth="1"/>
    <col min="2571" max="2571" width="1.25" style="77" customWidth="1"/>
    <col min="2572" max="2572" width="16.75" style="77" customWidth="1"/>
    <col min="2573" max="2573" width="1.25" style="77" customWidth="1"/>
    <col min="2574" max="2574" width="16.875" style="77" customWidth="1"/>
    <col min="2575" max="2575" width="1.375" style="77" customWidth="1"/>
    <col min="2576" max="2576" width="16.25" style="77" customWidth="1"/>
    <col min="2577" max="2577" width="9.125" style="77"/>
    <col min="2578" max="2578" width="9.625" style="77" bestFit="1" customWidth="1"/>
    <col min="2579" max="2820" width="9.125" style="77"/>
    <col min="2821" max="2821" width="3" style="77" customWidth="1"/>
    <col min="2822" max="2822" width="1.875" style="77" customWidth="1"/>
    <col min="2823" max="2823" width="31.875" style="77" customWidth="1"/>
    <col min="2824" max="2824" width="8.875" style="77" customWidth="1"/>
    <col min="2825" max="2825" width="1.25" style="77" customWidth="1"/>
    <col min="2826" max="2826" width="16.625" style="77" customWidth="1"/>
    <col min="2827" max="2827" width="1.25" style="77" customWidth="1"/>
    <col min="2828" max="2828" width="16.75" style="77" customWidth="1"/>
    <col min="2829" max="2829" width="1.25" style="77" customWidth="1"/>
    <col min="2830" max="2830" width="16.875" style="77" customWidth="1"/>
    <col min="2831" max="2831" width="1.375" style="77" customWidth="1"/>
    <col min="2832" max="2832" width="16.25" style="77" customWidth="1"/>
    <col min="2833" max="2833" width="9.125" style="77"/>
    <col min="2834" max="2834" width="9.625" style="77" bestFit="1" customWidth="1"/>
    <col min="2835" max="3076" width="9.125" style="77"/>
    <col min="3077" max="3077" width="3" style="77" customWidth="1"/>
    <col min="3078" max="3078" width="1.875" style="77" customWidth="1"/>
    <col min="3079" max="3079" width="31.875" style="77" customWidth="1"/>
    <col min="3080" max="3080" width="8.875" style="77" customWidth="1"/>
    <col min="3081" max="3081" width="1.25" style="77" customWidth="1"/>
    <col min="3082" max="3082" width="16.625" style="77" customWidth="1"/>
    <col min="3083" max="3083" width="1.25" style="77" customWidth="1"/>
    <col min="3084" max="3084" width="16.75" style="77" customWidth="1"/>
    <col min="3085" max="3085" width="1.25" style="77" customWidth="1"/>
    <col min="3086" max="3086" width="16.875" style="77" customWidth="1"/>
    <col min="3087" max="3087" width="1.375" style="77" customWidth="1"/>
    <col min="3088" max="3088" width="16.25" style="77" customWidth="1"/>
    <col min="3089" max="3089" width="9.125" style="77"/>
    <col min="3090" max="3090" width="9.625" style="77" bestFit="1" customWidth="1"/>
    <col min="3091" max="3332" width="9.125" style="77"/>
    <col min="3333" max="3333" width="3" style="77" customWidth="1"/>
    <col min="3334" max="3334" width="1.875" style="77" customWidth="1"/>
    <col min="3335" max="3335" width="31.875" style="77" customWidth="1"/>
    <col min="3336" max="3336" width="8.875" style="77" customWidth="1"/>
    <col min="3337" max="3337" width="1.25" style="77" customWidth="1"/>
    <col min="3338" max="3338" width="16.625" style="77" customWidth="1"/>
    <col min="3339" max="3339" width="1.25" style="77" customWidth="1"/>
    <col min="3340" max="3340" width="16.75" style="77" customWidth="1"/>
    <col min="3341" max="3341" width="1.25" style="77" customWidth="1"/>
    <col min="3342" max="3342" width="16.875" style="77" customWidth="1"/>
    <col min="3343" max="3343" width="1.375" style="77" customWidth="1"/>
    <col min="3344" max="3344" width="16.25" style="77" customWidth="1"/>
    <col min="3345" max="3345" width="9.125" style="77"/>
    <col min="3346" max="3346" width="9.625" style="77" bestFit="1" customWidth="1"/>
    <col min="3347" max="3588" width="9.125" style="77"/>
    <col min="3589" max="3589" width="3" style="77" customWidth="1"/>
    <col min="3590" max="3590" width="1.875" style="77" customWidth="1"/>
    <col min="3591" max="3591" width="31.875" style="77" customWidth="1"/>
    <col min="3592" max="3592" width="8.875" style="77" customWidth="1"/>
    <col min="3593" max="3593" width="1.25" style="77" customWidth="1"/>
    <col min="3594" max="3594" width="16.625" style="77" customWidth="1"/>
    <col min="3595" max="3595" width="1.25" style="77" customWidth="1"/>
    <col min="3596" max="3596" width="16.75" style="77" customWidth="1"/>
    <col min="3597" max="3597" width="1.25" style="77" customWidth="1"/>
    <col min="3598" max="3598" width="16.875" style="77" customWidth="1"/>
    <col min="3599" max="3599" width="1.375" style="77" customWidth="1"/>
    <col min="3600" max="3600" width="16.25" style="77" customWidth="1"/>
    <col min="3601" max="3601" width="9.125" style="77"/>
    <col min="3602" max="3602" width="9.625" style="77" bestFit="1" customWidth="1"/>
    <col min="3603" max="3844" width="9.125" style="77"/>
    <col min="3845" max="3845" width="3" style="77" customWidth="1"/>
    <col min="3846" max="3846" width="1.875" style="77" customWidth="1"/>
    <col min="3847" max="3847" width="31.875" style="77" customWidth="1"/>
    <col min="3848" max="3848" width="8.875" style="77" customWidth="1"/>
    <col min="3849" max="3849" width="1.25" style="77" customWidth="1"/>
    <col min="3850" max="3850" width="16.625" style="77" customWidth="1"/>
    <col min="3851" max="3851" width="1.25" style="77" customWidth="1"/>
    <col min="3852" max="3852" width="16.75" style="77" customWidth="1"/>
    <col min="3853" max="3853" width="1.25" style="77" customWidth="1"/>
    <col min="3854" max="3854" width="16.875" style="77" customWidth="1"/>
    <col min="3855" max="3855" width="1.375" style="77" customWidth="1"/>
    <col min="3856" max="3856" width="16.25" style="77" customWidth="1"/>
    <col min="3857" max="3857" width="9.125" style="77"/>
    <col min="3858" max="3858" width="9.625" style="77" bestFit="1" customWidth="1"/>
    <col min="3859" max="4100" width="9.125" style="77"/>
    <col min="4101" max="4101" width="3" style="77" customWidth="1"/>
    <col min="4102" max="4102" width="1.875" style="77" customWidth="1"/>
    <col min="4103" max="4103" width="31.875" style="77" customWidth="1"/>
    <col min="4104" max="4104" width="8.875" style="77" customWidth="1"/>
    <col min="4105" max="4105" width="1.25" style="77" customWidth="1"/>
    <col min="4106" max="4106" width="16.625" style="77" customWidth="1"/>
    <col min="4107" max="4107" width="1.25" style="77" customWidth="1"/>
    <col min="4108" max="4108" width="16.75" style="77" customWidth="1"/>
    <col min="4109" max="4109" width="1.25" style="77" customWidth="1"/>
    <col min="4110" max="4110" width="16.875" style="77" customWidth="1"/>
    <col min="4111" max="4111" width="1.375" style="77" customWidth="1"/>
    <col min="4112" max="4112" width="16.25" style="77" customWidth="1"/>
    <col min="4113" max="4113" width="9.125" style="77"/>
    <col min="4114" max="4114" width="9.625" style="77" bestFit="1" customWidth="1"/>
    <col min="4115" max="4356" width="9.125" style="77"/>
    <col min="4357" max="4357" width="3" style="77" customWidth="1"/>
    <col min="4358" max="4358" width="1.875" style="77" customWidth="1"/>
    <col min="4359" max="4359" width="31.875" style="77" customWidth="1"/>
    <col min="4360" max="4360" width="8.875" style="77" customWidth="1"/>
    <col min="4361" max="4361" width="1.25" style="77" customWidth="1"/>
    <col min="4362" max="4362" width="16.625" style="77" customWidth="1"/>
    <col min="4363" max="4363" width="1.25" style="77" customWidth="1"/>
    <col min="4364" max="4364" width="16.75" style="77" customWidth="1"/>
    <col min="4365" max="4365" width="1.25" style="77" customWidth="1"/>
    <col min="4366" max="4366" width="16.875" style="77" customWidth="1"/>
    <col min="4367" max="4367" width="1.375" style="77" customWidth="1"/>
    <col min="4368" max="4368" width="16.25" style="77" customWidth="1"/>
    <col min="4369" max="4369" width="9.125" style="77"/>
    <col min="4370" max="4370" width="9.625" style="77" bestFit="1" customWidth="1"/>
    <col min="4371" max="4612" width="9.125" style="77"/>
    <col min="4613" max="4613" width="3" style="77" customWidth="1"/>
    <col min="4614" max="4614" width="1.875" style="77" customWidth="1"/>
    <col min="4615" max="4615" width="31.875" style="77" customWidth="1"/>
    <col min="4616" max="4616" width="8.875" style="77" customWidth="1"/>
    <col min="4617" max="4617" width="1.25" style="77" customWidth="1"/>
    <col min="4618" max="4618" width="16.625" style="77" customWidth="1"/>
    <col min="4619" max="4619" width="1.25" style="77" customWidth="1"/>
    <col min="4620" max="4620" width="16.75" style="77" customWidth="1"/>
    <col min="4621" max="4621" width="1.25" style="77" customWidth="1"/>
    <col min="4622" max="4622" width="16.875" style="77" customWidth="1"/>
    <col min="4623" max="4623" width="1.375" style="77" customWidth="1"/>
    <col min="4624" max="4624" width="16.25" style="77" customWidth="1"/>
    <col min="4625" max="4625" width="9.125" style="77"/>
    <col min="4626" max="4626" width="9.625" style="77" bestFit="1" customWidth="1"/>
    <col min="4627" max="4868" width="9.125" style="77"/>
    <col min="4869" max="4869" width="3" style="77" customWidth="1"/>
    <col min="4870" max="4870" width="1.875" style="77" customWidth="1"/>
    <col min="4871" max="4871" width="31.875" style="77" customWidth="1"/>
    <col min="4872" max="4872" width="8.875" style="77" customWidth="1"/>
    <col min="4873" max="4873" width="1.25" style="77" customWidth="1"/>
    <col min="4874" max="4874" width="16.625" style="77" customWidth="1"/>
    <col min="4875" max="4875" width="1.25" style="77" customWidth="1"/>
    <col min="4876" max="4876" width="16.75" style="77" customWidth="1"/>
    <col min="4877" max="4877" width="1.25" style="77" customWidth="1"/>
    <col min="4878" max="4878" width="16.875" style="77" customWidth="1"/>
    <col min="4879" max="4879" width="1.375" style="77" customWidth="1"/>
    <col min="4880" max="4880" width="16.25" style="77" customWidth="1"/>
    <col min="4881" max="4881" width="9.125" style="77"/>
    <col min="4882" max="4882" width="9.625" style="77" bestFit="1" customWidth="1"/>
    <col min="4883" max="5124" width="9.125" style="77"/>
    <col min="5125" max="5125" width="3" style="77" customWidth="1"/>
    <col min="5126" max="5126" width="1.875" style="77" customWidth="1"/>
    <col min="5127" max="5127" width="31.875" style="77" customWidth="1"/>
    <col min="5128" max="5128" width="8.875" style="77" customWidth="1"/>
    <col min="5129" max="5129" width="1.25" style="77" customWidth="1"/>
    <col min="5130" max="5130" width="16.625" style="77" customWidth="1"/>
    <col min="5131" max="5131" width="1.25" style="77" customWidth="1"/>
    <col min="5132" max="5132" width="16.75" style="77" customWidth="1"/>
    <col min="5133" max="5133" width="1.25" style="77" customWidth="1"/>
    <col min="5134" max="5134" width="16.875" style="77" customWidth="1"/>
    <col min="5135" max="5135" width="1.375" style="77" customWidth="1"/>
    <col min="5136" max="5136" width="16.25" style="77" customWidth="1"/>
    <col min="5137" max="5137" width="9.125" style="77"/>
    <col min="5138" max="5138" width="9.625" style="77" bestFit="1" customWidth="1"/>
    <col min="5139" max="5380" width="9.125" style="77"/>
    <col min="5381" max="5381" width="3" style="77" customWidth="1"/>
    <col min="5382" max="5382" width="1.875" style="77" customWidth="1"/>
    <col min="5383" max="5383" width="31.875" style="77" customWidth="1"/>
    <col min="5384" max="5384" width="8.875" style="77" customWidth="1"/>
    <col min="5385" max="5385" width="1.25" style="77" customWidth="1"/>
    <col min="5386" max="5386" width="16.625" style="77" customWidth="1"/>
    <col min="5387" max="5387" width="1.25" style="77" customWidth="1"/>
    <col min="5388" max="5388" width="16.75" style="77" customWidth="1"/>
    <col min="5389" max="5389" width="1.25" style="77" customWidth="1"/>
    <col min="5390" max="5390" width="16.875" style="77" customWidth="1"/>
    <col min="5391" max="5391" width="1.375" style="77" customWidth="1"/>
    <col min="5392" max="5392" width="16.25" style="77" customWidth="1"/>
    <col min="5393" max="5393" width="9.125" style="77"/>
    <col min="5394" max="5394" width="9.625" style="77" bestFit="1" customWidth="1"/>
    <col min="5395" max="5636" width="9.125" style="77"/>
    <col min="5637" max="5637" width="3" style="77" customWidth="1"/>
    <col min="5638" max="5638" width="1.875" style="77" customWidth="1"/>
    <col min="5639" max="5639" width="31.875" style="77" customWidth="1"/>
    <col min="5640" max="5640" width="8.875" style="77" customWidth="1"/>
    <col min="5641" max="5641" width="1.25" style="77" customWidth="1"/>
    <col min="5642" max="5642" width="16.625" style="77" customWidth="1"/>
    <col min="5643" max="5643" width="1.25" style="77" customWidth="1"/>
    <col min="5644" max="5644" width="16.75" style="77" customWidth="1"/>
    <col min="5645" max="5645" width="1.25" style="77" customWidth="1"/>
    <col min="5646" max="5646" width="16.875" style="77" customWidth="1"/>
    <col min="5647" max="5647" width="1.375" style="77" customWidth="1"/>
    <col min="5648" max="5648" width="16.25" style="77" customWidth="1"/>
    <col min="5649" max="5649" width="9.125" style="77"/>
    <col min="5650" max="5650" width="9.625" style="77" bestFit="1" customWidth="1"/>
    <col min="5651" max="5892" width="9.125" style="77"/>
    <col min="5893" max="5893" width="3" style="77" customWidth="1"/>
    <col min="5894" max="5894" width="1.875" style="77" customWidth="1"/>
    <col min="5895" max="5895" width="31.875" style="77" customWidth="1"/>
    <col min="5896" max="5896" width="8.875" style="77" customWidth="1"/>
    <col min="5897" max="5897" width="1.25" style="77" customWidth="1"/>
    <col min="5898" max="5898" width="16.625" style="77" customWidth="1"/>
    <col min="5899" max="5899" width="1.25" style="77" customWidth="1"/>
    <col min="5900" max="5900" width="16.75" style="77" customWidth="1"/>
    <col min="5901" max="5901" width="1.25" style="77" customWidth="1"/>
    <col min="5902" max="5902" width="16.875" style="77" customWidth="1"/>
    <col min="5903" max="5903" width="1.375" style="77" customWidth="1"/>
    <col min="5904" max="5904" width="16.25" style="77" customWidth="1"/>
    <col min="5905" max="5905" width="9.125" style="77"/>
    <col min="5906" max="5906" width="9.625" style="77" bestFit="1" customWidth="1"/>
    <col min="5907" max="6148" width="9.125" style="77"/>
    <col min="6149" max="6149" width="3" style="77" customWidth="1"/>
    <col min="6150" max="6150" width="1.875" style="77" customWidth="1"/>
    <col min="6151" max="6151" width="31.875" style="77" customWidth="1"/>
    <col min="6152" max="6152" width="8.875" style="77" customWidth="1"/>
    <col min="6153" max="6153" width="1.25" style="77" customWidth="1"/>
    <col min="6154" max="6154" width="16.625" style="77" customWidth="1"/>
    <col min="6155" max="6155" width="1.25" style="77" customWidth="1"/>
    <col min="6156" max="6156" width="16.75" style="77" customWidth="1"/>
    <col min="6157" max="6157" width="1.25" style="77" customWidth="1"/>
    <col min="6158" max="6158" width="16.875" style="77" customWidth="1"/>
    <col min="6159" max="6159" width="1.375" style="77" customWidth="1"/>
    <col min="6160" max="6160" width="16.25" style="77" customWidth="1"/>
    <col min="6161" max="6161" width="9.125" style="77"/>
    <col min="6162" max="6162" width="9.625" style="77" bestFit="1" customWidth="1"/>
    <col min="6163" max="6404" width="9.125" style="77"/>
    <col min="6405" max="6405" width="3" style="77" customWidth="1"/>
    <col min="6406" max="6406" width="1.875" style="77" customWidth="1"/>
    <col min="6407" max="6407" width="31.875" style="77" customWidth="1"/>
    <col min="6408" max="6408" width="8.875" style="77" customWidth="1"/>
    <col min="6409" max="6409" width="1.25" style="77" customWidth="1"/>
    <col min="6410" max="6410" width="16.625" style="77" customWidth="1"/>
    <col min="6411" max="6411" width="1.25" style="77" customWidth="1"/>
    <col min="6412" max="6412" width="16.75" style="77" customWidth="1"/>
    <col min="6413" max="6413" width="1.25" style="77" customWidth="1"/>
    <col min="6414" max="6414" width="16.875" style="77" customWidth="1"/>
    <col min="6415" max="6415" width="1.375" style="77" customWidth="1"/>
    <col min="6416" max="6416" width="16.25" style="77" customWidth="1"/>
    <col min="6417" max="6417" width="9.125" style="77"/>
    <col min="6418" max="6418" width="9.625" style="77" bestFit="1" customWidth="1"/>
    <col min="6419" max="6660" width="9.125" style="77"/>
    <col min="6661" max="6661" width="3" style="77" customWidth="1"/>
    <col min="6662" max="6662" width="1.875" style="77" customWidth="1"/>
    <col min="6663" max="6663" width="31.875" style="77" customWidth="1"/>
    <col min="6664" max="6664" width="8.875" style="77" customWidth="1"/>
    <col min="6665" max="6665" width="1.25" style="77" customWidth="1"/>
    <col min="6666" max="6666" width="16.625" style="77" customWidth="1"/>
    <col min="6667" max="6667" width="1.25" style="77" customWidth="1"/>
    <col min="6668" max="6668" width="16.75" style="77" customWidth="1"/>
    <col min="6669" max="6669" width="1.25" style="77" customWidth="1"/>
    <col min="6670" max="6670" width="16.875" style="77" customWidth="1"/>
    <col min="6671" max="6671" width="1.375" style="77" customWidth="1"/>
    <col min="6672" max="6672" width="16.25" style="77" customWidth="1"/>
    <col min="6673" max="6673" width="9.125" style="77"/>
    <col min="6674" max="6674" width="9.625" style="77" bestFit="1" customWidth="1"/>
    <col min="6675" max="6916" width="9.125" style="77"/>
    <col min="6917" max="6917" width="3" style="77" customWidth="1"/>
    <col min="6918" max="6918" width="1.875" style="77" customWidth="1"/>
    <col min="6919" max="6919" width="31.875" style="77" customWidth="1"/>
    <col min="6920" max="6920" width="8.875" style="77" customWidth="1"/>
    <col min="6921" max="6921" width="1.25" style="77" customWidth="1"/>
    <col min="6922" max="6922" width="16.625" style="77" customWidth="1"/>
    <col min="6923" max="6923" width="1.25" style="77" customWidth="1"/>
    <col min="6924" max="6924" width="16.75" style="77" customWidth="1"/>
    <col min="6925" max="6925" width="1.25" style="77" customWidth="1"/>
    <col min="6926" max="6926" width="16.875" style="77" customWidth="1"/>
    <col min="6927" max="6927" width="1.375" style="77" customWidth="1"/>
    <col min="6928" max="6928" width="16.25" style="77" customWidth="1"/>
    <col min="6929" max="6929" width="9.125" style="77"/>
    <col min="6930" max="6930" width="9.625" style="77" bestFit="1" customWidth="1"/>
    <col min="6931" max="7172" width="9.125" style="77"/>
    <col min="7173" max="7173" width="3" style="77" customWidth="1"/>
    <col min="7174" max="7174" width="1.875" style="77" customWidth="1"/>
    <col min="7175" max="7175" width="31.875" style="77" customWidth="1"/>
    <col min="7176" max="7176" width="8.875" style="77" customWidth="1"/>
    <col min="7177" max="7177" width="1.25" style="77" customWidth="1"/>
    <col min="7178" max="7178" width="16.625" style="77" customWidth="1"/>
    <col min="7179" max="7179" width="1.25" style="77" customWidth="1"/>
    <col min="7180" max="7180" width="16.75" style="77" customWidth="1"/>
    <col min="7181" max="7181" width="1.25" style="77" customWidth="1"/>
    <col min="7182" max="7182" width="16.875" style="77" customWidth="1"/>
    <col min="7183" max="7183" width="1.375" style="77" customWidth="1"/>
    <col min="7184" max="7184" width="16.25" style="77" customWidth="1"/>
    <col min="7185" max="7185" width="9.125" style="77"/>
    <col min="7186" max="7186" width="9.625" style="77" bestFit="1" customWidth="1"/>
    <col min="7187" max="7428" width="9.125" style="77"/>
    <col min="7429" max="7429" width="3" style="77" customWidth="1"/>
    <col min="7430" max="7430" width="1.875" style="77" customWidth="1"/>
    <col min="7431" max="7431" width="31.875" style="77" customWidth="1"/>
    <col min="7432" max="7432" width="8.875" style="77" customWidth="1"/>
    <col min="7433" max="7433" width="1.25" style="77" customWidth="1"/>
    <col min="7434" max="7434" width="16.625" style="77" customWidth="1"/>
    <col min="7435" max="7435" width="1.25" style="77" customWidth="1"/>
    <col min="7436" max="7436" width="16.75" style="77" customWidth="1"/>
    <col min="7437" max="7437" width="1.25" style="77" customWidth="1"/>
    <col min="7438" max="7438" width="16.875" style="77" customWidth="1"/>
    <col min="7439" max="7439" width="1.375" style="77" customWidth="1"/>
    <col min="7440" max="7440" width="16.25" style="77" customWidth="1"/>
    <col min="7441" max="7441" width="9.125" style="77"/>
    <col min="7442" max="7442" width="9.625" style="77" bestFit="1" customWidth="1"/>
    <col min="7443" max="7684" width="9.125" style="77"/>
    <col min="7685" max="7685" width="3" style="77" customWidth="1"/>
    <col min="7686" max="7686" width="1.875" style="77" customWidth="1"/>
    <col min="7687" max="7687" width="31.875" style="77" customWidth="1"/>
    <col min="7688" max="7688" width="8.875" style="77" customWidth="1"/>
    <col min="7689" max="7689" width="1.25" style="77" customWidth="1"/>
    <col min="7690" max="7690" width="16.625" style="77" customWidth="1"/>
    <col min="7691" max="7691" width="1.25" style="77" customWidth="1"/>
    <col min="7692" max="7692" width="16.75" style="77" customWidth="1"/>
    <col min="7693" max="7693" width="1.25" style="77" customWidth="1"/>
    <col min="7694" max="7694" width="16.875" style="77" customWidth="1"/>
    <col min="7695" max="7695" width="1.375" style="77" customWidth="1"/>
    <col min="7696" max="7696" width="16.25" style="77" customWidth="1"/>
    <col min="7697" max="7697" width="9.125" style="77"/>
    <col min="7698" max="7698" width="9.625" style="77" bestFit="1" customWidth="1"/>
    <col min="7699" max="7940" width="9.125" style="77"/>
    <col min="7941" max="7941" width="3" style="77" customWidth="1"/>
    <col min="7942" max="7942" width="1.875" style="77" customWidth="1"/>
    <col min="7943" max="7943" width="31.875" style="77" customWidth="1"/>
    <col min="7944" max="7944" width="8.875" style="77" customWidth="1"/>
    <col min="7945" max="7945" width="1.25" style="77" customWidth="1"/>
    <col min="7946" max="7946" width="16.625" style="77" customWidth="1"/>
    <col min="7947" max="7947" width="1.25" style="77" customWidth="1"/>
    <col min="7948" max="7948" width="16.75" style="77" customWidth="1"/>
    <col min="7949" max="7949" width="1.25" style="77" customWidth="1"/>
    <col min="7950" max="7950" width="16.875" style="77" customWidth="1"/>
    <col min="7951" max="7951" width="1.375" style="77" customWidth="1"/>
    <col min="7952" max="7952" width="16.25" style="77" customWidth="1"/>
    <col min="7953" max="7953" width="9.125" style="77"/>
    <col min="7954" max="7954" width="9.625" style="77" bestFit="1" customWidth="1"/>
    <col min="7955" max="8196" width="9.125" style="77"/>
    <col min="8197" max="8197" width="3" style="77" customWidth="1"/>
    <col min="8198" max="8198" width="1.875" style="77" customWidth="1"/>
    <col min="8199" max="8199" width="31.875" style="77" customWidth="1"/>
    <col min="8200" max="8200" width="8.875" style="77" customWidth="1"/>
    <col min="8201" max="8201" width="1.25" style="77" customWidth="1"/>
    <col min="8202" max="8202" width="16.625" style="77" customWidth="1"/>
    <col min="8203" max="8203" width="1.25" style="77" customWidth="1"/>
    <col min="8204" max="8204" width="16.75" style="77" customWidth="1"/>
    <col min="8205" max="8205" width="1.25" style="77" customWidth="1"/>
    <col min="8206" max="8206" width="16.875" style="77" customWidth="1"/>
    <col min="8207" max="8207" width="1.375" style="77" customWidth="1"/>
    <col min="8208" max="8208" width="16.25" style="77" customWidth="1"/>
    <col min="8209" max="8209" width="9.125" style="77"/>
    <col min="8210" max="8210" width="9.625" style="77" bestFit="1" customWidth="1"/>
    <col min="8211" max="8452" width="9.125" style="77"/>
    <col min="8453" max="8453" width="3" style="77" customWidth="1"/>
    <col min="8454" max="8454" width="1.875" style="77" customWidth="1"/>
    <col min="8455" max="8455" width="31.875" style="77" customWidth="1"/>
    <col min="8456" max="8456" width="8.875" style="77" customWidth="1"/>
    <col min="8457" max="8457" width="1.25" style="77" customWidth="1"/>
    <col min="8458" max="8458" width="16.625" style="77" customWidth="1"/>
    <col min="8459" max="8459" width="1.25" style="77" customWidth="1"/>
    <col min="8460" max="8460" width="16.75" style="77" customWidth="1"/>
    <col min="8461" max="8461" width="1.25" style="77" customWidth="1"/>
    <col min="8462" max="8462" width="16.875" style="77" customWidth="1"/>
    <col min="8463" max="8463" width="1.375" style="77" customWidth="1"/>
    <col min="8464" max="8464" width="16.25" style="77" customWidth="1"/>
    <col min="8465" max="8465" width="9.125" style="77"/>
    <col min="8466" max="8466" width="9.625" style="77" bestFit="1" customWidth="1"/>
    <col min="8467" max="8708" width="9.125" style="77"/>
    <col min="8709" max="8709" width="3" style="77" customWidth="1"/>
    <col min="8710" max="8710" width="1.875" style="77" customWidth="1"/>
    <col min="8711" max="8711" width="31.875" style="77" customWidth="1"/>
    <col min="8712" max="8712" width="8.875" style="77" customWidth="1"/>
    <col min="8713" max="8713" width="1.25" style="77" customWidth="1"/>
    <col min="8714" max="8714" width="16.625" style="77" customWidth="1"/>
    <col min="8715" max="8715" width="1.25" style="77" customWidth="1"/>
    <col min="8716" max="8716" width="16.75" style="77" customWidth="1"/>
    <col min="8717" max="8717" width="1.25" style="77" customWidth="1"/>
    <col min="8718" max="8718" width="16.875" style="77" customWidth="1"/>
    <col min="8719" max="8719" width="1.375" style="77" customWidth="1"/>
    <col min="8720" max="8720" width="16.25" style="77" customWidth="1"/>
    <col min="8721" max="8721" width="9.125" style="77"/>
    <col min="8722" max="8722" width="9.625" style="77" bestFit="1" customWidth="1"/>
    <col min="8723" max="8964" width="9.125" style="77"/>
    <col min="8965" max="8965" width="3" style="77" customWidth="1"/>
    <col min="8966" max="8966" width="1.875" style="77" customWidth="1"/>
    <col min="8967" max="8967" width="31.875" style="77" customWidth="1"/>
    <col min="8968" max="8968" width="8.875" style="77" customWidth="1"/>
    <col min="8969" max="8969" width="1.25" style="77" customWidth="1"/>
    <col min="8970" max="8970" width="16.625" style="77" customWidth="1"/>
    <col min="8971" max="8971" width="1.25" style="77" customWidth="1"/>
    <col min="8972" max="8972" width="16.75" style="77" customWidth="1"/>
    <col min="8973" max="8973" width="1.25" style="77" customWidth="1"/>
    <col min="8974" max="8974" width="16.875" style="77" customWidth="1"/>
    <col min="8975" max="8975" width="1.375" style="77" customWidth="1"/>
    <col min="8976" max="8976" width="16.25" style="77" customWidth="1"/>
    <col min="8977" max="8977" width="9.125" style="77"/>
    <col min="8978" max="8978" width="9.625" style="77" bestFit="1" customWidth="1"/>
    <col min="8979" max="9220" width="9.125" style="77"/>
    <col min="9221" max="9221" width="3" style="77" customWidth="1"/>
    <col min="9222" max="9222" width="1.875" style="77" customWidth="1"/>
    <col min="9223" max="9223" width="31.875" style="77" customWidth="1"/>
    <col min="9224" max="9224" width="8.875" style="77" customWidth="1"/>
    <col min="9225" max="9225" width="1.25" style="77" customWidth="1"/>
    <col min="9226" max="9226" width="16.625" style="77" customWidth="1"/>
    <col min="9227" max="9227" width="1.25" style="77" customWidth="1"/>
    <col min="9228" max="9228" width="16.75" style="77" customWidth="1"/>
    <col min="9229" max="9229" width="1.25" style="77" customWidth="1"/>
    <col min="9230" max="9230" width="16.875" style="77" customWidth="1"/>
    <col min="9231" max="9231" width="1.375" style="77" customWidth="1"/>
    <col min="9232" max="9232" width="16.25" style="77" customWidth="1"/>
    <col min="9233" max="9233" width="9.125" style="77"/>
    <col min="9234" max="9234" width="9.625" style="77" bestFit="1" customWidth="1"/>
    <col min="9235" max="9476" width="9.125" style="77"/>
    <col min="9477" max="9477" width="3" style="77" customWidth="1"/>
    <col min="9478" max="9478" width="1.875" style="77" customWidth="1"/>
    <col min="9479" max="9479" width="31.875" style="77" customWidth="1"/>
    <col min="9480" max="9480" width="8.875" style="77" customWidth="1"/>
    <col min="9481" max="9481" width="1.25" style="77" customWidth="1"/>
    <col min="9482" max="9482" width="16.625" style="77" customWidth="1"/>
    <col min="9483" max="9483" width="1.25" style="77" customWidth="1"/>
    <col min="9484" max="9484" width="16.75" style="77" customWidth="1"/>
    <col min="9485" max="9485" width="1.25" style="77" customWidth="1"/>
    <col min="9486" max="9486" width="16.875" style="77" customWidth="1"/>
    <col min="9487" max="9487" width="1.375" style="77" customWidth="1"/>
    <col min="9488" max="9488" width="16.25" style="77" customWidth="1"/>
    <col min="9489" max="9489" width="9.125" style="77"/>
    <col min="9490" max="9490" width="9.625" style="77" bestFit="1" customWidth="1"/>
    <col min="9491" max="9732" width="9.125" style="77"/>
    <col min="9733" max="9733" width="3" style="77" customWidth="1"/>
    <col min="9734" max="9734" width="1.875" style="77" customWidth="1"/>
    <col min="9735" max="9735" width="31.875" style="77" customWidth="1"/>
    <col min="9736" max="9736" width="8.875" style="77" customWidth="1"/>
    <col min="9737" max="9737" width="1.25" style="77" customWidth="1"/>
    <col min="9738" max="9738" width="16.625" style="77" customWidth="1"/>
    <col min="9739" max="9739" width="1.25" style="77" customWidth="1"/>
    <col min="9740" max="9740" width="16.75" style="77" customWidth="1"/>
    <col min="9741" max="9741" width="1.25" style="77" customWidth="1"/>
    <col min="9742" max="9742" width="16.875" style="77" customWidth="1"/>
    <col min="9743" max="9743" width="1.375" style="77" customWidth="1"/>
    <col min="9744" max="9744" width="16.25" style="77" customWidth="1"/>
    <col min="9745" max="9745" width="9.125" style="77"/>
    <col min="9746" max="9746" width="9.625" style="77" bestFit="1" customWidth="1"/>
    <col min="9747" max="9988" width="9.125" style="77"/>
    <col min="9989" max="9989" width="3" style="77" customWidth="1"/>
    <col min="9990" max="9990" width="1.875" style="77" customWidth="1"/>
    <col min="9991" max="9991" width="31.875" style="77" customWidth="1"/>
    <col min="9992" max="9992" width="8.875" style="77" customWidth="1"/>
    <col min="9993" max="9993" width="1.25" style="77" customWidth="1"/>
    <col min="9994" max="9994" width="16.625" style="77" customWidth="1"/>
    <col min="9995" max="9995" width="1.25" style="77" customWidth="1"/>
    <col min="9996" max="9996" width="16.75" style="77" customWidth="1"/>
    <col min="9997" max="9997" width="1.25" style="77" customWidth="1"/>
    <col min="9998" max="9998" width="16.875" style="77" customWidth="1"/>
    <col min="9999" max="9999" width="1.375" style="77" customWidth="1"/>
    <col min="10000" max="10000" width="16.25" style="77" customWidth="1"/>
    <col min="10001" max="10001" width="9.125" style="77"/>
    <col min="10002" max="10002" width="9.625" style="77" bestFit="1" customWidth="1"/>
    <col min="10003" max="10244" width="9.125" style="77"/>
    <col min="10245" max="10245" width="3" style="77" customWidth="1"/>
    <col min="10246" max="10246" width="1.875" style="77" customWidth="1"/>
    <col min="10247" max="10247" width="31.875" style="77" customWidth="1"/>
    <col min="10248" max="10248" width="8.875" style="77" customWidth="1"/>
    <col min="10249" max="10249" width="1.25" style="77" customWidth="1"/>
    <col min="10250" max="10250" width="16.625" style="77" customWidth="1"/>
    <col min="10251" max="10251" width="1.25" style="77" customWidth="1"/>
    <col min="10252" max="10252" width="16.75" style="77" customWidth="1"/>
    <col min="10253" max="10253" width="1.25" style="77" customWidth="1"/>
    <col min="10254" max="10254" width="16.875" style="77" customWidth="1"/>
    <col min="10255" max="10255" width="1.375" style="77" customWidth="1"/>
    <col min="10256" max="10256" width="16.25" style="77" customWidth="1"/>
    <col min="10257" max="10257" width="9.125" style="77"/>
    <col min="10258" max="10258" width="9.625" style="77" bestFit="1" customWidth="1"/>
    <col min="10259" max="10500" width="9.125" style="77"/>
    <col min="10501" max="10501" width="3" style="77" customWidth="1"/>
    <col min="10502" max="10502" width="1.875" style="77" customWidth="1"/>
    <col min="10503" max="10503" width="31.875" style="77" customWidth="1"/>
    <col min="10504" max="10504" width="8.875" style="77" customWidth="1"/>
    <col min="10505" max="10505" width="1.25" style="77" customWidth="1"/>
    <col min="10506" max="10506" width="16.625" style="77" customWidth="1"/>
    <col min="10507" max="10507" width="1.25" style="77" customWidth="1"/>
    <col min="10508" max="10508" width="16.75" style="77" customWidth="1"/>
    <col min="10509" max="10509" width="1.25" style="77" customWidth="1"/>
    <col min="10510" max="10510" width="16.875" style="77" customWidth="1"/>
    <col min="10511" max="10511" width="1.375" style="77" customWidth="1"/>
    <col min="10512" max="10512" width="16.25" style="77" customWidth="1"/>
    <col min="10513" max="10513" width="9.125" style="77"/>
    <col min="10514" max="10514" width="9.625" style="77" bestFit="1" customWidth="1"/>
    <col min="10515" max="10756" width="9.125" style="77"/>
    <col min="10757" max="10757" width="3" style="77" customWidth="1"/>
    <col min="10758" max="10758" width="1.875" style="77" customWidth="1"/>
    <col min="10759" max="10759" width="31.875" style="77" customWidth="1"/>
    <col min="10760" max="10760" width="8.875" style="77" customWidth="1"/>
    <col min="10761" max="10761" width="1.25" style="77" customWidth="1"/>
    <col min="10762" max="10762" width="16.625" style="77" customWidth="1"/>
    <col min="10763" max="10763" width="1.25" style="77" customWidth="1"/>
    <col min="10764" max="10764" width="16.75" style="77" customWidth="1"/>
    <col min="10765" max="10765" width="1.25" style="77" customWidth="1"/>
    <col min="10766" max="10766" width="16.875" style="77" customWidth="1"/>
    <col min="10767" max="10767" width="1.375" style="77" customWidth="1"/>
    <col min="10768" max="10768" width="16.25" style="77" customWidth="1"/>
    <col min="10769" max="10769" width="9.125" style="77"/>
    <col min="10770" max="10770" width="9.625" style="77" bestFit="1" customWidth="1"/>
    <col min="10771" max="11012" width="9.125" style="77"/>
    <col min="11013" max="11013" width="3" style="77" customWidth="1"/>
    <col min="11014" max="11014" width="1.875" style="77" customWidth="1"/>
    <col min="11015" max="11015" width="31.875" style="77" customWidth="1"/>
    <col min="11016" max="11016" width="8.875" style="77" customWidth="1"/>
    <col min="11017" max="11017" width="1.25" style="77" customWidth="1"/>
    <col min="11018" max="11018" width="16.625" style="77" customWidth="1"/>
    <col min="11019" max="11019" width="1.25" style="77" customWidth="1"/>
    <col min="11020" max="11020" width="16.75" style="77" customWidth="1"/>
    <col min="11021" max="11021" width="1.25" style="77" customWidth="1"/>
    <col min="11022" max="11022" width="16.875" style="77" customWidth="1"/>
    <col min="11023" max="11023" width="1.375" style="77" customWidth="1"/>
    <col min="11024" max="11024" width="16.25" style="77" customWidth="1"/>
    <col min="11025" max="11025" width="9.125" style="77"/>
    <col min="11026" max="11026" width="9.625" style="77" bestFit="1" customWidth="1"/>
    <col min="11027" max="11268" width="9.125" style="77"/>
    <col min="11269" max="11269" width="3" style="77" customWidth="1"/>
    <col min="11270" max="11270" width="1.875" style="77" customWidth="1"/>
    <col min="11271" max="11271" width="31.875" style="77" customWidth="1"/>
    <col min="11272" max="11272" width="8.875" style="77" customWidth="1"/>
    <col min="11273" max="11273" width="1.25" style="77" customWidth="1"/>
    <col min="11274" max="11274" width="16.625" style="77" customWidth="1"/>
    <col min="11275" max="11275" width="1.25" style="77" customWidth="1"/>
    <col min="11276" max="11276" width="16.75" style="77" customWidth="1"/>
    <col min="11277" max="11277" width="1.25" style="77" customWidth="1"/>
    <col min="11278" max="11278" width="16.875" style="77" customWidth="1"/>
    <col min="11279" max="11279" width="1.375" style="77" customWidth="1"/>
    <col min="11280" max="11280" width="16.25" style="77" customWidth="1"/>
    <col min="11281" max="11281" width="9.125" style="77"/>
    <col min="11282" max="11282" width="9.625" style="77" bestFit="1" customWidth="1"/>
    <col min="11283" max="11524" width="9.125" style="77"/>
    <col min="11525" max="11525" width="3" style="77" customWidth="1"/>
    <col min="11526" max="11526" width="1.875" style="77" customWidth="1"/>
    <col min="11527" max="11527" width="31.875" style="77" customWidth="1"/>
    <col min="11528" max="11528" width="8.875" style="77" customWidth="1"/>
    <col min="11529" max="11529" width="1.25" style="77" customWidth="1"/>
    <col min="11530" max="11530" width="16.625" style="77" customWidth="1"/>
    <col min="11531" max="11531" width="1.25" style="77" customWidth="1"/>
    <col min="11532" max="11532" width="16.75" style="77" customWidth="1"/>
    <col min="11533" max="11533" width="1.25" style="77" customWidth="1"/>
    <col min="11534" max="11534" width="16.875" style="77" customWidth="1"/>
    <col min="11535" max="11535" width="1.375" style="77" customWidth="1"/>
    <col min="11536" max="11536" width="16.25" style="77" customWidth="1"/>
    <col min="11537" max="11537" width="9.125" style="77"/>
    <col min="11538" max="11538" width="9.625" style="77" bestFit="1" customWidth="1"/>
    <col min="11539" max="11780" width="9.125" style="77"/>
    <col min="11781" max="11781" width="3" style="77" customWidth="1"/>
    <col min="11782" max="11782" width="1.875" style="77" customWidth="1"/>
    <col min="11783" max="11783" width="31.875" style="77" customWidth="1"/>
    <col min="11784" max="11784" width="8.875" style="77" customWidth="1"/>
    <col min="11785" max="11785" width="1.25" style="77" customWidth="1"/>
    <col min="11786" max="11786" width="16.625" style="77" customWidth="1"/>
    <col min="11787" max="11787" width="1.25" style="77" customWidth="1"/>
    <col min="11788" max="11788" width="16.75" style="77" customWidth="1"/>
    <col min="11789" max="11789" width="1.25" style="77" customWidth="1"/>
    <col min="11790" max="11790" width="16.875" style="77" customWidth="1"/>
    <col min="11791" max="11791" width="1.375" style="77" customWidth="1"/>
    <col min="11792" max="11792" width="16.25" style="77" customWidth="1"/>
    <col min="11793" max="11793" width="9.125" style="77"/>
    <col min="11794" max="11794" width="9.625" style="77" bestFit="1" customWidth="1"/>
    <col min="11795" max="12036" width="9.125" style="77"/>
    <col min="12037" max="12037" width="3" style="77" customWidth="1"/>
    <col min="12038" max="12038" width="1.875" style="77" customWidth="1"/>
    <col min="12039" max="12039" width="31.875" style="77" customWidth="1"/>
    <col min="12040" max="12040" width="8.875" style="77" customWidth="1"/>
    <col min="12041" max="12041" width="1.25" style="77" customWidth="1"/>
    <col min="12042" max="12042" width="16.625" style="77" customWidth="1"/>
    <col min="12043" max="12043" width="1.25" style="77" customWidth="1"/>
    <col min="12044" max="12044" width="16.75" style="77" customWidth="1"/>
    <col min="12045" max="12045" width="1.25" style="77" customWidth="1"/>
    <col min="12046" max="12046" width="16.875" style="77" customWidth="1"/>
    <col min="12047" max="12047" width="1.375" style="77" customWidth="1"/>
    <col min="12048" max="12048" width="16.25" style="77" customWidth="1"/>
    <col min="12049" max="12049" width="9.125" style="77"/>
    <col min="12050" max="12050" width="9.625" style="77" bestFit="1" customWidth="1"/>
    <col min="12051" max="12292" width="9.125" style="77"/>
    <col min="12293" max="12293" width="3" style="77" customWidth="1"/>
    <col min="12294" max="12294" width="1.875" style="77" customWidth="1"/>
    <col min="12295" max="12295" width="31.875" style="77" customWidth="1"/>
    <col min="12296" max="12296" width="8.875" style="77" customWidth="1"/>
    <col min="12297" max="12297" width="1.25" style="77" customWidth="1"/>
    <col min="12298" max="12298" width="16.625" style="77" customWidth="1"/>
    <col min="12299" max="12299" width="1.25" style="77" customWidth="1"/>
    <col min="12300" max="12300" width="16.75" style="77" customWidth="1"/>
    <col min="12301" max="12301" width="1.25" style="77" customWidth="1"/>
    <col min="12302" max="12302" width="16.875" style="77" customWidth="1"/>
    <col min="12303" max="12303" width="1.375" style="77" customWidth="1"/>
    <col min="12304" max="12304" width="16.25" style="77" customWidth="1"/>
    <col min="12305" max="12305" width="9.125" style="77"/>
    <col min="12306" max="12306" width="9.625" style="77" bestFit="1" customWidth="1"/>
    <col min="12307" max="12548" width="9.125" style="77"/>
    <col min="12549" max="12549" width="3" style="77" customWidth="1"/>
    <col min="12550" max="12550" width="1.875" style="77" customWidth="1"/>
    <col min="12551" max="12551" width="31.875" style="77" customWidth="1"/>
    <col min="12552" max="12552" width="8.875" style="77" customWidth="1"/>
    <col min="12553" max="12553" width="1.25" style="77" customWidth="1"/>
    <col min="12554" max="12554" width="16.625" style="77" customWidth="1"/>
    <col min="12555" max="12555" width="1.25" style="77" customWidth="1"/>
    <col min="12556" max="12556" width="16.75" style="77" customWidth="1"/>
    <col min="12557" max="12557" width="1.25" style="77" customWidth="1"/>
    <col min="12558" max="12558" width="16.875" style="77" customWidth="1"/>
    <col min="12559" max="12559" width="1.375" style="77" customWidth="1"/>
    <col min="12560" max="12560" width="16.25" style="77" customWidth="1"/>
    <col min="12561" max="12561" width="9.125" style="77"/>
    <col min="12562" max="12562" width="9.625" style="77" bestFit="1" customWidth="1"/>
    <col min="12563" max="12804" width="9.125" style="77"/>
    <col min="12805" max="12805" width="3" style="77" customWidth="1"/>
    <col min="12806" max="12806" width="1.875" style="77" customWidth="1"/>
    <col min="12807" max="12807" width="31.875" style="77" customWidth="1"/>
    <col min="12808" max="12808" width="8.875" style="77" customWidth="1"/>
    <col min="12809" max="12809" width="1.25" style="77" customWidth="1"/>
    <col min="12810" max="12810" width="16.625" style="77" customWidth="1"/>
    <col min="12811" max="12811" width="1.25" style="77" customWidth="1"/>
    <col min="12812" max="12812" width="16.75" style="77" customWidth="1"/>
    <col min="12813" max="12813" width="1.25" style="77" customWidth="1"/>
    <col min="12814" max="12814" width="16.875" style="77" customWidth="1"/>
    <col min="12815" max="12815" width="1.375" style="77" customWidth="1"/>
    <col min="12816" max="12816" width="16.25" style="77" customWidth="1"/>
    <col min="12817" max="12817" width="9.125" style="77"/>
    <col min="12818" max="12818" width="9.625" style="77" bestFit="1" customWidth="1"/>
    <col min="12819" max="13060" width="9.125" style="77"/>
    <col min="13061" max="13061" width="3" style="77" customWidth="1"/>
    <col min="13062" max="13062" width="1.875" style="77" customWidth="1"/>
    <col min="13063" max="13063" width="31.875" style="77" customWidth="1"/>
    <col min="13064" max="13064" width="8.875" style="77" customWidth="1"/>
    <col min="13065" max="13065" width="1.25" style="77" customWidth="1"/>
    <col min="13066" max="13066" width="16.625" style="77" customWidth="1"/>
    <col min="13067" max="13067" width="1.25" style="77" customWidth="1"/>
    <col min="13068" max="13068" width="16.75" style="77" customWidth="1"/>
    <col min="13069" max="13069" width="1.25" style="77" customWidth="1"/>
    <col min="13070" max="13070" width="16.875" style="77" customWidth="1"/>
    <col min="13071" max="13071" width="1.375" style="77" customWidth="1"/>
    <col min="13072" max="13072" width="16.25" style="77" customWidth="1"/>
    <col min="13073" max="13073" width="9.125" style="77"/>
    <col min="13074" max="13074" width="9.625" style="77" bestFit="1" customWidth="1"/>
    <col min="13075" max="13316" width="9.125" style="77"/>
    <col min="13317" max="13317" width="3" style="77" customWidth="1"/>
    <col min="13318" max="13318" width="1.875" style="77" customWidth="1"/>
    <col min="13319" max="13319" width="31.875" style="77" customWidth="1"/>
    <col min="13320" max="13320" width="8.875" style="77" customWidth="1"/>
    <col min="13321" max="13321" width="1.25" style="77" customWidth="1"/>
    <col min="13322" max="13322" width="16.625" style="77" customWidth="1"/>
    <col min="13323" max="13323" width="1.25" style="77" customWidth="1"/>
    <col min="13324" max="13324" width="16.75" style="77" customWidth="1"/>
    <col min="13325" max="13325" width="1.25" style="77" customWidth="1"/>
    <col min="13326" max="13326" width="16.875" style="77" customWidth="1"/>
    <col min="13327" max="13327" width="1.375" style="77" customWidth="1"/>
    <col min="13328" max="13328" width="16.25" style="77" customWidth="1"/>
    <col min="13329" max="13329" width="9.125" style="77"/>
    <col min="13330" max="13330" width="9.625" style="77" bestFit="1" customWidth="1"/>
    <col min="13331" max="13572" width="9.125" style="77"/>
    <col min="13573" max="13573" width="3" style="77" customWidth="1"/>
    <col min="13574" max="13574" width="1.875" style="77" customWidth="1"/>
    <col min="13575" max="13575" width="31.875" style="77" customWidth="1"/>
    <col min="13576" max="13576" width="8.875" style="77" customWidth="1"/>
    <col min="13577" max="13577" width="1.25" style="77" customWidth="1"/>
    <col min="13578" max="13578" width="16.625" style="77" customWidth="1"/>
    <col min="13579" max="13579" width="1.25" style="77" customWidth="1"/>
    <col min="13580" max="13580" width="16.75" style="77" customWidth="1"/>
    <col min="13581" max="13581" width="1.25" style="77" customWidth="1"/>
    <col min="13582" max="13582" width="16.875" style="77" customWidth="1"/>
    <col min="13583" max="13583" width="1.375" style="77" customWidth="1"/>
    <col min="13584" max="13584" width="16.25" style="77" customWidth="1"/>
    <col min="13585" max="13585" width="9.125" style="77"/>
    <col min="13586" max="13586" width="9.625" style="77" bestFit="1" customWidth="1"/>
    <col min="13587" max="13828" width="9.125" style="77"/>
    <col min="13829" max="13829" width="3" style="77" customWidth="1"/>
    <col min="13830" max="13830" width="1.875" style="77" customWidth="1"/>
    <col min="13831" max="13831" width="31.875" style="77" customWidth="1"/>
    <col min="13832" max="13832" width="8.875" style="77" customWidth="1"/>
    <col min="13833" max="13833" width="1.25" style="77" customWidth="1"/>
    <col min="13834" max="13834" width="16.625" style="77" customWidth="1"/>
    <col min="13835" max="13835" width="1.25" style="77" customWidth="1"/>
    <col min="13836" max="13836" width="16.75" style="77" customWidth="1"/>
    <col min="13837" max="13837" width="1.25" style="77" customWidth="1"/>
    <col min="13838" max="13838" width="16.875" style="77" customWidth="1"/>
    <col min="13839" max="13839" width="1.375" style="77" customWidth="1"/>
    <col min="13840" max="13840" width="16.25" style="77" customWidth="1"/>
    <col min="13841" max="13841" width="9.125" style="77"/>
    <col min="13842" max="13842" width="9.625" style="77" bestFit="1" customWidth="1"/>
    <col min="13843" max="14084" width="9.125" style="77"/>
    <col min="14085" max="14085" width="3" style="77" customWidth="1"/>
    <col min="14086" max="14086" width="1.875" style="77" customWidth="1"/>
    <col min="14087" max="14087" width="31.875" style="77" customWidth="1"/>
    <col min="14088" max="14088" width="8.875" style="77" customWidth="1"/>
    <col min="14089" max="14089" width="1.25" style="77" customWidth="1"/>
    <col min="14090" max="14090" width="16.625" style="77" customWidth="1"/>
    <col min="14091" max="14091" width="1.25" style="77" customWidth="1"/>
    <col min="14092" max="14092" width="16.75" style="77" customWidth="1"/>
    <col min="14093" max="14093" width="1.25" style="77" customWidth="1"/>
    <col min="14094" max="14094" width="16.875" style="77" customWidth="1"/>
    <col min="14095" max="14095" width="1.375" style="77" customWidth="1"/>
    <col min="14096" max="14096" width="16.25" style="77" customWidth="1"/>
    <col min="14097" max="14097" width="9.125" style="77"/>
    <col min="14098" max="14098" width="9.625" style="77" bestFit="1" customWidth="1"/>
    <col min="14099" max="14340" width="9.125" style="77"/>
    <col min="14341" max="14341" width="3" style="77" customWidth="1"/>
    <col min="14342" max="14342" width="1.875" style="77" customWidth="1"/>
    <col min="14343" max="14343" width="31.875" style="77" customWidth="1"/>
    <col min="14344" max="14344" width="8.875" style="77" customWidth="1"/>
    <col min="14345" max="14345" width="1.25" style="77" customWidth="1"/>
    <col min="14346" max="14346" width="16.625" style="77" customWidth="1"/>
    <col min="14347" max="14347" width="1.25" style="77" customWidth="1"/>
    <col min="14348" max="14348" width="16.75" style="77" customWidth="1"/>
    <col min="14349" max="14349" width="1.25" style="77" customWidth="1"/>
    <col min="14350" max="14350" width="16.875" style="77" customWidth="1"/>
    <col min="14351" max="14351" width="1.375" style="77" customWidth="1"/>
    <col min="14352" max="14352" width="16.25" style="77" customWidth="1"/>
    <col min="14353" max="14353" width="9.125" style="77"/>
    <col min="14354" max="14354" width="9.625" style="77" bestFit="1" customWidth="1"/>
    <col min="14355" max="14596" width="9.125" style="77"/>
    <col min="14597" max="14597" width="3" style="77" customWidth="1"/>
    <col min="14598" max="14598" width="1.875" style="77" customWidth="1"/>
    <col min="14599" max="14599" width="31.875" style="77" customWidth="1"/>
    <col min="14600" max="14600" width="8.875" style="77" customWidth="1"/>
    <col min="14601" max="14601" width="1.25" style="77" customWidth="1"/>
    <col min="14602" max="14602" width="16.625" style="77" customWidth="1"/>
    <col min="14603" max="14603" width="1.25" style="77" customWidth="1"/>
    <col min="14604" max="14604" width="16.75" style="77" customWidth="1"/>
    <col min="14605" max="14605" width="1.25" style="77" customWidth="1"/>
    <col min="14606" max="14606" width="16.875" style="77" customWidth="1"/>
    <col min="14607" max="14607" width="1.375" style="77" customWidth="1"/>
    <col min="14608" max="14608" width="16.25" style="77" customWidth="1"/>
    <col min="14609" max="14609" width="9.125" style="77"/>
    <col min="14610" max="14610" width="9.625" style="77" bestFit="1" customWidth="1"/>
    <col min="14611" max="14852" width="9.125" style="77"/>
    <col min="14853" max="14853" width="3" style="77" customWidth="1"/>
    <col min="14854" max="14854" width="1.875" style="77" customWidth="1"/>
    <col min="14855" max="14855" width="31.875" style="77" customWidth="1"/>
    <col min="14856" max="14856" width="8.875" style="77" customWidth="1"/>
    <col min="14857" max="14857" width="1.25" style="77" customWidth="1"/>
    <col min="14858" max="14858" width="16.625" style="77" customWidth="1"/>
    <col min="14859" max="14859" width="1.25" style="77" customWidth="1"/>
    <col min="14860" max="14860" width="16.75" style="77" customWidth="1"/>
    <col min="14861" max="14861" width="1.25" style="77" customWidth="1"/>
    <col min="14862" max="14862" width="16.875" style="77" customWidth="1"/>
    <col min="14863" max="14863" width="1.375" style="77" customWidth="1"/>
    <col min="14864" max="14864" width="16.25" style="77" customWidth="1"/>
    <col min="14865" max="14865" width="9.125" style="77"/>
    <col min="14866" max="14866" width="9.625" style="77" bestFit="1" customWidth="1"/>
    <col min="14867" max="15108" width="9.125" style="77"/>
    <col min="15109" max="15109" width="3" style="77" customWidth="1"/>
    <col min="15110" max="15110" width="1.875" style="77" customWidth="1"/>
    <col min="15111" max="15111" width="31.875" style="77" customWidth="1"/>
    <col min="15112" max="15112" width="8.875" style="77" customWidth="1"/>
    <col min="15113" max="15113" width="1.25" style="77" customWidth="1"/>
    <col min="15114" max="15114" width="16.625" style="77" customWidth="1"/>
    <col min="15115" max="15115" width="1.25" style="77" customWidth="1"/>
    <col min="15116" max="15116" width="16.75" style="77" customWidth="1"/>
    <col min="15117" max="15117" width="1.25" style="77" customWidth="1"/>
    <col min="15118" max="15118" width="16.875" style="77" customWidth="1"/>
    <col min="15119" max="15119" width="1.375" style="77" customWidth="1"/>
    <col min="15120" max="15120" width="16.25" style="77" customWidth="1"/>
    <col min="15121" max="15121" width="9.125" style="77"/>
    <col min="15122" max="15122" width="9.625" style="77" bestFit="1" customWidth="1"/>
    <col min="15123" max="15364" width="9.125" style="77"/>
    <col min="15365" max="15365" width="3" style="77" customWidth="1"/>
    <col min="15366" max="15366" width="1.875" style="77" customWidth="1"/>
    <col min="15367" max="15367" width="31.875" style="77" customWidth="1"/>
    <col min="15368" max="15368" width="8.875" style="77" customWidth="1"/>
    <col min="15369" max="15369" width="1.25" style="77" customWidth="1"/>
    <col min="15370" max="15370" width="16.625" style="77" customWidth="1"/>
    <col min="15371" max="15371" width="1.25" style="77" customWidth="1"/>
    <col min="15372" max="15372" width="16.75" style="77" customWidth="1"/>
    <col min="15373" max="15373" width="1.25" style="77" customWidth="1"/>
    <col min="15374" max="15374" width="16.875" style="77" customWidth="1"/>
    <col min="15375" max="15375" width="1.375" style="77" customWidth="1"/>
    <col min="15376" max="15376" width="16.25" style="77" customWidth="1"/>
    <col min="15377" max="15377" width="9.125" style="77"/>
    <col min="15378" max="15378" width="9.625" style="77" bestFit="1" customWidth="1"/>
    <col min="15379" max="15620" width="9.125" style="77"/>
    <col min="15621" max="15621" width="3" style="77" customWidth="1"/>
    <col min="15622" max="15622" width="1.875" style="77" customWidth="1"/>
    <col min="15623" max="15623" width="31.875" style="77" customWidth="1"/>
    <col min="15624" max="15624" width="8.875" style="77" customWidth="1"/>
    <col min="15625" max="15625" width="1.25" style="77" customWidth="1"/>
    <col min="15626" max="15626" width="16.625" style="77" customWidth="1"/>
    <col min="15627" max="15627" width="1.25" style="77" customWidth="1"/>
    <col min="15628" max="15628" width="16.75" style="77" customWidth="1"/>
    <col min="15629" max="15629" width="1.25" style="77" customWidth="1"/>
    <col min="15630" max="15630" width="16.875" style="77" customWidth="1"/>
    <col min="15631" max="15631" width="1.375" style="77" customWidth="1"/>
    <col min="15632" max="15632" width="16.25" style="77" customWidth="1"/>
    <col min="15633" max="15633" width="9.125" style="77"/>
    <col min="15634" max="15634" width="9.625" style="77" bestFit="1" customWidth="1"/>
    <col min="15635" max="15876" width="9.125" style="77"/>
    <col min="15877" max="15877" width="3" style="77" customWidth="1"/>
    <col min="15878" max="15878" width="1.875" style="77" customWidth="1"/>
    <col min="15879" max="15879" width="31.875" style="77" customWidth="1"/>
    <col min="15880" max="15880" width="8.875" style="77" customWidth="1"/>
    <col min="15881" max="15881" width="1.25" style="77" customWidth="1"/>
    <col min="15882" max="15882" width="16.625" style="77" customWidth="1"/>
    <col min="15883" max="15883" width="1.25" style="77" customWidth="1"/>
    <col min="15884" max="15884" width="16.75" style="77" customWidth="1"/>
    <col min="15885" max="15885" width="1.25" style="77" customWidth="1"/>
    <col min="15886" max="15886" width="16.875" style="77" customWidth="1"/>
    <col min="15887" max="15887" width="1.375" style="77" customWidth="1"/>
    <col min="15888" max="15888" width="16.25" style="77" customWidth="1"/>
    <col min="15889" max="15889" width="9.125" style="77"/>
    <col min="15890" max="15890" width="9.625" style="77" bestFit="1" customWidth="1"/>
    <col min="15891" max="16132" width="9.125" style="77"/>
    <col min="16133" max="16133" width="3" style="77" customWidth="1"/>
    <col min="16134" max="16134" width="1.875" style="77" customWidth="1"/>
    <col min="16135" max="16135" width="31.875" style="77" customWidth="1"/>
    <col min="16136" max="16136" width="8.875" style="77" customWidth="1"/>
    <col min="16137" max="16137" width="1.25" style="77" customWidth="1"/>
    <col min="16138" max="16138" width="16.625" style="77" customWidth="1"/>
    <col min="16139" max="16139" width="1.25" style="77" customWidth="1"/>
    <col min="16140" max="16140" width="16.75" style="77" customWidth="1"/>
    <col min="16141" max="16141" width="1.25" style="77" customWidth="1"/>
    <col min="16142" max="16142" width="16.875" style="77" customWidth="1"/>
    <col min="16143" max="16143" width="1.375" style="77" customWidth="1"/>
    <col min="16144" max="16144" width="16.25" style="77" customWidth="1"/>
    <col min="16145" max="16145" width="9.125" style="77"/>
    <col min="16146" max="16146" width="9.625" style="77" bestFit="1" customWidth="1"/>
    <col min="16147" max="16384" width="9.125" style="77"/>
  </cols>
  <sheetData>
    <row r="1" spans="1:16" ht="21.9" customHeight="1">
      <c r="N1" s="77">
        <v>2</v>
      </c>
      <c r="P1" s="77">
        <v>2</v>
      </c>
    </row>
    <row r="2" spans="1:16" ht="21">
      <c r="A2" s="461" t="s">
        <v>865</v>
      </c>
      <c r="B2" s="461"/>
      <c r="C2" s="461"/>
      <c r="D2" s="461"/>
      <c r="E2" s="461"/>
      <c r="F2" s="461"/>
      <c r="G2" s="461"/>
      <c r="H2" s="461"/>
      <c r="I2" s="461"/>
      <c r="J2" s="461"/>
      <c r="K2" s="461"/>
      <c r="L2" s="461"/>
      <c r="M2" s="461"/>
      <c r="N2" s="461"/>
      <c r="O2" s="461"/>
      <c r="P2" s="461"/>
    </row>
    <row r="3" spans="1:16" ht="21">
      <c r="A3" s="461" t="e">
        <f>+#REF!</f>
        <v>#REF!</v>
      </c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  <c r="N3" s="461"/>
      <c r="O3" s="461"/>
      <c r="P3" s="461"/>
    </row>
    <row r="4" spans="1:16" ht="21">
      <c r="A4" s="461" t="s">
        <v>866</v>
      </c>
      <c r="B4" s="461"/>
      <c r="C4" s="461"/>
      <c r="D4" s="461"/>
      <c r="E4" s="461"/>
      <c r="F4" s="461"/>
      <c r="G4" s="461"/>
      <c r="H4" s="461"/>
      <c r="I4" s="461"/>
      <c r="J4" s="461"/>
      <c r="K4" s="461"/>
      <c r="L4" s="461"/>
      <c r="M4" s="461"/>
      <c r="N4" s="461"/>
      <c r="O4" s="461"/>
      <c r="P4" s="461"/>
    </row>
    <row r="5" spans="1:16" ht="21">
      <c r="A5" s="461" t="s">
        <v>2032</v>
      </c>
      <c r="B5" s="461"/>
      <c r="C5" s="461"/>
      <c r="D5" s="461"/>
      <c r="E5" s="461"/>
      <c r="F5" s="461"/>
      <c r="G5" s="461"/>
      <c r="H5" s="461"/>
      <c r="I5" s="461"/>
      <c r="J5" s="461"/>
      <c r="K5" s="461"/>
      <c r="L5" s="461"/>
      <c r="M5" s="461"/>
      <c r="N5" s="461"/>
      <c r="O5" s="461"/>
      <c r="P5" s="461"/>
    </row>
    <row r="6" spans="1:16" ht="20.100000000000001" customHeight="1">
      <c r="D6" s="79"/>
      <c r="E6" s="79"/>
      <c r="F6" s="79"/>
      <c r="L6" s="79"/>
      <c r="M6" s="79"/>
      <c r="N6" s="161" t="s">
        <v>867</v>
      </c>
      <c r="O6" s="79"/>
      <c r="P6" s="160" t="s">
        <v>867</v>
      </c>
    </row>
    <row r="7" spans="1:16" ht="21">
      <c r="D7" s="79"/>
      <c r="E7" s="79"/>
      <c r="F7" s="460" t="s">
        <v>2024</v>
      </c>
      <c r="G7" s="460"/>
      <c r="H7" s="460"/>
      <c r="I7" s="460"/>
      <c r="J7" s="460"/>
      <c r="L7" s="460" t="s">
        <v>2025</v>
      </c>
      <c r="M7" s="460"/>
      <c r="N7" s="460"/>
      <c r="O7" s="460"/>
      <c r="P7" s="460"/>
    </row>
    <row r="8" spans="1:16" ht="21">
      <c r="D8" s="81" t="e">
        <f>+#REF!</f>
        <v>#REF!</v>
      </c>
      <c r="E8" s="82"/>
      <c r="F8" s="83" t="s">
        <v>2031</v>
      </c>
      <c r="G8" s="84">
        <f>+[3]blancesheets!G9</f>
        <v>0</v>
      </c>
      <c r="H8" s="83" t="s">
        <v>1997</v>
      </c>
      <c r="I8" s="87"/>
      <c r="J8" s="83" t="s">
        <v>1102</v>
      </c>
      <c r="K8" s="84"/>
      <c r="L8" s="85" t="str">
        <f>+F8</f>
        <v>June 30,2017</v>
      </c>
      <c r="M8" s="86">
        <f>+G8</f>
        <v>0</v>
      </c>
      <c r="N8" s="85" t="str">
        <f>+H8</f>
        <v>September 30,2016</v>
      </c>
      <c r="O8" s="87"/>
      <c r="P8" s="83" t="s">
        <v>1102</v>
      </c>
    </row>
    <row r="9" spans="1:16" ht="21">
      <c r="D9" s="82"/>
      <c r="E9" s="82"/>
      <c r="F9" s="87" t="s">
        <v>868</v>
      </c>
      <c r="G9" s="87"/>
      <c r="H9" s="88" t="s">
        <v>1082</v>
      </c>
      <c r="I9" s="88"/>
      <c r="J9" s="88"/>
      <c r="K9" s="88"/>
      <c r="L9" s="87" t="s">
        <v>868</v>
      </c>
      <c r="M9" s="87"/>
      <c r="N9" s="88" t="s">
        <v>1082</v>
      </c>
      <c r="P9" s="88"/>
    </row>
    <row r="10" spans="1:16" ht="21">
      <c r="D10" s="82"/>
      <c r="E10" s="82"/>
      <c r="F10" s="88" t="s">
        <v>869</v>
      </c>
      <c r="G10" s="87"/>
      <c r="H10" s="255" t="s">
        <v>2014</v>
      </c>
      <c r="I10" s="89"/>
      <c r="J10" s="88"/>
      <c r="K10" s="89"/>
      <c r="L10" s="88" t="s">
        <v>869</v>
      </c>
      <c r="M10" s="87"/>
      <c r="N10" s="255" t="s">
        <v>2014</v>
      </c>
      <c r="P10" s="88"/>
    </row>
    <row r="11" spans="1:16" ht="6" customHeight="1">
      <c r="D11" s="82"/>
      <c r="E11" s="82"/>
      <c r="F11" s="88"/>
      <c r="H11" s="88"/>
      <c r="I11" s="88"/>
      <c r="J11" s="88"/>
      <c r="K11" s="88"/>
      <c r="L11" s="88"/>
      <c r="M11" s="88"/>
      <c r="N11" s="88"/>
      <c r="O11" s="88"/>
      <c r="P11" s="88"/>
    </row>
    <row r="12" spans="1:16" ht="21">
      <c r="C12" s="91" t="s">
        <v>870</v>
      </c>
      <c r="L12" s="95" t="s">
        <v>3</v>
      </c>
      <c r="M12" s="95"/>
      <c r="N12" s="95"/>
      <c r="O12" s="95"/>
      <c r="P12" s="95"/>
    </row>
    <row r="13" spans="1:16" ht="21">
      <c r="A13" s="91" t="s">
        <v>871</v>
      </c>
      <c r="L13" s="95" t="s">
        <v>3</v>
      </c>
      <c r="M13" s="95"/>
      <c r="N13" s="95"/>
      <c r="O13" s="95"/>
      <c r="P13" s="95"/>
    </row>
    <row r="14" spans="1:16" ht="21">
      <c r="A14" s="91"/>
      <c r="B14" s="77" t="s">
        <v>1073</v>
      </c>
      <c r="F14" s="96"/>
      <c r="L14" s="95"/>
      <c r="M14" s="95"/>
      <c r="N14" s="95"/>
      <c r="O14" s="95"/>
      <c r="P14" s="95"/>
    </row>
    <row r="15" spans="1:16" ht="21">
      <c r="A15" s="91"/>
      <c r="B15" s="77" t="s">
        <v>1074</v>
      </c>
      <c r="D15" s="87"/>
      <c r="F15" s="96" t="e">
        <f>+'blancesheet2 (baht)'!F13</f>
        <v>#REF!</v>
      </c>
      <c r="G15" s="97"/>
      <c r="H15" s="96">
        <f>+'blancesheet2 (baht)'!H13</f>
        <v>30000000</v>
      </c>
      <c r="I15" s="97"/>
      <c r="J15" s="96">
        <f>+'blancesheet2 (baht)'!J13</f>
        <v>11385268</v>
      </c>
      <c r="K15" s="97"/>
      <c r="L15" s="96" t="e">
        <f>+'blancesheet2 (baht)'!L13</f>
        <v>#REF!</v>
      </c>
      <c r="M15" s="96"/>
      <c r="N15" s="96">
        <f>+'blancesheet2 (baht)'!N13</f>
        <v>0</v>
      </c>
      <c r="O15" s="96"/>
      <c r="P15" s="96">
        <f>+'blancesheet2 (baht)'!P13</f>
        <v>0</v>
      </c>
    </row>
    <row r="16" spans="1:16" ht="21">
      <c r="B16" s="77" t="s">
        <v>872</v>
      </c>
      <c r="D16" s="87"/>
      <c r="F16" s="96" t="e">
        <f>+'blancesheet2 (baht)'!F14</f>
        <v>#REF!</v>
      </c>
      <c r="G16" s="97"/>
      <c r="H16" s="96">
        <f>+'blancesheet2 (baht)'!H14</f>
        <v>1370273516</v>
      </c>
      <c r="I16" s="97"/>
      <c r="J16" s="96">
        <f>+'blancesheet2 (baht)'!J14</f>
        <v>1443786280</v>
      </c>
      <c r="K16" s="97"/>
      <c r="L16" s="96" t="e">
        <f>+'blancesheet2 (baht)'!L14</f>
        <v>#REF!</v>
      </c>
      <c r="M16" s="98"/>
      <c r="N16" s="96">
        <f>+'blancesheet2 (baht)'!N14</f>
        <v>1123674821</v>
      </c>
      <c r="O16" s="98"/>
      <c r="P16" s="96">
        <f>+'blancesheet2 (baht)'!P14</f>
        <v>1183052460</v>
      </c>
    </row>
    <row r="17" spans="1:16" ht="21">
      <c r="B17" s="77" t="s">
        <v>873</v>
      </c>
      <c r="F17" s="96" t="e">
        <f>+'blancesheet2 (baht)'!F15</f>
        <v>#REF!</v>
      </c>
      <c r="G17" s="97"/>
      <c r="H17" s="96">
        <f>+'blancesheet2 (baht)'!H15</f>
        <v>529837345</v>
      </c>
      <c r="I17" s="97"/>
      <c r="J17" s="96">
        <f>+'blancesheet2 (baht)'!J15</f>
        <v>1603425354</v>
      </c>
      <c r="K17" s="97"/>
      <c r="L17" s="96" t="e">
        <f>+'blancesheet2 (baht)'!L15</f>
        <v>#REF!</v>
      </c>
      <c r="M17" s="98"/>
      <c r="N17" s="96">
        <f>+'blancesheet2 (baht)'!N15</f>
        <v>529837345</v>
      </c>
      <c r="O17" s="98"/>
      <c r="P17" s="96">
        <f>+'blancesheet2 (baht)'!P15</f>
        <v>1603425354</v>
      </c>
    </row>
    <row r="18" spans="1:16" ht="21">
      <c r="B18" s="77" t="s">
        <v>1060</v>
      </c>
      <c r="D18" s="87"/>
      <c r="F18" s="96" t="e">
        <f>+'blancesheet2 (baht)'!F16</f>
        <v>#REF!</v>
      </c>
      <c r="G18" s="97"/>
      <c r="H18" s="96">
        <f>+'blancesheet2 (baht)'!H16</f>
        <v>8371667143</v>
      </c>
      <c r="I18" s="97"/>
      <c r="J18" s="96">
        <f>+'blancesheet2 (baht)'!J16</f>
        <v>5239824206</v>
      </c>
      <c r="K18" s="97"/>
      <c r="L18" s="96" t="e">
        <f>+'blancesheet2 (baht)'!L16</f>
        <v>#REF!</v>
      </c>
      <c r="M18" s="99"/>
      <c r="N18" s="96">
        <f>+'blancesheet2 (baht)'!N16</f>
        <v>8342726164</v>
      </c>
      <c r="O18" s="99"/>
      <c r="P18" s="96">
        <f>+'blancesheet2 (baht)'!P16</f>
        <v>5218793490</v>
      </c>
    </row>
    <row r="19" spans="1:16" ht="21">
      <c r="B19" s="77" t="s">
        <v>874</v>
      </c>
      <c r="D19" s="87" t="s">
        <v>1999</v>
      </c>
      <c r="F19" s="96" t="e">
        <f>+'blancesheet2 (baht)'!F18</f>
        <v>#REF!</v>
      </c>
      <c r="G19" s="97"/>
      <c r="H19" s="96">
        <f>+'blancesheet2 (baht)'!H18</f>
        <v>4766814870</v>
      </c>
      <c r="I19" s="97"/>
      <c r="J19" s="96">
        <f>+'blancesheet2 (baht)'!J18</f>
        <v>3959832163</v>
      </c>
      <c r="K19" s="97"/>
      <c r="L19" s="96" t="e">
        <f>+'blancesheet2 (baht)'!L18</f>
        <v>#REF!</v>
      </c>
      <c r="M19" s="99"/>
      <c r="N19" s="96">
        <f>+'blancesheet2 (baht)'!N18</f>
        <v>4602821996</v>
      </c>
      <c r="O19" s="99"/>
      <c r="P19" s="96">
        <f>+'blancesheet2 (baht)'!P18</f>
        <v>3809488032</v>
      </c>
    </row>
    <row r="20" spans="1:16" ht="21">
      <c r="B20" s="77" t="s">
        <v>875</v>
      </c>
      <c r="D20" s="100"/>
      <c r="F20" s="96">
        <f>+'blancesheet2 (baht)'!F19</f>
        <v>0</v>
      </c>
      <c r="G20" s="97"/>
      <c r="H20" s="96">
        <f>+'blancesheet2 (baht)'!H19</f>
        <v>0</v>
      </c>
      <c r="I20" s="97"/>
      <c r="J20" s="96">
        <f>+'blancesheet2 (baht)'!J19</f>
        <v>0</v>
      </c>
      <c r="K20" s="97"/>
      <c r="L20" s="96">
        <f>+'blancesheet2 (baht)'!L19</f>
        <v>0</v>
      </c>
      <c r="M20" s="99"/>
      <c r="N20" s="96">
        <f>+'blancesheet2 (baht)'!N19</f>
        <v>0</v>
      </c>
      <c r="O20" s="99"/>
      <c r="P20" s="96">
        <f>+'blancesheet2 (baht)'!P19</f>
        <v>0</v>
      </c>
    </row>
    <row r="21" spans="1:16" ht="21">
      <c r="B21" s="77" t="s">
        <v>876</v>
      </c>
      <c r="F21" s="96" t="e">
        <f>+'blancesheet2 (baht)'!F20</f>
        <v>#REF!</v>
      </c>
      <c r="G21" s="97"/>
      <c r="H21" s="96">
        <f>+'blancesheet2 (baht)'!H20</f>
        <v>1714540415</v>
      </c>
      <c r="I21" s="97"/>
      <c r="J21" s="96">
        <f>+'blancesheet2 (baht)'!J20</f>
        <v>790238544</v>
      </c>
      <c r="K21" s="97"/>
      <c r="L21" s="96" t="e">
        <f>+'blancesheet2 (baht)'!L20</f>
        <v>#REF!</v>
      </c>
      <c r="M21" s="98"/>
      <c r="N21" s="96">
        <f>+'blancesheet2 (baht)'!N20</f>
        <v>1714540415</v>
      </c>
      <c r="O21" s="98"/>
      <c r="P21" s="96">
        <f>+'blancesheet2 (baht)'!P20</f>
        <v>790238544</v>
      </c>
    </row>
    <row r="22" spans="1:16" ht="21">
      <c r="B22" s="77" t="s">
        <v>877</v>
      </c>
      <c r="D22" s="87"/>
      <c r="E22" s="87"/>
      <c r="F22" s="96"/>
      <c r="G22" s="97"/>
      <c r="H22" s="96"/>
      <c r="I22" s="97"/>
      <c r="J22" s="96"/>
      <c r="K22" s="97"/>
      <c r="L22" s="96"/>
      <c r="M22" s="98"/>
      <c r="N22" s="96"/>
      <c r="O22" s="98"/>
      <c r="P22" s="96"/>
    </row>
    <row r="23" spans="1:16" ht="21">
      <c r="B23" s="77" t="s">
        <v>878</v>
      </c>
      <c r="D23" s="87"/>
      <c r="F23" s="96">
        <f>+'blancesheet2 (baht)'!F21</f>
        <v>0</v>
      </c>
      <c r="G23" s="97"/>
      <c r="H23" s="96">
        <f>+'blancesheet2 (baht)'!H21</f>
        <v>0</v>
      </c>
      <c r="I23" s="97"/>
      <c r="J23" s="96">
        <f>+'blancesheet2 (baht)'!J21</f>
        <v>0</v>
      </c>
      <c r="K23" s="97"/>
      <c r="L23" s="96">
        <f>+'blancesheet2 (baht)'!L21</f>
        <v>0</v>
      </c>
      <c r="M23" s="98"/>
      <c r="N23" s="96">
        <f>+'blancesheet2 (baht)'!N21</f>
        <v>0</v>
      </c>
      <c r="O23" s="98"/>
      <c r="P23" s="96">
        <f>+'blancesheet2 (baht)'!P21</f>
        <v>0</v>
      </c>
    </row>
    <row r="24" spans="1:16" ht="21">
      <c r="B24" s="77" t="s">
        <v>879</v>
      </c>
      <c r="D24" s="87">
        <v>20</v>
      </c>
      <c r="F24" s="96" t="e">
        <f>+'blancesheet2 (baht)'!F23</f>
        <v>#REF!</v>
      </c>
      <c r="G24" s="97"/>
      <c r="H24" s="96">
        <f>+'blancesheet2 (baht)'!H23</f>
        <v>252259355</v>
      </c>
      <c r="I24" s="97"/>
      <c r="J24" s="96">
        <f>+'blancesheet2 (baht)'!J23</f>
        <v>108315369</v>
      </c>
      <c r="K24" s="97"/>
      <c r="L24" s="96" t="e">
        <f>+'blancesheet2 (baht)'!L23</f>
        <v>#REF!</v>
      </c>
      <c r="M24" s="98"/>
      <c r="N24" s="96">
        <f>+'blancesheet2 (baht)'!N23</f>
        <v>252259355</v>
      </c>
      <c r="O24" s="98"/>
      <c r="P24" s="96">
        <f>+'blancesheet2 (baht)'!P23</f>
        <v>108315369</v>
      </c>
    </row>
    <row r="25" spans="1:16" ht="21">
      <c r="B25" s="77" t="s">
        <v>880</v>
      </c>
      <c r="D25" s="87"/>
      <c r="F25" s="96" t="e">
        <f>+'blancesheet2 (baht)'!F24</f>
        <v>#REF!</v>
      </c>
      <c r="G25" s="97"/>
      <c r="H25" s="96">
        <f>+'blancesheet2 (baht)'!H24</f>
        <v>2657534367</v>
      </c>
      <c r="I25" s="97"/>
      <c r="J25" s="96">
        <f>+'blancesheet2 (baht)'!J24</f>
        <v>4808084843</v>
      </c>
      <c r="K25" s="97"/>
      <c r="L25" s="96" t="e">
        <f>+'blancesheet2 (baht)'!L24</f>
        <v>#REF!</v>
      </c>
      <c r="M25" s="98"/>
      <c r="N25" s="96">
        <f>+'blancesheet2 (baht)'!N24</f>
        <v>2610284757</v>
      </c>
      <c r="O25" s="98"/>
      <c r="P25" s="96">
        <f>+'blancesheet2 (baht)'!P24</f>
        <v>4763846932</v>
      </c>
    </row>
    <row r="26" spans="1:16" ht="21">
      <c r="A26" s="91"/>
      <c r="B26" s="91" t="s">
        <v>881</v>
      </c>
      <c r="D26" s="87"/>
      <c r="F26" s="101" t="e">
        <f>SUM(F15:F25)</f>
        <v>#REF!</v>
      </c>
      <c r="G26" s="102"/>
      <c r="H26" s="101">
        <f>SUM(H15:H25)</f>
        <v>19692927011</v>
      </c>
      <c r="I26" s="102"/>
      <c r="J26" s="101">
        <f>SUM(J15:J25)</f>
        <v>17964892027</v>
      </c>
      <c r="K26" s="102"/>
      <c r="L26" s="101" t="e">
        <f>SUM(L15:L25)</f>
        <v>#REF!</v>
      </c>
      <c r="M26" s="103"/>
      <c r="N26" s="101">
        <f>SUM(N15:N25)</f>
        <v>19176144853</v>
      </c>
      <c r="O26" s="103"/>
      <c r="P26" s="101">
        <f>SUM(P15:P25)</f>
        <v>17477160181</v>
      </c>
    </row>
    <row r="27" spans="1:16" ht="21">
      <c r="A27" s="91" t="s">
        <v>882</v>
      </c>
      <c r="B27" s="91"/>
      <c r="D27" s="87"/>
      <c r="F27" s="98"/>
      <c r="G27" s="104"/>
      <c r="H27" s="98"/>
      <c r="I27" s="104"/>
      <c r="J27" s="98"/>
      <c r="K27" s="104"/>
      <c r="L27" s="98"/>
      <c r="M27" s="98"/>
      <c r="N27" s="98"/>
      <c r="O27" s="98"/>
      <c r="P27" s="98"/>
    </row>
    <row r="28" spans="1:16" ht="21.6">
      <c r="B28" s="77" t="s">
        <v>883</v>
      </c>
      <c r="D28" s="87">
        <v>18</v>
      </c>
      <c r="F28" s="96" t="e">
        <f>+'blancesheet2 (baht)'!F27</f>
        <v>#REF!</v>
      </c>
      <c r="G28" s="20"/>
      <c r="H28" s="96">
        <f>+'blancesheet2 (baht)'!H27</f>
        <v>26659212140</v>
      </c>
      <c r="I28" s="105"/>
      <c r="J28" s="96">
        <f>+'blancesheet2 (baht)'!J27</f>
        <v>30638381601</v>
      </c>
      <c r="K28" s="105"/>
      <c r="L28" s="96" t="e">
        <f>+'blancesheet2 (baht)'!L27</f>
        <v>#REF!</v>
      </c>
      <c r="M28" s="99"/>
      <c r="N28" s="96">
        <f>+'blancesheet2 (baht)'!N27</f>
        <v>26466422140</v>
      </c>
      <c r="O28" s="99"/>
      <c r="P28" s="96">
        <f>+'blancesheet2 (baht)'!P27</f>
        <v>36671372502</v>
      </c>
    </row>
    <row r="29" spans="1:16" ht="21">
      <c r="B29" s="77" t="s">
        <v>884</v>
      </c>
      <c r="D29" s="87">
        <v>19</v>
      </c>
      <c r="E29" s="87"/>
      <c r="F29" s="96" t="e">
        <f>+'blancesheet2 (baht)'!F28</f>
        <v>#REF!</v>
      </c>
      <c r="G29" s="97"/>
      <c r="H29" s="96">
        <f>+'blancesheet2 (baht)'!H28</f>
        <v>601505439</v>
      </c>
      <c r="I29" s="104"/>
      <c r="J29" s="96">
        <f>+'blancesheet2 (baht)'!J28</f>
        <v>40166150</v>
      </c>
      <c r="K29" s="104"/>
      <c r="L29" s="96" t="e">
        <f>+'blancesheet2 (baht)'!L28</f>
        <v>#REF!</v>
      </c>
      <c r="M29" s="98"/>
      <c r="N29" s="96">
        <f>+'blancesheet2 (baht)'!N28</f>
        <v>601505439</v>
      </c>
      <c r="O29" s="98"/>
      <c r="P29" s="96">
        <f>+'blancesheet2 (baht)'!P28</f>
        <v>0</v>
      </c>
    </row>
    <row r="30" spans="1:16" ht="21">
      <c r="B30" s="77" t="s">
        <v>885</v>
      </c>
      <c r="D30" s="87"/>
      <c r="E30" s="87"/>
      <c r="F30" s="96">
        <f>+'blancesheet2 (baht)'!F29</f>
        <v>0</v>
      </c>
      <c r="G30" s="97"/>
      <c r="H30" s="96">
        <f>+'blancesheet2 (baht)'!H29</f>
        <v>0</v>
      </c>
      <c r="I30" s="104"/>
      <c r="J30" s="96">
        <f>+'blancesheet2 (baht)'!J29</f>
        <v>0</v>
      </c>
      <c r="K30" s="104"/>
      <c r="L30" s="96">
        <f>+'blancesheet2 (baht)'!L29</f>
        <v>0</v>
      </c>
      <c r="M30" s="98"/>
      <c r="N30" s="96">
        <f>+'blancesheet2 (baht)'!N29</f>
        <v>0</v>
      </c>
      <c r="O30" s="98"/>
      <c r="P30" s="96">
        <f>+'blancesheet2 (baht)'!P29</f>
        <v>0</v>
      </c>
    </row>
    <row r="31" spans="1:16" ht="21">
      <c r="B31" s="77" t="s">
        <v>886</v>
      </c>
      <c r="D31" s="87"/>
      <c r="E31" s="87"/>
      <c r="F31" s="96">
        <f>+'blancesheet2 (baht)'!F30</f>
        <v>0</v>
      </c>
      <c r="G31" s="97"/>
      <c r="H31" s="96">
        <f>+'blancesheet2 (baht)'!H30</f>
        <v>0</v>
      </c>
      <c r="I31" s="104"/>
      <c r="J31" s="96">
        <f>+'blancesheet2 (baht)'!J30</f>
        <v>0</v>
      </c>
      <c r="K31" s="104"/>
      <c r="L31" s="96">
        <f>+'blancesheet2 (baht)'!L30</f>
        <v>0</v>
      </c>
      <c r="M31" s="98"/>
      <c r="N31" s="96">
        <f>+'blancesheet2 (baht)'!N30</f>
        <v>0</v>
      </c>
      <c r="O31" s="98"/>
      <c r="P31" s="96">
        <f>+'blancesheet2 (baht)'!P30</f>
        <v>0</v>
      </c>
    </row>
    <row r="32" spans="1:16" ht="21">
      <c r="D32" s="87"/>
      <c r="E32" s="87"/>
      <c r="F32" s="96">
        <f>+'blancesheet2 (baht)'!F31</f>
        <v>0</v>
      </c>
      <c r="G32" s="97"/>
      <c r="H32" s="96">
        <f>+'blancesheet2 (baht)'!H31</f>
        <v>0</v>
      </c>
      <c r="I32" s="104"/>
      <c r="J32" s="96">
        <f>+'blancesheet2 (baht)'!J31</f>
        <v>0</v>
      </c>
      <c r="K32" s="104"/>
      <c r="L32" s="96">
        <f>+'blancesheet2 (baht)'!L31</f>
        <v>0</v>
      </c>
      <c r="M32" s="98"/>
      <c r="N32" s="96">
        <f>+'blancesheet2 (baht)'!N31</f>
        <v>0</v>
      </c>
      <c r="O32" s="98"/>
      <c r="P32" s="96">
        <f>+'blancesheet2 (baht)'!P31</f>
        <v>0</v>
      </c>
    </row>
    <row r="33" spans="1:16" ht="21">
      <c r="B33" s="77" t="s">
        <v>887</v>
      </c>
      <c r="D33" s="87">
        <v>21</v>
      </c>
      <c r="E33" s="87"/>
      <c r="F33" s="96">
        <f>+'blancesheet2 (baht)'!F32</f>
        <v>0</v>
      </c>
      <c r="G33" s="97"/>
      <c r="H33" s="96">
        <f>+'blancesheet2 (baht)'!H32</f>
        <v>0</v>
      </c>
      <c r="I33" s="104"/>
      <c r="J33" s="96">
        <f>+'blancesheet2 (baht)'!J32</f>
        <v>0</v>
      </c>
      <c r="K33" s="104"/>
      <c r="L33" s="96">
        <f>+'blancesheet2 (baht)'!L32</f>
        <v>0</v>
      </c>
      <c r="M33" s="98"/>
      <c r="N33" s="96">
        <f>+'blancesheet2 (baht)'!N32</f>
        <v>0</v>
      </c>
      <c r="O33" s="98"/>
      <c r="P33" s="96">
        <f>+'blancesheet2 (baht)'!P32</f>
        <v>0</v>
      </c>
    </row>
    <row r="34" spans="1:16" ht="21">
      <c r="B34" s="77" t="s">
        <v>888</v>
      </c>
      <c r="C34" s="106"/>
      <c r="D34" s="87"/>
      <c r="E34" s="87"/>
      <c r="F34" s="96" t="e">
        <f>+'blancesheet2 (baht)'!F33</f>
        <v>#REF!</v>
      </c>
      <c r="G34" s="97"/>
      <c r="H34" s="96">
        <f>+'blancesheet2 (baht)'!H33</f>
        <v>2425855697</v>
      </c>
      <c r="I34" s="104"/>
      <c r="J34" s="96">
        <f>+'blancesheet2 (baht)'!J33</f>
        <v>2395745785</v>
      </c>
      <c r="K34" s="104"/>
      <c r="L34" s="96" t="e">
        <f>+'blancesheet2 (baht)'!L33</f>
        <v>#REF!</v>
      </c>
      <c r="M34" s="98"/>
      <c r="N34" s="96">
        <f>+'blancesheet2 (baht)'!N33</f>
        <v>2424343585</v>
      </c>
      <c r="O34" s="98"/>
      <c r="P34" s="96">
        <f>+'blancesheet2 (baht)'!P33</f>
        <v>1771476190</v>
      </c>
    </row>
    <row r="35" spans="1:16" ht="21">
      <c r="B35" s="77" t="s">
        <v>889</v>
      </c>
      <c r="D35" s="87">
        <v>20</v>
      </c>
      <c r="E35" s="87"/>
      <c r="F35" s="96" t="e">
        <f>+'blancesheet2 (baht)'!F34</f>
        <v>#REF!</v>
      </c>
      <c r="G35" s="97"/>
      <c r="H35" s="96">
        <f>+'blancesheet2 (baht)'!H34</f>
        <v>799584869</v>
      </c>
      <c r="I35" s="104"/>
      <c r="J35" s="96">
        <f>+'blancesheet2 (baht)'!J34</f>
        <v>1405542350</v>
      </c>
      <c r="K35" s="104"/>
      <c r="L35" s="96" t="e">
        <f>+'blancesheet2 (baht)'!L34</f>
        <v>#REF!</v>
      </c>
      <c r="M35" s="98"/>
      <c r="N35" s="96">
        <f>+'blancesheet2 (baht)'!N34</f>
        <v>799584869</v>
      </c>
      <c r="O35" s="98"/>
      <c r="P35" s="96">
        <f>+'blancesheet2 (baht)'!P34</f>
        <v>692954969</v>
      </c>
    </row>
    <row r="36" spans="1:16" ht="21">
      <c r="B36" s="77" t="s">
        <v>890</v>
      </c>
      <c r="D36" s="87">
        <v>21</v>
      </c>
      <c r="E36" s="93"/>
      <c r="F36" s="96" t="e">
        <f>+'blancesheet2 (baht)'!F35</f>
        <v>#REF!</v>
      </c>
      <c r="G36" s="104"/>
      <c r="H36" s="96">
        <f>+'blancesheet2 (baht)'!H35</f>
        <v>1723085132</v>
      </c>
      <c r="I36" s="104"/>
      <c r="J36" s="96">
        <f>+'blancesheet2 (baht)'!J35</f>
        <v>4096708380</v>
      </c>
      <c r="K36" s="104"/>
      <c r="L36" s="96" t="e">
        <f>+'blancesheet2 (baht)'!L35</f>
        <v>#REF!</v>
      </c>
      <c r="M36" s="98"/>
      <c r="N36" s="96">
        <f>+'blancesheet2 (baht)'!N35</f>
        <v>1721227973</v>
      </c>
      <c r="O36" s="98"/>
      <c r="P36" s="96">
        <f>+'blancesheet2 (baht)'!P35</f>
        <v>2563311944</v>
      </c>
    </row>
    <row r="37" spans="1:16" ht="21">
      <c r="B37" s="91" t="s">
        <v>891</v>
      </c>
      <c r="D37" s="92"/>
      <c r="E37" s="93"/>
      <c r="F37" s="101" t="e">
        <f>SUM(F28:F36)</f>
        <v>#REF!</v>
      </c>
      <c r="G37" s="102"/>
      <c r="H37" s="101">
        <f>SUM(H28:H36)</f>
        <v>32209243277</v>
      </c>
      <c r="I37" s="102"/>
      <c r="J37" s="101">
        <f>SUM(J28:J36)</f>
        <v>38576544266</v>
      </c>
      <c r="K37" s="102"/>
      <c r="L37" s="101" t="e">
        <f>SUM(L28:L36)</f>
        <v>#REF!</v>
      </c>
      <c r="M37" s="103"/>
      <c r="N37" s="101">
        <f>SUM(N28:N36)</f>
        <v>32013084006</v>
      </c>
      <c r="O37" s="103"/>
      <c r="P37" s="101">
        <f>SUM(P28:P36)</f>
        <v>41699115605</v>
      </c>
    </row>
    <row r="38" spans="1:16" ht="21">
      <c r="A38" s="91" t="s">
        <v>892</v>
      </c>
      <c r="B38" s="91"/>
      <c r="D38" s="87"/>
      <c r="F38" s="101" t="e">
        <f>F26+F37</f>
        <v>#REF!</v>
      </c>
      <c r="G38" s="102"/>
      <c r="H38" s="101">
        <f>H26+H37</f>
        <v>51902170288</v>
      </c>
      <c r="I38" s="102"/>
      <c r="J38" s="101">
        <f>J26+J37</f>
        <v>56541436293</v>
      </c>
      <c r="K38" s="102"/>
      <c r="L38" s="101" t="e">
        <f>L26+L37</f>
        <v>#REF!</v>
      </c>
      <c r="M38" s="103"/>
      <c r="N38" s="101">
        <f>N26+N37</f>
        <v>51189228859</v>
      </c>
      <c r="O38" s="103"/>
      <c r="P38" s="101">
        <f>P26+P37</f>
        <v>59176275786</v>
      </c>
    </row>
    <row r="39" spans="1:16" ht="18" customHeight="1">
      <c r="A39" s="91" t="s">
        <v>893</v>
      </c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</row>
    <row r="40" spans="1:16" ht="18" customHeight="1">
      <c r="B40" s="77" t="s">
        <v>894</v>
      </c>
      <c r="D40" s="92">
        <v>22</v>
      </c>
      <c r="F40" s="98"/>
      <c r="G40" s="97"/>
      <c r="H40" s="98"/>
      <c r="I40" s="97"/>
      <c r="J40" s="98"/>
      <c r="K40" s="97"/>
      <c r="L40" s="98"/>
      <c r="M40" s="95"/>
      <c r="N40" s="98"/>
      <c r="O40" s="95"/>
      <c r="P40" s="98"/>
    </row>
    <row r="41" spans="1:16" ht="18" customHeight="1">
      <c r="C41" s="77" t="s">
        <v>895</v>
      </c>
      <c r="F41" s="98"/>
      <c r="G41" s="97"/>
      <c r="H41" s="98"/>
      <c r="I41" s="97"/>
      <c r="J41" s="98"/>
      <c r="K41" s="97"/>
      <c r="L41" s="98"/>
      <c r="M41" s="98"/>
      <c r="N41" s="98"/>
      <c r="O41" s="98"/>
      <c r="P41" s="98"/>
    </row>
    <row r="42" spans="1:16" ht="18" customHeight="1">
      <c r="C42" s="107"/>
      <c r="F42" s="98"/>
      <c r="G42" s="97"/>
      <c r="H42" s="98"/>
      <c r="I42" s="97"/>
      <c r="J42" s="98"/>
      <c r="K42" s="97"/>
      <c r="L42" s="98"/>
      <c r="M42" s="98"/>
      <c r="N42" s="98"/>
      <c r="O42" s="98"/>
      <c r="P42" s="98"/>
    </row>
    <row r="43" spans="1:16" ht="18" customHeight="1">
      <c r="C43" s="107" t="s">
        <v>2002</v>
      </c>
      <c r="F43" s="98"/>
      <c r="G43" s="97"/>
      <c r="H43" s="98"/>
      <c r="I43" s="97"/>
      <c r="J43" s="98"/>
      <c r="K43" s="97"/>
      <c r="L43" s="98"/>
      <c r="M43" s="98"/>
      <c r="N43" s="98"/>
      <c r="O43" s="98"/>
      <c r="P43" s="98"/>
    </row>
    <row r="44" spans="1:16" ht="18" customHeight="1" thickBot="1">
      <c r="C44" s="107" t="s">
        <v>2013</v>
      </c>
      <c r="F44" s="108">
        <f>+'blancesheet2 (baht)'!F43</f>
        <v>14285700000</v>
      </c>
      <c r="G44" s="97"/>
      <c r="H44" s="108">
        <f>+'blancesheet2 (baht)'!H43</f>
        <v>14285700000</v>
      </c>
      <c r="I44" s="97"/>
      <c r="J44" s="108">
        <f>+'blancesheet2 (baht)'!J43</f>
        <v>14285700000</v>
      </c>
      <c r="K44" s="97"/>
      <c r="L44" s="108">
        <f>+'blancesheet2 (baht)'!L43</f>
        <v>14285700000</v>
      </c>
      <c r="M44" s="96"/>
      <c r="N44" s="108">
        <f>+'blancesheet2 (baht)'!N43</f>
        <v>14285700000</v>
      </c>
      <c r="O44" s="98"/>
      <c r="P44" s="98"/>
    </row>
    <row r="45" spans="1:16" ht="21.6" thickTop="1">
      <c r="C45" s="77" t="s">
        <v>896</v>
      </c>
      <c r="F45" s="98" t="s">
        <v>3</v>
      </c>
      <c r="G45" s="104"/>
      <c r="H45" s="98" t="s">
        <v>3</v>
      </c>
      <c r="I45" s="104"/>
      <c r="J45" s="98" t="s">
        <v>3</v>
      </c>
      <c r="K45" s="104"/>
      <c r="L45" s="98" t="s">
        <v>3</v>
      </c>
      <c r="M45" s="98"/>
      <c r="N45" s="98" t="s">
        <v>3</v>
      </c>
      <c r="O45" s="98"/>
      <c r="P45" s="98" t="s">
        <v>3</v>
      </c>
    </row>
    <row r="46" spans="1:16" ht="21">
      <c r="C46" s="107"/>
      <c r="F46" s="98"/>
      <c r="G46" s="104"/>
      <c r="H46" s="98"/>
      <c r="I46" s="104"/>
      <c r="J46" s="98"/>
      <c r="K46" s="104"/>
      <c r="L46" s="98"/>
      <c r="M46" s="98"/>
      <c r="N46" s="98"/>
      <c r="O46" s="98"/>
      <c r="P46" s="98"/>
    </row>
    <row r="47" spans="1:16" ht="21">
      <c r="C47" s="107" t="s">
        <v>2002</v>
      </c>
      <c r="F47" s="98"/>
      <c r="G47" s="104"/>
      <c r="H47" s="98"/>
      <c r="I47" s="104"/>
      <c r="J47" s="98"/>
      <c r="K47" s="104"/>
      <c r="L47" s="98"/>
      <c r="M47" s="98"/>
      <c r="N47" s="98"/>
      <c r="O47" s="98"/>
      <c r="P47" s="98"/>
    </row>
    <row r="48" spans="1:16" ht="21">
      <c r="C48" s="107" t="s">
        <v>2012</v>
      </c>
      <c r="F48" s="104">
        <f>+'blancesheet2 (baht)'!F47</f>
        <v>14285700000</v>
      </c>
      <c r="G48" s="97"/>
      <c r="H48" s="104">
        <f>+'blancesheet2 (baht)'!H47</f>
        <v>14285700000</v>
      </c>
      <c r="I48" s="97"/>
      <c r="J48" s="104">
        <f>+'blancesheet2 (baht)'!J47</f>
        <v>14285700000</v>
      </c>
      <c r="K48" s="97"/>
      <c r="L48" s="104">
        <f>+'blancesheet2 (baht)'!L47</f>
        <v>14285700000</v>
      </c>
      <c r="M48" s="104"/>
      <c r="N48" s="104">
        <f>+'blancesheet2 (baht)'!N47</f>
        <v>14285700000</v>
      </c>
      <c r="O48" s="98"/>
      <c r="P48" s="98"/>
    </row>
    <row r="49" spans="1:22" ht="21.6">
      <c r="B49" s="77" t="s">
        <v>897</v>
      </c>
      <c r="D49" s="162"/>
      <c r="F49" s="98" t="e">
        <f>+'blancesheet2 (baht)'!F48</f>
        <v>#REF!</v>
      </c>
      <c r="G49" s="97"/>
      <c r="H49" s="98">
        <f>+'blancesheet2 (baht)'!H48</f>
        <v>12567669243</v>
      </c>
      <c r="I49" s="97"/>
      <c r="J49" s="98">
        <f>+'blancesheet2 (baht)'!J48</f>
        <v>12567669243</v>
      </c>
      <c r="K49" s="97"/>
      <c r="L49" s="98" t="e">
        <f>+'blancesheet2 (baht)'!L48</f>
        <v>#REF!</v>
      </c>
      <c r="M49" s="98"/>
      <c r="N49" s="98">
        <f>+'blancesheet2 (baht)'!N48</f>
        <v>12567669243</v>
      </c>
      <c r="O49" s="98"/>
      <c r="P49" s="98">
        <f>+'blancesheet2 (baht)'!P48</f>
        <v>12567669243</v>
      </c>
    </row>
    <row r="50" spans="1:22" ht="18" customHeight="1">
      <c r="B50" s="77" t="s">
        <v>898</v>
      </c>
      <c r="D50" s="1"/>
      <c r="F50" s="104"/>
      <c r="G50" s="104"/>
      <c r="H50" s="104"/>
      <c r="I50" s="97"/>
      <c r="J50" s="104"/>
      <c r="K50" s="97"/>
      <c r="L50" s="104"/>
      <c r="M50" s="97"/>
      <c r="N50" s="104"/>
      <c r="O50" s="97"/>
      <c r="P50" s="104"/>
    </row>
    <row r="51" spans="1:22" ht="21.6">
      <c r="B51" s="77" t="s">
        <v>3</v>
      </c>
      <c r="C51" s="77" t="s">
        <v>899</v>
      </c>
      <c r="D51" s="162"/>
      <c r="F51" s="98" t="e">
        <f>+'blancesheet2 (baht)'!F50</f>
        <v>#REF!</v>
      </c>
      <c r="G51" s="104"/>
      <c r="H51" s="98">
        <f>+'blancesheet2 (baht)'!H50</f>
        <v>1428570000</v>
      </c>
      <c r="I51" s="104"/>
      <c r="J51" s="98">
        <f>+'blancesheet2 (baht)'!J50</f>
        <v>1428570000</v>
      </c>
      <c r="K51" s="104"/>
      <c r="L51" s="98" t="e">
        <f>+'blancesheet2 (baht)'!L50</f>
        <v>#REF!</v>
      </c>
      <c r="M51" s="98"/>
      <c r="N51" s="98">
        <f>+'blancesheet2 (baht)'!N50</f>
        <v>1428570000</v>
      </c>
      <c r="O51" s="98"/>
      <c r="P51" s="98" t="e">
        <f>+'blancesheet2 (baht)'!P50</f>
        <v>#REF!</v>
      </c>
    </row>
    <row r="52" spans="1:22" ht="21">
      <c r="C52" s="77" t="s">
        <v>900</v>
      </c>
      <c r="F52" s="98" t="e">
        <f>+'blancesheet2 (baht)'!F51</f>
        <v>#REF!</v>
      </c>
      <c r="G52" s="104"/>
      <c r="H52" s="98">
        <f>+'blancesheet2 (baht)'!H51</f>
        <v>90859888943</v>
      </c>
      <c r="I52" s="104"/>
      <c r="J52" s="98" t="e">
        <f>+'blancesheet2 (baht)'!J51</f>
        <v>#REF!</v>
      </c>
      <c r="K52" s="104"/>
      <c r="L52" s="98" t="e">
        <f>+'blancesheet2 (baht)'!L51</f>
        <v>#REF!</v>
      </c>
      <c r="M52" s="98"/>
      <c r="N52" s="98">
        <f>+'blancesheet2 (baht)'!N51</f>
        <v>91085538852</v>
      </c>
      <c r="O52" s="98"/>
      <c r="P52" s="98" t="e">
        <f>+'blancesheet2 (baht)'!P51</f>
        <v>#REF!</v>
      </c>
    </row>
    <row r="53" spans="1:22" ht="21">
      <c r="B53" s="77" t="s">
        <v>901</v>
      </c>
      <c r="F53" s="98" t="e">
        <f>+'blancesheet2 (baht)'!F52</f>
        <v>#REF!</v>
      </c>
      <c r="G53" s="104"/>
      <c r="H53" s="98">
        <f>+'blancesheet2 (baht)'!H52</f>
        <v>915713684</v>
      </c>
      <c r="I53" s="104"/>
      <c r="J53" s="98">
        <f>+'blancesheet2 (baht)'!J52</f>
        <v>739378174</v>
      </c>
      <c r="K53" s="104"/>
      <c r="L53" s="98" t="e">
        <f>+'blancesheet2 (baht)'!L52</f>
        <v>#REF!</v>
      </c>
      <c r="M53" s="98"/>
      <c r="N53" s="98">
        <f>+'blancesheet2 (baht)'!N52</f>
        <v>915713684</v>
      </c>
      <c r="O53" s="98"/>
      <c r="P53" s="98">
        <f>+'blancesheet2 (baht)'!P52</f>
        <v>479136000</v>
      </c>
    </row>
    <row r="54" spans="1:22" ht="21">
      <c r="A54" s="91"/>
      <c r="B54" s="91" t="s">
        <v>902</v>
      </c>
      <c r="F54" s="109" t="e">
        <f>SUM(F48:F53)</f>
        <v>#REF!</v>
      </c>
      <c r="G54" s="102"/>
      <c r="H54" s="109">
        <f>SUM(H48:H53)</f>
        <v>120057541870</v>
      </c>
      <c r="I54" s="102"/>
      <c r="J54" s="109" t="e">
        <f>SUM(J48:J53)</f>
        <v>#REF!</v>
      </c>
      <c r="K54" s="102"/>
      <c r="L54" s="109" t="e">
        <f>SUM(L48:L53)</f>
        <v>#REF!</v>
      </c>
      <c r="M54" s="102"/>
      <c r="N54" s="109">
        <f>SUM(N48:N53)</f>
        <v>120283191779</v>
      </c>
      <c r="O54" s="102"/>
      <c r="P54" s="109" t="e">
        <f>SUM(P49:P53)</f>
        <v>#REF!</v>
      </c>
      <c r="V54" s="110"/>
    </row>
    <row r="55" spans="1:22" ht="21">
      <c r="B55" s="77" t="s">
        <v>903</v>
      </c>
      <c r="F55" s="111" t="e">
        <f>+'blancesheet2 (baht)'!F54</f>
        <v>#REF!</v>
      </c>
      <c r="G55" s="97"/>
      <c r="H55" s="111">
        <f>+'blancesheet2 (baht)'!H54</f>
        <v>256678727</v>
      </c>
      <c r="I55" s="97"/>
      <c r="J55" s="111">
        <f>+'blancesheet2 (baht)'!J54</f>
        <v>203159229</v>
      </c>
      <c r="K55" s="97"/>
      <c r="L55" s="111">
        <f>+'blancesheet2 (baht)'!L54</f>
        <v>0</v>
      </c>
      <c r="M55" s="96"/>
      <c r="N55" s="111">
        <f>+'blancesheet2 (baht)'!N54</f>
        <v>0</v>
      </c>
      <c r="O55" s="96"/>
      <c r="P55" s="111">
        <f>+'blancesheet2 (baht)'!P54</f>
        <v>0</v>
      </c>
      <c r="V55" s="87"/>
    </row>
    <row r="56" spans="1:22" ht="21">
      <c r="A56" s="91" t="s">
        <v>904</v>
      </c>
      <c r="F56" s="112" t="e">
        <f>SUM(F54:F55)</f>
        <v>#REF!</v>
      </c>
      <c r="G56" s="113"/>
      <c r="H56" s="112">
        <f>SUM(H54:H55)</f>
        <v>120314220597</v>
      </c>
      <c r="I56" s="113"/>
      <c r="J56" s="112" t="e">
        <f>SUM(J54:J55)</f>
        <v>#REF!</v>
      </c>
      <c r="K56" s="113"/>
      <c r="L56" s="112" t="e">
        <f>SUM(L54:L55)</f>
        <v>#REF!</v>
      </c>
      <c r="M56" s="103"/>
      <c r="N56" s="112">
        <f>SUM(N54:N55)</f>
        <v>120283191779</v>
      </c>
      <c r="O56" s="103"/>
      <c r="P56" s="112" t="e">
        <f>SUM(P54:P55)</f>
        <v>#REF!</v>
      </c>
      <c r="V56" s="87"/>
    </row>
    <row r="57" spans="1:22" ht="21.6" thickBot="1">
      <c r="A57" s="91" t="s">
        <v>905</v>
      </c>
      <c r="F57" s="114" t="e">
        <f>F38+F56</f>
        <v>#REF!</v>
      </c>
      <c r="G57" s="113"/>
      <c r="H57" s="114">
        <f>H38+H56</f>
        <v>172216390885</v>
      </c>
      <c r="I57" s="113"/>
      <c r="J57" s="114" t="e">
        <f>J38+J56</f>
        <v>#REF!</v>
      </c>
      <c r="K57" s="113"/>
      <c r="L57" s="114" t="e">
        <f>L38+L56</f>
        <v>#REF!</v>
      </c>
      <c r="M57" s="103"/>
      <c r="N57" s="114">
        <f>N38+N56</f>
        <v>171472420638</v>
      </c>
      <c r="O57" s="103"/>
      <c r="P57" s="114" t="e">
        <f>P38+P56</f>
        <v>#REF!</v>
      </c>
    </row>
    <row r="58" spans="1:22" ht="26.25" customHeight="1" thickTop="1">
      <c r="A58" s="91" t="e">
        <f>+#REF!</f>
        <v>#REF!</v>
      </c>
      <c r="F58" s="115"/>
      <c r="G58" s="116"/>
      <c r="H58" s="116"/>
      <c r="I58" s="116"/>
      <c r="J58" s="116"/>
      <c r="K58" s="116"/>
      <c r="L58" s="115"/>
      <c r="M58" s="115"/>
      <c r="N58" s="115"/>
      <c r="O58" s="115"/>
      <c r="P58" s="115"/>
    </row>
    <row r="59" spans="1:22" ht="26.25" customHeight="1">
      <c r="A59" s="91"/>
      <c r="F59" s="115"/>
      <c r="G59" s="116"/>
      <c r="H59" s="116"/>
      <c r="I59" s="116"/>
      <c r="J59" s="116"/>
      <c r="K59" s="116"/>
      <c r="L59" s="115"/>
      <c r="M59" s="115"/>
      <c r="N59" s="115"/>
      <c r="O59" s="115"/>
      <c r="P59" s="115"/>
    </row>
    <row r="60" spans="1:22" ht="21">
      <c r="A60" s="91"/>
      <c r="B60" s="117"/>
      <c r="F60" s="110" t="s">
        <v>906</v>
      </c>
      <c r="H60" s="110"/>
      <c r="J60" s="110"/>
      <c r="M60" s="110" t="s">
        <v>1079</v>
      </c>
      <c r="O60" s="110"/>
    </row>
    <row r="61" spans="1:22" ht="21.9" customHeight="1">
      <c r="F61" s="87" t="s">
        <v>907</v>
      </c>
      <c r="L61" s="110"/>
      <c r="M61" s="87" t="s">
        <v>1080</v>
      </c>
      <c r="O61" s="87"/>
    </row>
    <row r="62" spans="1:22" ht="21.9" customHeight="1">
      <c r="F62" s="87" t="s">
        <v>908</v>
      </c>
      <c r="L62" s="87"/>
      <c r="M62" s="87" t="s">
        <v>1081</v>
      </c>
      <c r="O62" s="87"/>
      <c r="U62" s="118"/>
    </row>
    <row r="63" spans="1:22" ht="21.9" customHeight="1">
      <c r="L63" s="87"/>
    </row>
    <row r="64" spans="1:22" ht="21.9" customHeight="1">
      <c r="F64" s="87"/>
      <c r="G64" s="76"/>
      <c r="H64" s="110"/>
      <c r="J64" s="87"/>
      <c r="N64" s="110"/>
    </row>
    <row r="65" spans="6:16" ht="21.9" customHeight="1">
      <c r="F65" s="97"/>
      <c r="H65" s="87"/>
      <c r="L65" s="97"/>
      <c r="M65" s="97"/>
      <c r="N65" s="87"/>
      <c r="O65" s="97"/>
      <c r="P65" s="97"/>
    </row>
    <row r="66" spans="6:16" ht="21.9" customHeight="1">
      <c r="F66" s="157"/>
      <c r="G66" s="157"/>
      <c r="H66" s="87"/>
      <c r="I66" s="110"/>
      <c r="J66" s="110"/>
      <c r="K66" s="110"/>
      <c r="M66" s="119"/>
      <c r="N66" s="87"/>
      <c r="O66" s="119"/>
      <c r="P66" s="119"/>
    </row>
    <row r="67" spans="6:16" ht="21.9" customHeight="1">
      <c r="F67" s="76"/>
      <c r="G67" s="76"/>
      <c r="H67" s="76"/>
      <c r="I67" s="87"/>
      <c r="J67" s="87"/>
      <c r="K67" s="87"/>
    </row>
    <row r="68" spans="6:16" ht="21.9" customHeight="1">
      <c r="F68" s="76"/>
      <c r="G68" s="76"/>
      <c r="H68" s="76"/>
      <c r="I68" s="87"/>
      <c r="J68" s="87"/>
      <c r="K68" s="87"/>
    </row>
    <row r="69" spans="6:16" ht="21.9" customHeight="1">
      <c r="F69" s="76"/>
      <c r="G69" s="76"/>
      <c r="H69" s="76"/>
    </row>
  </sheetData>
  <mergeCells count="6">
    <mergeCell ref="F7:J7"/>
    <mergeCell ref="L7:P7"/>
    <mergeCell ref="A2:P2"/>
    <mergeCell ref="A3:P3"/>
    <mergeCell ref="A4:P4"/>
    <mergeCell ref="A5:P5"/>
  </mergeCells>
  <pageMargins left="0.9055118110236221" right="0" top="0.35433070866141736" bottom="3.937007874015748E-2" header="3.937007874015748E-2" footer="3.937007874015748E-2"/>
  <pageSetup paperSize="9" scale="77" orientation="portrait" r:id="rId1"/>
  <headerFooter alignWithMargins="0"/>
  <rowBreaks count="1" manualBreakCount="1">
    <brk id="62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X107"/>
  <sheetViews>
    <sheetView topLeftCell="A57" zoomScale="85" zoomScaleNormal="85" workbookViewId="0">
      <selection activeCell="A78" sqref="A78"/>
    </sheetView>
  </sheetViews>
  <sheetFormatPr defaultColWidth="9.125" defaultRowHeight="20.399999999999999" customHeight="1"/>
  <cols>
    <col min="1" max="1" width="3.75" style="12" customWidth="1"/>
    <col min="2" max="2" width="2.875" style="12" customWidth="1"/>
    <col min="3" max="3" width="53.75" style="12" customWidth="1"/>
    <col min="4" max="4" width="6.875" style="12" customWidth="1"/>
    <col min="5" max="5" width="1.25" style="12" customWidth="1"/>
    <col min="6" max="6" width="17.375" style="12" customWidth="1"/>
    <col min="7" max="7" width="1.25" style="12" customWidth="1"/>
    <col min="8" max="8" width="18" style="12" bestFit="1" customWidth="1"/>
    <col min="9" max="9" width="1.25" style="12" customWidth="1"/>
    <col min="10" max="10" width="18" style="12" customWidth="1"/>
    <col min="11" max="11" width="1.625" style="12" customWidth="1"/>
    <col min="12" max="12" width="17.375" style="12" customWidth="1"/>
    <col min="13" max="13" width="9.125" style="12"/>
    <col min="14" max="15" width="16.75" style="12" bestFit="1" customWidth="1"/>
    <col min="16" max="16" width="18.375" style="12" bestFit="1" customWidth="1"/>
    <col min="17" max="18" width="16.75" style="12" bestFit="1" customWidth="1"/>
    <col min="19" max="20" width="10.625" style="12" bestFit="1" customWidth="1"/>
    <col min="21" max="16384" width="9.125" style="12"/>
  </cols>
  <sheetData>
    <row r="1" spans="1:20" ht="19.5" customHeight="1">
      <c r="L1" s="67">
        <v>3</v>
      </c>
    </row>
    <row r="2" spans="1:20" ht="21.6">
      <c r="A2" s="457"/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</row>
    <row r="3" spans="1:20" ht="21.6">
      <c r="A3" s="241"/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08" t="s">
        <v>129</v>
      </c>
    </row>
    <row r="4" spans="1:20" ht="21.6">
      <c r="A4" s="262"/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08" t="s">
        <v>130</v>
      </c>
    </row>
    <row r="5" spans="1:20" ht="20.399999999999999" customHeight="1">
      <c r="A5" s="167" t="s">
        <v>0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</row>
    <row r="6" spans="1:20" ht="20.399999999999999" customHeight="1">
      <c r="A6" s="167" t="s">
        <v>42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</row>
    <row r="7" spans="1:20" ht="23.25" customHeight="1">
      <c r="A7" s="167" t="s">
        <v>2027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</row>
    <row r="8" spans="1:20" ht="20.399999999999999" customHeight="1">
      <c r="D8" s="168"/>
      <c r="E8" s="168"/>
      <c r="H8" s="210"/>
      <c r="I8" s="210"/>
      <c r="L8" s="261" t="s">
        <v>99</v>
      </c>
    </row>
    <row r="9" spans="1:20" ht="22.5" customHeight="1">
      <c r="D9" s="211"/>
      <c r="E9" s="211"/>
      <c r="F9" s="459" t="s">
        <v>58</v>
      </c>
      <c r="G9" s="459"/>
      <c r="H9" s="459"/>
      <c r="I9" s="166"/>
      <c r="J9" s="459" t="s">
        <v>53</v>
      </c>
      <c r="K9" s="459"/>
      <c r="L9" s="459"/>
    </row>
    <row r="10" spans="1:20" ht="22.5" customHeight="1">
      <c r="D10" s="260" t="s">
        <v>1</v>
      </c>
      <c r="E10" s="170"/>
      <c r="F10" s="212" t="s">
        <v>2034</v>
      </c>
      <c r="G10" s="166"/>
      <c r="H10" s="212" t="s">
        <v>2035</v>
      </c>
      <c r="I10" s="213"/>
      <c r="J10" s="212" t="s">
        <v>2034</v>
      </c>
      <c r="K10" s="166"/>
      <c r="L10" s="212" t="s">
        <v>2035</v>
      </c>
    </row>
    <row r="11" spans="1:20" ht="9.75" customHeight="1">
      <c r="D11" s="170"/>
      <c r="E11" s="170"/>
      <c r="F11" s="173"/>
      <c r="G11" s="191"/>
      <c r="H11" s="173"/>
      <c r="I11" s="192"/>
      <c r="J11" s="173"/>
      <c r="K11" s="191"/>
      <c r="L11" s="173"/>
    </row>
    <row r="12" spans="1:20" ht="16.5" customHeight="1">
      <c r="D12" s="170"/>
      <c r="E12" s="170"/>
      <c r="F12" s="173"/>
      <c r="G12" s="191"/>
      <c r="H12" s="173"/>
      <c r="I12" s="192"/>
      <c r="J12" s="173"/>
      <c r="K12" s="191"/>
      <c r="L12" s="173"/>
    </row>
    <row r="13" spans="1:20" ht="22.2">
      <c r="A13" s="189" t="s">
        <v>123</v>
      </c>
      <c r="D13" s="166"/>
      <c r="E13" s="166"/>
      <c r="F13" s="166"/>
      <c r="G13" s="166"/>
      <c r="H13" s="166"/>
      <c r="I13" s="166"/>
      <c r="J13" s="166"/>
      <c r="K13" s="166"/>
      <c r="L13" s="166"/>
    </row>
    <row r="14" spans="1:20" ht="22.2">
      <c r="B14" s="12" t="s">
        <v>1061</v>
      </c>
      <c r="D14" s="166"/>
      <c r="E14" s="166"/>
      <c r="F14" s="55" t="e">
        <f>+#REF!-#REF!</f>
        <v>#REF!</v>
      </c>
      <c r="G14" s="67"/>
      <c r="H14" s="55" t="e">
        <f>+#REF!-#REF!</f>
        <v>#REF!</v>
      </c>
      <c r="I14" s="67"/>
      <c r="J14" s="55" t="e">
        <f>+#REF!-#REF!</f>
        <v>#REF!</v>
      </c>
      <c r="K14" s="55"/>
      <c r="L14" s="55" t="e">
        <f>+#REF!-#REF!</f>
        <v>#REF!</v>
      </c>
      <c r="N14" s="11"/>
      <c r="R14" s="271"/>
      <c r="S14" s="245"/>
      <c r="T14" s="245"/>
    </row>
    <row r="15" spans="1:20" ht="22.2">
      <c r="B15" s="12" t="s">
        <v>1062</v>
      </c>
      <c r="D15" s="166"/>
      <c r="E15" s="166"/>
      <c r="F15" s="55" t="e">
        <f>+#REF!-#REF!</f>
        <v>#REF!</v>
      </c>
      <c r="G15" s="67"/>
      <c r="H15" s="55" t="e">
        <f>+#REF!-#REF!</f>
        <v>#REF!</v>
      </c>
      <c r="I15" s="67"/>
      <c r="J15" s="55" t="e">
        <f>+#REF!-#REF!</f>
        <v>#REF!</v>
      </c>
      <c r="K15" s="55"/>
      <c r="L15" s="55" t="e">
        <f>+#REF!-#REF!</f>
        <v>#REF!</v>
      </c>
      <c r="N15" s="11"/>
      <c r="R15" s="271"/>
      <c r="S15" s="245"/>
      <c r="T15" s="245"/>
    </row>
    <row r="16" spans="1:20" ht="22.2">
      <c r="B16" s="12" t="s">
        <v>43</v>
      </c>
      <c r="D16" s="166"/>
      <c r="E16" s="166"/>
      <c r="F16" s="55" t="e">
        <f>+#REF!-#REF!</f>
        <v>#REF!</v>
      </c>
      <c r="G16" s="67"/>
      <c r="H16" s="55" t="e">
        <f>+#REF!-#REF!</f>
        <v>#REF!</v>
      </c>
      <c r="I16" s="67"/>
      <c r="J16" s="55" t="e">
        <f>+#REF!-#REF!</f>
        <v>#REF!</v>
      </c>
      <c r="K16" s="55"/>
      <c r="L16" s="55" t="e">
        <f>+#REF!-#REF!</f>
        <v>#REF!</v>
      </c>
      <c r="N16" s="11"/>
      <c r="R16" s="271"/>
      <c r="S16" s="245"/>
      <c r="T16" s="245"/>
    </row>
    <row r="17" spans="1:20" ht="22.2">
      <c r="B17" s="12" t="s">
        <v>44</v>
      </c>
      <c r="D17" s="166"/>
      <c r="E17" s="166"/>
      <c r="F17" s="55" t="e">
        <f>+#REF!-#REF!</f>
        <v>#REF!</v>
      </c>
      <c r="G17" s="67"/>
      <c r="H17" s="55" t="e">
        <f>+#REF!-#REF!</f>
        <v>#REF!</v>
      </c>
      <c r="I17" s="67"/>
      <c r="J17" s="55" t="e">
        <f>+#REF!-#REF!</f>
        <v>#REF!</v>
      </c>
      <c r="K17" s="55"/>
      <c r="L17" s="55" t="e">
        <f>+#REF!-#REF!</f>
        <v>#REF!</v>
      </c>
      <c r="N17" s="11"/>
      <c r="R17" s="271"/>
      <c r="S17" s="245"/>
      <c r="T17" s="245"/>
    </row>
    <row r="18" spans="1:20" ht="22.2">
      <c r="B18" s="12" t="s">
        <v>45</v>
      </c>
      <c r="D18" s="166"/>
      <c r="E18" s="166"/>
      <c r="F18" s="55" t="e">
        <f>+#REF!-#REF!</f>
        <v>#REF!</v>
      </c>
      <c r="G18" s="67"/>
      <c r="H18" s="55" t="e">
        <f>+#REF!-#REF!</f>
        <v>#REF!</v>
      </c>
      <c r="I18" s="67"/>
      <c r="J18" s="55" t="e">
        <f>+#REF!-#REF!</f>
        <v>#REF!</v>
      </c>
      <c r="K18" s="55"/>
      <c r="L18" s="55" t="e">
        <f>+#REF!-#REF!</f>
        <v>#REF!</v>
      </c>
      <c r="N18" s="11"/>
      <c r="R18" s="271"/>
      <c r="S18" s="245"/>
      <c r="T18" s="245"/>
    </row>
    <row r="19" spans="1:20" ht="22.2">
      <c r="B19" s="12" t="s">
        <v>46</v>
      </c>
      <c r="D19" s="166"/>
      <c r="E19" s="166"/>
      <c r="F19" s="55" t="e">
        <f>+#REF!-#REF!</f>
        <v>#REF!</v>
      </c>
      <c r="G19" s="67"/>
      <c r="H19" s="55" t="e">
        <f>+#REF!-#REF!</f>
        <v>#REF!</v>
      </c>
      <c r="I19" s="67"/>
      <c r="J19" s="55" t="e">
        <f>+#REF!-#REF!</f>
        <v>#REF!</v>
      </c>
      <c r="K19" s="55"/>
      <c r="L19" s="55" t="e">
        <f>+#REF!-#REF!</f>
        <v>#REF!</v>
      </c>
      <c r="N19" s="11"/>
      <c r="R19" s="271"/>
      <c r="S19" s="245"/>
      <c r="T19" s="245"/>
    </row>
    <row r="20" spans="1:20" ht="22.2">
      <c r="A20" s="189" t="s">
        <v>124</v>
      </c>
      <c r="D20" s="166"/>
      <c r="E20" s="166"/>
      <c r="F20" s="178" t="e">
        <f>SUM(F14:F19)</f>
        <v>#REF!</v>
      </c>
      <c r="G20" s="194"/>
      <c r="H20" s="178" t="e">
        <f>SUM(H14:H19)</f>
        <v>#REF!</v>
      </c>
      <c r="I20" s="194"/>
      <c r="J20" s="178" t="e">
        <f>SUM(J14:J19)</f>
        <v>#REF!</v>
      </c>
      <c r="K20" s="165"/>
      <c r="L20" s="178" t="e">
        <f>SUM(L14:L19)</f>
        <v>#REF!</v>
      </c>
      <c r="N20" s="11"/>
      <c r="R20" s="271"/>
      <c r="S20" s="245"/>
      <c r="T20" s="245"/>
    </row>
    <row r="21" spans="1:20" ht="22.2">
      <c r="A21" s="199" t="s">
        <v>50</v>
      </c>
      <c r="D21" s="195"/>
      <c r="E21" s="166"/>
      <c r="F21" s="163"/>
      <c r="G21" s="196"/>
      <c r="H21" s="55"/>
      <c r="I21" s="196"/>
      <c r="J21" s="163"/>
      <c r="K21" s="163"/>
      <c r="L21" s="55"/>
      <c r="N21" s="11"/>
      <c r="O21" s="12" t="s">
        <v>150</v>
      </c>
      <c r="R21" s="271"/>
      <c r="S21" s="245"/>
      <c r="T21" s="245"/>
    </row>
    <row r="22" spans="1:20" ht="22.2">
      <c r="D22" s="195"/>
      <c r="E22" s="166"/>
      <c r="F22" s="164"/>
      <c r="G22" s="67"/>
      <c r="H22" s="55"/>
      <c r="I22" s="67"/>
      <c r="J22" s="164"/>
      <c r="K22" s="55"/>
      <c r="L22" s="55"/>
      <c r="N22" s="11"/>
      <c r="R22" s="271"/>
      <c r="S22" s="245"/>
      <c r="T22" s="245"/>
    </row>
    <row r="23" spans="1:20" ht="22.2">
      <c r="B23" s="12" t="s">
        <v>74</v>
      </c>
      <c r="D23" s="195"/>
      <c r="E23" s="166"/>
      <c r="F23" s="164">
        <v>0</v>
      </c>
      <c r="G23" s="67"/>
      <c r="H23" s="55">
        <v>0</v>
      </c>
      <c r="I23" s="67"/>
      <c r="J23" s="164">
        <v>0</v>
      </c>
      <c r="K23" s="55"/>
      <c r="L23" s="55">
        <v>0</v>
      </c>
      <c r="N23" s="11"/>
      <c r="R23" s="271"/>
      <c r="S23" s="245"/>
      <c r="T23" s="245"/>
    </row>
    <row r="24" spans="1:20" ht="22.2">
      <c r="B24" s="12" t="s">
        <v>1038</v>
      </c>
      <c r="D24" s="195"/>
      <c r="E24" s="166"/>
      <c r="F24" s="164" t="e">
        <f>(#REF!-#REF!)</f>
        <v>#REF!</v>
      </c>
      <c r="G24" s="67"/>
      <c r="H24" s="55" t="e">
        <f>+#REF!-#REF!</f>
        <v>#REF!</v>
      </c>
      <c r="I24" s="67"/>
      <c r="J24" s="55" t="e">
        <f>(#REF!-#REF!)</f>
        <v>#REF!</v>
      </c>
      <c r="K24" s="55"/>
      <c r="L24" s="55" t="e">
        <f>+#REF!-#REF!</f>
        <v>#REF!</v>
      </c>
      <c r="N24" s="272" t="s">
        <v>1042</v>
      </c>
      <c r="O24" s="13" t="e">
        <f>+(#REF!-#REF!)</f>
        <v>#REF!</v>
      </c>
      <c r="P24" s="12" t="s">
        <v>1043</v>
      </c>
      <c r="R24" s="271"/>
      <c r="S24" s="245"/>
      <c r="T24" s="245"/>
    </row>
    <row r="25" spans="1:20" ht="22.2">
      <c r="B25" s="12" t="s">
        <v>51</v>
      </c>
      <c r="D25" s="195"/>
      <c r="E25" s="166"/>
      <c r="F25" s="55" t="e">
        <f>+#REF!-#REF!</f>
        <v>#REF!</v>
      </c>
      <c r="G25" s="67"/>
      <c r="H25" s="55" t="e">
        <f>+#REF!-#REF!</f>
        <v>#REF!</v>
      </c>
      <c r="I25" s="67"/>
      <c r="J25" s="55" t="e">
        <f>+#REF!-#REF!</f>
        <v>#REF!</v>
      </c>
      <c r="K25" s="55"/>
      <c r="L25" s="55" t="e">
        <f>+#REF!-#REF!</f>
        <v>#REF!</v>
      </c>
      <c r="N25" s="11"/>
      <c r="O25" s="28" t="e">
        <f>+F24+F44+O24</f>
        <v>#REF!</v>
      </c>
      <c r="P25" s="273" t="s">
        <v>149</v>
      </c>
      <c r="R25" s="271"/>
      <c r="S25" s="245"/>
      <c r="T25" s="245"/>
    </row>
    <row r="26" spans="1:20" ht="22.2">
      <c r="B26" s="12" t="s">
        <v>101</v>
      </c>
      <c r="D26" s="195"/>
      <c r="E26" s="166"/>
      <c r="F26" s="164" t="e">
        <f>-N45</f>
        <v>#REF!</v>
      </c>
      <c r="G26" s="67"/>
      <c r="H26" s="55" t="e">
        <f>((+#REF!-#REF!)--2574154.14)--2574154.14</f>
        <v>#REF!</v>
      </c>
      <c r="I26" s="67"/>
      <c r="J26" s="164" t="e">
        <f>-N45</f>
        <v>#REF!</v>
      </c>
      <c r="K26" s="55"/>
      <c r="L26" s="55" t="e">
        <f>((+#REF!-#REF!)--2574154.14)--2574154.14</f>
        <v>#REF!</v>
      </c>
      <c r="N26" s="11" t="e">
        <f>+#REF!-#REF!</f>
        <v>#REF!</v>
      </c>
      <c r="O26" s="12" t="e">
        <f>+#REF!-#REF!</f>
        <v>#REF!</v>
      </c>
      <c r="P26" s="12" t="e">
        <f>+#REF!-#REF!</f>
        <v>#REF!</v>
      </c>
      <c r="R26" s="271"/>
      <c r="S26" s="245"/>
      <c r="T26" s="245"/>
    </row>
    <row r="27" spans="1:20" ht="22.2">
      <c r="B27" s="12" t="s">
        <v>73</v>
      </c>
      <c r="D27" s="195"/>
      <c r="E27" s="166"/>
      <c r="F27" s="164" t="e">
        <f>+#REF!-#REF!</f>
        <v>#REF!</v>
      </c>
      <c r="G27" s="67"/>
      <c r="H27" s="55" t="e">
        <f>+#REF!-#REF!</f>
        <v>#REF!</v>
      </c>
      <c r="I27" s="67"/>
      <c r="J27" s="164" t="e">
        <f>+#REF!-#REF!</f>
        <v>#REF!</v>
      </c>
      <c r="K27" s="55"/>
      <c r="L27" s="55" t="e">
        <f>+#REF!-#REF!</f>
        <v>#REF!</v>
      </c>
      <c r="N27" s="11"/>
      <c r="R27" s="271"/>
      <c r="S27" s="245"/>
      <c r="T27" s="245"/>
    </row>
    <row r="28" spans="1:20" ht="22.2">
      <c r="B28" s="12" t="s">
        <v>1088</v>
      </c>
      <c r="D28" s="195"/>
      <c r="E28" s="166"/>
      <c r="F28" s="164" t="e">
        <f>+#REF!-#REF!</f>
        <v>#REF!</v>
      </c>
      <c r="G28" s="67"/>
      <c r="H28" s="55" t="e">
        <f>+#REF!-#REF!</f>
        <v>#REF!</v>
      </c>
      <c r="I28" s="67"/>
      <c r="J28" s="164" t="e">
        <f>+#REF!-#REF!</f>
        <v>#REF!</v>
      </c>
      <c r="K28" s="55"/>
      <c r="L28" s="55" t="e">
        <f>+#REF!-#REF!</f>
        <v>#REF!</v>
      </c>
      <c r="N28" s="11"/>
      <c r="R28" s="271"/>
      <c r="S28" s="245"/>
      <c r="T28" s="245"/>
    </row>
    <row r="29" spans="1:20" ht="22.2">
      <c r="B29" s="12" t="s">
        <v>71</v>
      </c>
      <c r="D29" s="195"/>
      <c r="E29" s="166"/>
      <c r="F29" s="55" t="e">
        <f>+#REF!-#REF!</f>
        <v>#REF!</v>
      </c>
      <c r="G29" s="67"/>
      <c r="H29" s="55" t="e">
        <f>+#REF!-#REF!</f>
        <v>#REF!</v>
      </c>
      <c r="I29" s="67"/>
      <c r="J29" s="55" t="e">
        <f>+#REF!-#REF!</f>
        <v>#REF!</v>
      </c>
      <c r="K29" s="55"/>
      <c r="L29" s="55" t="e">
        <f>+#REF!-#REF!</f>
        <v>#REF!</v>
      </c>
      <c r="N29" s="11"/>
      <c r="R29" s="271"/>
      <c r="S29" s="245"/>
      <c r="T29" s="245"/>
    </row>
    <row r="30" spans="1:20" ht="22.2">
      <c r="A30" s="199" t="s">
        <v>52</v>
      </c>
      <c r="D30" s="195"/>
      <c r="E30" s="195"/>
      <c r="F30" s="178" t="e">
        <f>SUM(F22:F29)</f>
        <v>#REF!</v>
      </c>
      <c r="G30" s="194"/>
      <c r="H30" s="178" t="e">
        <f>SUM(H22:H29)</f>
        <v>#REF!</v>
      </c>
      <c r="I30" s="194"/>
      <c r="J30" s="178" t="e">
        <f>SUM(J22:J29)</f>
        <v>#REF!</v>
      </c>
      <c r="K30" s="165"/>
      <c r="L30" s="178" t="e">
        <f>SUM(L22:L29)</f>
        <v>#REF!</v>
      </c>
      <c r="N30" s="11"/>
      <c r="R30" s="271"/>
      <c r="S30" s="245"/>
      <c r="T30" s="245"/>
    </row>
    <row r="31" spans="1:20" ht="22.2">
      <c r="A31" s="199" t="s">
        <v>114</v>
      </c>
      <c r="D31" s="166"/>
      <c r="E31" s="166"/>
      <c r="F31" s="178" t="e">
        <f>+F20+F30</f>
        <v>#REF!</v>
      </c>
      <c r="G31" s="194"/>
      <c r="H31" s="178" t="e">
        <f>+H20+H30</f>
        <v>#REF!</v>
      </c>
      <c r="I31" s="194"/>
      <c r="J31" s="178" t="e">
        <f>+J20+J30</f>
        <v>#REF!</v>
      </c>
      <c r="K31" s="165"/>
      <c r="L31" s="178" t="e">
        <f>+L20+L30</f>
        <v>#REF!</v>
      </c>
      <c r="N31" s="11"/>
      <c r="R31" s="271"/>
      <c r="S31" s="245"/>
      <c r="T31" s="245"/>
    </row>
    <row r="32" spans="1:20" ht="22.2">
      <c r="A32" s="189" t="s">
        <v>115</v>
      </c>
      <c r="D32" s="166"/>
      <c r="E32" s="166"/>
      <c r="F32" s="163"/>
      <c r="G32" s="196"/>
      <c r="H32" s="55"/>
      <c r="I32" s="196"/>
      <c r="J32" s="163"/>
      <c r="K32" s="163"/>
      <c r="L32" s="55"/>
      <c r="N32" s="11" t="s">
        <v>3</v>
      </c>
      <c r="R32" s="271"/>
      <c r="S32" s="245"/>
      <c r="T32" s="245"/>
    </row>
    <row r="33" spans="1:20" ht="22.2">
      <c r="A33" s="189"/>
      <c r="D33" s="166"/>
      <c r="E33" s="166"/>
      <c r="F33" s="55"/>
      <c r="G33" s="196"/>
      <c r="H33" s="55"/>
      <c r="I33" s="196"/>
      <c r="J33" s="55"/>
      <c r="K33" s="163"/>
      <c r="L33" s="55"/>
      <c r="N33" s="11"/>
      <c r="R33" s="271"/>
      <c r="S33" s="245"/>
      <c r="T33" s="245"/>
    </row>
    <row r="34" spans="1:20" ht="22.2">
      <c r="B34" s="12" t="s">
        <v>47</v>
      </c>
      <c r="D34" s="195"/>
      <c r="E34" s="166"/>
      <c r="F34" s="55">
        <f>793212385.89+7987950.64+847383-802047719.53</f>
        <v>0</v>
      </c>
      <c r="G34" s="67"/>
      <c r="H34" s="55">
        <f>793212385.89+7987950.64+847383-802047719.53</f>
        <v>0</v>
      </c>
      <c r="I34" s="67"/>
      <c r="J34" s="55">
        <f>793212385.89+7987950.64+847383-802047719.53</f>
        <v>0</v>
      </c>
      <c r="K34" s="55"/>
      <c r="L34" s="55">
        <f>793212385.89+7987950.64+847383-802047719.53</f>
        <v>0</v>
      </c>
      <c r="N34" s="11"/>
      <c r="R34" s="271"/>
      <c r="S34" s="245"/>
      <c r="T34" s="245"/>
    </row>
    <row r="35" spans="1:20" ht="22.2">
      <c r="B35" s="12" t="s">
        <v>72</v>
      </c>
      <c r="D35" s="195">
        <v>7.24</v>
      </c>
      <c r="E35" s="166"/>
      <c r="F35" s="55">
        <f>14033941.48-14033941.48</f>
        <v>0</v>
      </c>
      <c r="G35" s="67"/>
      <c r="H35" s="55">
        <f>14033941.48-14033941.48</f>
        <v>0</v>
      </c>
      <c r="I35" s="67"/>
      <c r="J35" s="55">
        <f>14033941.48-14033941.48</f>
        <v>0</v>
      </c>
      <c r="K35" s="55"/>
      <c r="L35" s="55"/>
      <c r="N35" s="11"/>
      <c r="R35" s="271"/>
      <c r="S35" s="245"/>
      <c r="T35" s="245"/>
    </row>
    <row r="36" spans="1:20" ht="22.2">
      <c r="B36" s="12" t="s">
        <v>88</v>
      </c>
      <c r="D36" s="195"/>
      <c r="E36" s="166"/>
      <c r="F36" s="55" t="e">
        <f>+#REF!-#REF!</f>
        <v>#REF!</v>
      </c>
      <c r="G36" s="67"/>
      <c r="H36" s="55" t="e">
        <f>+#REF!-#REF!</f>
        <v>#REF!</v>
      </c>
      <c r="I36" s="67"/>
      <c r="J36" s="55" t="e">
        <f>+#REF!-#REF!</f>
        <v>#REF!</v>
      </c>
      <c r="K36" s="55"/>
      <c r="L36" s="55" t="e">
        <f>+#REF!-#REF!</f>
        <v>#REF!</v>
      </c>
      <c r="N36" s="11"/>
      <c r="R36" s="271"/>
      <c r="S36" s="245"/>
      <c r="T36" s="245"/>
    </row>
    <row r="37" spans="1:20" ht="22.2">
      <c r="B37" s="12" t="s">
        <v>133</v>
      </c>
      <c r="D37" s="195"/>
      <c r="E37" s="166"/>
      <c r="F37" s="55" t="e">
        <f>+#REF!-#REF!</f>
        <v>#REF!</v>
      </c>
      <c r="G37" s="67"/>
      <c r="H37" s="55" t="e">
        <f>+#REF!-#REF!</f>
        <v>#REF!</v>
      </c>
      <c r="I37" s="67"/>
      <c r="J37" s="55" t="e">
        <f>+#REF!-#REF!</f>
        <v>#REF!</v>
      </c>
      <c r="K37" s="55"/>
      <c r="L37" s="55" t="e">
        <f>+#REF!-#REF!</f>
        <v>#REF!</v>
      </c>
      <c r="N37" s="11"/>
      <c r="O37" s="12" t="s">
        <v>3</v>
      </c>
      <c r="R37" s="271"/>
      <c r="S37" s="245"/>
      <c r="T37" s="245"/>
    </row>
    <row r="38" spans="1:20" ht="22.2">
      <c r="B38" s="12" t="s">
        <v>132</v>
      </c>
      <c r="D38" s="195"/>
      <c r="E38" s="166"/>
      <c r="F38" s="55" t="e">
        <f>+#REF!-#REF!</f>
        <v>#REF!</v>
      </c>
      <c r="G38" s="67"/>
      <c r="H38" s="55" t="e">
        <f>+#REF!-#REF!</f>
        <v>#REF!</v>
      </c>
      <c r="I38" s="67"/>
      <c r="J38" s="55" t="e">
        <f>+#REF!-#REF!</f>
        <v>#REF!</v>
      </c>
      <c r="K38" s="55"/>
      <c r="L38" s="55" t="e">
        <f>+#REF!-#REF!</f>
        <v>#REF!</v>
      </c>
      <c r="N38" s="11"/>
      <c r="R38" s="271"/>
      <c r="S38" s="245"/>
      <c r="T38" s="245"/>
    </row>
    <row r="39" spans="1:20" ht="22.2">
      <c r="B39" s="12" t="s">
        <v>82</v>
      </c>
      <c r="D39" s="195"/>
      <c r="E39" s="166"/>
      <c r="F39" s="55" t="e">
        <f>+#REF!-#REF!</f>
        <v>#REF!</v>
      </c>
      <c r="G39" s="67"/>
      <c r="H39" s="55" t="e">
        <f>+#REF!-#REF!</f>
        <v>#REF!</v>
      </c>
      <c r="I39" s="67"/>
      <c r="J39" s="55" t="e">
        <f>+#REF!-#REF!</f>
        <v>#REF!</v>
      </c>
      <c r="K39" s="55"/>
      <c r="L39" s="55" t="e">
        <f>+#REF!-#REF!</f>
        <v>#REF!</v>
      </c>
      <c r="M39" s="12" t="s">
        <v>3</v>
      </c>
      <c r="N39" s="11"/>
      <c r="R39" s="271"/>
      <c r="S39" s="245"/>
      <c r="T39" s="245"/>
    </row>
    <row r="40" spans="1:20" ht="22.2">
      <c r="B40" s="12" t="s">
        <v>48</v>
      </c>
      <c r="D40" s="197"/>
      <c r="E40" s="166"/>
      <c r="F40" s="55" t="e">
        <f>+#REF!-#REF!</f>
        <v>#REF!</v>
      </c>
      <c r="G40" s="67"/>
      <c r="H40" s="55" t="e">
        <f>+#REF!-#REF!</f>
        <v>#REF!</v>
      </c>
      <c r="I40" s="67"/>
      <c r="J40" s="55" t="e">
        <f>+#REF!-#REF!</f>
        <v>#REF!</v>
      </c>
      <c r="K40" s="55"/>
      <c r="L40" s="55" t="e">
        <f>+#REF!-#REF!</f>
        <v>#REF!</v>
      </c>
      <c r="N40" s="11"/>
      <c r="R40" s="271"/>
      <c r="S40" s="245"/>
      <c r="T40" s="245"/>
    </row>
    <row r="41" spans="1:20" ht="22.2">
      <c r="B41" s="12" t="s">
        <v>49</v>
      </c>
      <c r="D41" s="195"/>
      <c r="E41" s="166"/>
      <c r="F41" s="55" t="e">
        <f>+#REF!-#REF!</f>
        <v>#REF!</v>
      </c>
      <c r="G41" s="67"/>
      <c r="H41" s="55" t="e">
        <f>+#REF!-#REF!</f>
        <v>#REF!</v>
      </c>
      <c r="I41" s="67"/>
      <c r="J41" s="55" t="e">
        <f>+#REF!-#REF!</f>
        <v>#REF!</v>
      </c>
      <c r="K41" s="55"/>
      <c r="L41" s="55" t="e">
        <f>+#REF!-#REF!</f>
        <v>#REF!</v>
      </c>
      <c r="N41" s="11"/>
      <c r="R41" s="271"/>
      <c r="S41" s="245"/>
      <c r="T41" s="245"/>
    </row>
    <row r="42" spans="1:20" ht="22.2">
      <c r="B42" s="12" t="s">
        <v>1055</v>
      </c>
      <c r="D42" s="195"/>
      <c r="E42" s="166"/>
      <c r="F42" s="55" t="e">
        <f>+#REF!-#REF!</f>
        <v>#REF!</v>
      </c>
      <c r="G42" s="67"/>
      <c r="H42" s="55" t="e">
        <f>+#REF!-#REF!</f>
        <v>#REF!</v>
      </c>
      <c r="I42" s="67"/>
      <c r="J42" s="55" t="e">
        <f>+#REF!-#REF!</f>
        <v>#REF!</v>
      </c>
      <c r="K42" s="55"/>
      <c r="L42" s="55" t="e">
        <f>+#REF!-#REF!</f>
        <v>#REF!</v>
      </c>
      <c r="N42" s="11"/>
      <c r="R42" s="271"/>
      <c r="S42" s="245"/>
      <c r="T42" s="245"/>
    </row>
    <row r="43" spans="1:20" ht="22.2">
      <c r="B43" s="12" t="s">
        <v>143</v>
      </c>
      <c r="D43" s="195"/>
      <c r="E43" s="166"/>
      <c r="F43" s="164" t="e">
        <f>+#REF!-#REF!</f>
        <v>#REF!</v>
      </c>
      <c r="G43" s="67"/>
      <c r="H43" s="55" t="e">
        <f>+#REF!-#REF!</f>
        <v>#REF!</v>
      </c>
      <c r="I43" s="67"/>
      <c r="J43" s="164" t="e">
        <f>+#REF!-#REF!</f>
        <v>#REF!</v>
      </c>
      <c r="K43" s="55"/>
      <c r="L43" s="55" t="e">
        <f>+#REF!-#REF!</f>
        <v>#REF!</v>
      </c>
      <c r="N43" s="11"/>
      <c r="O43" s="12" t="s">
        <v>150</v>
      </c>
      <c r="R43" s="271"/>
      <c r="S43" s="245"/>
      <c r="T43" s="245"/>
    </row>
    <row r="44" spans="1:20" ht="22.2">
      <c r="B44" s="12" t="s">
        <v>81</v>
      </c>
      <c r="D44" s="197"/>
      <c r="E44" s="166"/>
      <c r="F44" s="181" t="e">
        <f>(#REF!-#REF!)</f>
        <v>#REF!</v>
      </c>
      <c r="G44" s="67"/>
      <c r="H44" s="55" t="e">
        <f>+#REF!-#REF!</f>
        <v>#REF!</v>
      </c>
      <c r="I44" s="67"/>
      <c r="J44" s="164" t="e">
        <f>(#REF!-#REF!)</f>
        <v>#REF!</v>
      </c>
      <c r="K44" s="55"/>
      <c r="L44" s="55" t="e">
        <f>+#REF!-#REF!</f>
        <v>#REF!</v>
      </c>
      <c r="N44" s="272" t="s">
        <v>1042</v>
      </c>
      <c r="O44" s="13" t="e">
        <f>+(#REF!-#REF!)</f>
        <v>#REF!</v>
      </c>
      <c r="P44" s="12" t="s">
        <v>1044</v>
      </c>
      <c r="R44" s="271"/>
      <c r="S44" s="245"/>
      <c r="T44" s="245"/>
    </row>
    <row r="45" spans="1:20" ht="22.2">
      <c r="B45" s="12" t="s">
        <v>70</v>
      </c>
      <c r="D45" s="195"/>
      <c r="E45" s="166"/>
      <c r="F45" s="181"/>
      <c r="G45" s="67"/>
      <c r="H45" s="55"/>
      <c r="I45" s="67"/>
      <c r="J45" s="181"/>
      <c r="K45" s="55"/>
      <c r="L45" s="55"/>
      <c r="N45" s="11" t="e">
        <f>+#REF!-#REF!</f>
        <v>#REF!</v>
      </c>
      <c r="O45" s="12" t="e">
        <f>+#REF!-#REF!</f>
        <v>#REF!</v>
      </c>
      <c r="P45" s="12" t="e">
        <f>+#REF!-#REF!</f>
        <v>#REF!</v>
      </c>
      <c r="R45" s="271"/>
      <c r="S45" s="245"/>
      <c r="T45" s="245"/>
    </row>
    <row r="46" spans="1:20" ht="22.2">
      <c r="B46" s="12" t="s">
        <v>78</v>
      </c>
      <c r="D46" s="195"/>
      <c r="E46" s="166"/>
      <c r="F46" s="181" t="e">
        <f>+#REF!-#REF!</f>
        <v>#REF!</v>
      </c>
      <c r="G46" s="67"/>
      <c r="H46" s="55" t="e">
        <f>+#REF!-#REF!</f>
        <v>#REF!</v>
      </c>
      <c r="I46" s="67"/>
      <c r="J46" s="55" t="e">
        <f>+#REF!-#REF!</f>
        <v>#REF!</v>
      </c>
      <c r="K46" s="55"/>
      <c r="L46" s="55" t="e">
        <f>+#REF!-#REF!</f>
        <v>#REF!</v>
      </c>
      <c r="N46" s="11"/>
      <c r="R46" s="271"/>
      <c r="S46" s="245"/>
      <c r="T46" s="245"/>
    </row>
    <row r="47" spans="1:20" ht="22.2">
      <c r="D47" s="195"/>
      <c r="E47" s="166"/>
      <c r="F47" s="181"/>
      <c r="G47" s="67"/>
      <c r="H47" s="55" t="e">
        <f>+#REF!-#REF!</f>
        <v>#REF!</v>
      </c>
      <c r="I47" s="67"/>
      <c r="J47" s="55"/>
      <c r="K47" s="55"/>
      <c r="L47" s="55" t="e">
        <f>+#REF!-#REF!</f>
        <v>#REF!</v>
      </c>
      <c r="N47" s="274">
        <v>51223</v>
      </c>
      <c r="R47" s="271"/>
      <c r="S47" s="245"/>
      <c r="T47" s="245"/>
    </row>
    <row r="48" spans="1:20" ht="22.2">
      <c r="B48" s="12" t="s">
        <v>65</v>
      </c>
      <c r="D48" s="195"/>
      <c r="E48" s="166"/>
      <c r="F48" s="181" t="e">
        <f>+#REF!-#REF!</f>
        <v>#REF!</v>
      </c>
      <c r="G48" s="196"/>
      <c r="H48" s="55" t="e">
        <f>+#REF!-#REF!</f>
        <v>#REF!</v>
      </c>
      <c r="I48" s="196"/>
      <c r="J48" s="55" t="e">
        <f>+#REF!-#REF!</f>
        <v>#REF!</v>
      </c>
      <c r="K48" s="163"/>
      <c r="L48" s="55" t="e">
        <f>+#REF!-#REF!</f>
        <v>#REF!</v>
      </c>
      <c r="N48" s="11"/>
      <c r="R48" s="271"/>
      <c r="S48" s="245"/>
      <c r="T48" s="245"/>
    </row>
    <row r="49" spans="1:20" ht="22.2">
      <c r="A49" s="187"/>
      <c r="B49" s="12" t="s">
        <v>79</v>
      </c>
      <c r="D49" s="195"/>
      <c r="E49" s="166"/>
      <c r="F49" s="56" t="e">
        <f>+#REF!-#REF!</f>
        <v>#REF!</v>
      </c>
      <c r="G49" s="196"/>
      <c r="H49" s="56" t="e">
        <f>+#REF!-#REF!</f>
        <v>#REF!</v>
      </c>
      <c r="I49" s="196"/>
      <c r="J49" s="56" t="e">
        <f>+#REF!-#REF!</f>
        <v>#REF!</v>
      </c>
      <c r="K49" s="163"/>
      <c r="L49" s="56" t="e">
        <f>+#REF!-#REF!</f>
        <v>#REF!</v>
      </c>
      <c r="N49" s="11"/>
      <c r="R49" s="271"/>
      <c r="S49" s="245"/>
      <c r="T49" s="245"/>
    </row>
    <row r="50" spans="1:20" ht="22.2">
      <c r="A50" s="188" t="s">
        <v>77</v>
      </c>
      <c r="D50" s="195"/>
      <c r="E50" s="166"/>
      <c r="F50" s="164">
        <v>0</v>
      </c>
      <c r="G50" s="196"/>
      <c r="H50" s="55">
        <v>0</v>
      </c>
      <c r="I50" s="196"/>
      <c r="J50" s="55">
        <v>0</v>
      </c>
      <c r="K50" s="163"/>
      <c r="L50" s="55">
        <v>0</v>
      </c>
      <c r="N50" s="11"/>
      <c r="R50" s="271"/>
      <c r="S50" s="245"/>
      <c r="T50" s="245"/>
    </row>
    <row r="51" spans="1:20" ht="22.2">
      <c r="A51" s="189" t="s">
        <v>116</v>
      </c>
      <c r="D51" s="195"/>
      <c r="E51" s="166"/>
      <c r="F51" s="182" t="e">
        <f>SUM(F36:F49)</f>
        <v>#REF!</v>
      </c>
      <c r="G51" s="198"/>
      <c r="H51" s="182" t="e">
        <f>SUM(H36:H49)</f>
        <v>#REF!</v>
      </c>
      <c r="I51" s="198"/>
      <c r="J51" s="182" t="e">
        <f>SUM(J36:J49)</f>
        <v>#REF!</v>
      </c>
      <c r="K51" s="183"/>
      <c r="L51" s="182" t="e">
        <f>SUM(L36:L49)</f>
        <v>#REF!</v>
      </c>
      <c r="N51" s="11"/>
      <c r="R51" s="271"/>
      <c r="S51" s="245"/>
      <c r="T51" s="245"/>
    </row>
    <row r="52" spans="1:20" ht="24" customHeight="1">
      <c r="A52" s="188" t="s">
        <v>75</v>
      </c>
      <c r="D52" s="166"/>
      <c r="E52" s="166"/>
      <c r="F52" s="165" t="e">
        <f>+F31-F51</f>
        <v>#REF!</v>
      </c>
      <c r="G52" s="198"/>
      <c r="H52" s="165" t="e">
        <f>+H31-H51</f>
        <v>#REF!</v>
      </c>
      <c r="I52" s="198"/>
      <c r="J52" s="165" t="e">
        <f>+J31-J51</f>
        <v>#REF!</v>
      </c>
      <c r="K52" s="183"/>
      <c r="L52" s="165" t="e">
        <f>+L31-L51</f>
        <v>#REF!</v>
      </c>
      <c r="N52" s="11"/>
      <c r="R52" s="271"/>
      <c r="S52" s="245"/>
      <c r="T52" s="245"/>
    </row>
    <row r="53" spans="1:20" ht="21.75" customHeight="1">
      <c r="A53" s="187" t="s">
        <v>118</v>
      </c>
      <c r="B53" s="190"/>
      <c r="D53" s="195"/>
      <c r="E53" s="166"/>
      <c r="F53" s="55" t="e">
        <f>+#REF!-#REF!</f>
        <v>#REF!</v>
      </c>
      <c r="G53" s="196"/>
      <c r="H53" s="55" t="e">
        <f>+#REF!-#REF!</f>
        <v>#REF!</v>
      </c>
      <c r="I53" s="196"/>
      <c r="J53" s="55" t="e">
        <f>+#REF!-#REF!</f>
        <v>#REF!</v>
      </c>
      <c r="K53" s="163"/>
      <c r="L53" s="55" t="e">
        <f>+#REF!-#REF!</f>
        <v>#REF!</v>
      </c>
      <c r="N53" s="11"/>
      <c r="O53" s="28"/>
      <c r="P53" s="28"/>
      <c r="R53" s="271"/>
      <c r="S53" s="245"/>
      <c r="T53" s="245"/>
    </row>
    <row r="54" spans="1:20" ht="21.75" customHeight="1" thickBot="1">
      <c r="A54" s="188" t="s">
        <v>144</v>
      </c>
      <c r="D54" s="166"/>
      <c r="E54" s="166"/>
      <c r="F54" s="179" t="e">
        <f>+F52-F53</f>
        <v>#REF!</v>
      </c>
      <c r="G54" s="198"/>
      <c r="H54" s="179" t="e">
        <f>+H52-H53</f>
        <v>#REF!</v>
      </c>
      <c r="I54" s="198"/>
      <c r="J54" s="179" t="e">
        <f>+J52-J53</f>
        <v>#REF!</v>
      </c>
      <c r="K54" s="183"/>
      <c r="L54" s="179" t="e">
        <f>+L52-L53</f>
        <v>#REF!</v>
      </c>
      <c r="N54" s="11"/>
      <c r="R54" s="271"/>
      <c r="S54" s="245"/>
      <c r="T54" s="245"/>
    </row>
    <row r="55" spans="1:20" ht="21.75" customHeight="1" thickTop="1">
      <c r="A55" s="188" t="s">
        <v>127</v>
      </c>
      <c r="D55" s="166"/>
      <c r="E55" s="166"/>
      <c r="F55" s="55"/>
      <c r="G55" s="196"/>
      <c r="H55" s="55"/>
      <c r="I55" s="196"/>
      <c r="J55" s="55"/>
      <c r="K55" s="163"/>
      <c r="L55" s="55"/>
      <c r="N55" s="11"/>
      <c r="R55" s="271"/>
      <c r="S55" s="245"/>
      <c r="T55" s="245"/>
    </row>
    <row r="56" spans="1:20" ht="21.75" customHeight="1">
      <c r="A56" s="188"/>
      <c r="B56" s="12" t="s">
        <v>119</v>
      </c>
      <c r="D56" s="166"/>
      <c r="E56" s="166"/>
      <c r="F56" s="55" t="e">
        <f>+F58-F57</f>
        <v>#REF!</v>
      </c>
      <c r="G56" s="196"/>
      <c r="H56" s="55" t="e">
        <f>+H58-H57</f>
        <v>#REF!</v>
      </c>
      <c r="I56" s="196"/>
      <c r="J56" s="55" t="e">
        <f>+J58-J57</f>
        <v>#REF!</v>
      </c>
      <c r="K56" s="163"/>
      <c r="L56" s="55" t="e">
        <f>+L58-L57</f>
        <v>#REF!</v>
      </c>
      <c r="N56" s="11"/>
      <c r="R56" s="271"/>
      <c r="S56" s="245"/>
      <c r="T56" s="245"/>
    </row>
    <row r="57" spans="1:20" ht="22.5" customHeight="1">
      <c r="A57" s="180"/>
      <c r="B57" s="12" t="s">
        <v>90</v>
      </c>
      <c r="D57" s="166"/>
      <c r="E57" s="166"/>
      <c r="F57" s="55" t="e">
        <f>+#REF!-#REF!</f>
        <v>#REF!</v>
      </c>
      <c r="G57" s="196"/>
      <c r="H57" s="55" t="e">
        <f>+#REF!-#REF!</f>
        <v>#REF!</v>
      </c>
      <c r="I57" s="196"/>
      <c r="J57" s="164" t="e">
        <f>+#REF!-#REF!</f>
        <v>#REF!</v>
      </c>
      <c r="K57" s="163"/>
      <c r="L57" s="55" t="e">
        <f>+#REF!-#REF!</f>
        <v>#REF!</v>
      </c>
      <c r="N57" s="11"/>
      <c r="R57" s="271"/>
      <c r="S57" s="245"/>
      <c r="T57" s="245"/>
    </row>
    <row r="58" spans="1:20" ht="22.5" customHeight="1" thickBot="1">
      <c r="A58" s="188"/>
      <c r="D58" s="166"/>
      <c r="E58" s="166"/>
      <c r="F58" s="184" t="e">
        <f>+F54</f>
        <v>#REF!</v>
      </c>
      <c r="G58" s="196"/>
      <c r="H58" s="184" t="e">
        <f>+H54</f>
        <v>#REF!</v>
      </c>
      <c r="I58" s="196"/>
      <c r="J58" s="184" t="e">
        <f>+J54</f>
        <v>#REF!</v>
      </c>
      <c r="K58" s="163"/>
      <c r="L58" s="184" t="e">
        <f>+L54</f>
        <v>#REF!</v>
      </c>
      <c r="N58" s="244"/>
      <c r="O58" s="245"/>
      <c r="R58" s="271"/>
      <c r="S58" s="245"/>
      <c r="T58" s="245"/>
    </row>
    <row r="59" spans="1:20" ht="23.25" customHeight="1" thickTop="1">
      <c r="A59" s="188" t="s">
        <v>109</v>
      </c>
      <c r="D59" s="195"/>
      <c r="E59" s="166"/>
      <c r="F59" s="164"/>
      <c r="G59" s="166"/>
      <c r="H59" s="185"/>
      <c r="I59" s="166"/>
      <c r="J59" s="185"/>
      <c r="K59" s="166"/>
      <c r="L59" s="185"/>
      <c r="R59" s="271"/>
      <c r="S59" s="245"/>
      <c r="T59" s="245"/>
    </row>
    <row r="60" spans="1:20" ht="23.25" customHeight="1">
      <c r="A60" s="188"/>
      <c r="B60" s="12" t="s">
        <v>76</v>
      </c>
      <c r="D60" s="262"/>
      <c r="F60" s="164" t="e">
        <f>F56/14285700000</f>
        <v>#REF!</v>
      </c>
      <c r="H60" s="164" t="e">
        <f>H56/14285700000</f>
        <v>#REF!</v>
      </c>
      <c r="J60" s="185" t="e">
        <f>J56/14285700000</f>
        <v>#REF!</v>
      </c>
      <c r="L60" s="164" t="e">
        <f>L56/14285700000</f>
        <v>#REF!</v>
      </c>
      <c r="R60" s="263"/>
      <c r="S60" s="245"/>
      <c r="T60" s="245"/>
    </row>
    <row r="61" spans="1:20" ht="26.25" customHeight="1">
      <c r="A61" s="199" t="e">
        <f>+#REF!</f>
        <v>#REF!</v>
      </c>
      <c r="H61" s="67"/>
      <c r="J61" s="28"/>
      <c r="L61" s="13"/>
    </row>
    <row r="62" spans="1:20" s="186" customFormat="1" ht="21.9" customHeight="1">
      <c r="F62" s="456"/>
      <c r="G62" s="456"/>
      <c r="H62" s="456"/>
      <c r="J62" s="456"/>
      <c r="K62" s="456"/>
      <c r="L62" s="456"/>
    </row>
    <row r="63" spans="1:20" s="186" customFormat="1" ht="21.9" customHeight="1">
      <c r="F63" s="259"/>
      <c r="G63" s="259"/>
      <c r="H63" s="259"/>
      <c r="J63" s="259"/>
      <c r="K63" s="259"/>
      <c r="L63" s="259"/>
    </row>
    <row r="64" spans="1:20" ht="20.399999999999999" customHeight="1">
      <c r="F64" s="259" t="s">
        <v>136</v>
      </c>
      <c r="H64" s="13"/>
      <c r="J64" s="28"/>
      <c r="K64" s="259" t="s">
        <v>140</v>
      </c>
      <c r="L64" s="28"/>
    </row>
    <row r="65" spans="1:24" ht="20.399999999999999" customHeight="1">
      <c r="F65" s="262" t="s">
        <v>100</v>
      </c>
      <c r="G65" s="262"/>
      <c r="H65" s="259"/>
      <c r="K65" s="262" t="s">
        <v>141</v>
      </c>
    </row>
    <row r="66" spans="1:24" ht="20.399999999999999" customHeight="1">
      <c r="F66" s="262"/>
      <c r="G66" s="262"/>
      <c r="H66" s="259"/>
      <c r="K66" s="262"/>
    </row>
    <row r="67" spans="1:24" ht="20.399999999999999" customHeight="1">
      <c r="F67" s="262"/>
      <c r="G67" s="262"/>
      <c r="H67" s="164"/>
      <c r="I67" s="166"/>
      <c r="J67" s="166"/>
      <c r="K67" s="166"/>
      <c r="L67" s="166"/>
      <c r="M67" s="166"/>
    </row>
    <row r="68" spans="1:24" ht="20.399999999999999" customHeight="1">
      <c r="F68" s="284"/>
      <c r="G68" s="284"/>
      <c r="H68" s="164"/>
      <c r="I68" s="166"/>
      <c r="J68" s="166"/>
      <c r="K68" s="166"/>
      <c r="L68" s="166"/>
      <c r="M68" s="166"/>
    </row>
    <row r="69" spans="1:24" ht="20.399999999999999" customHeight="1">
      <c r="F69" s="284"/>
      <c r="G69" s="284"/>
      <c r="H69" s="164"/>
      <c r="I69" s="166"/>
      <c r="J69" s="166"/>
      <c r="K69" s="166"/>
      <c r="L69" s="166"/>
      <c r="M69" s="166"/>
    </row>
    <row r="70" spans="1:24" ht="20.399999999999999" customHeight="1">
      <c r="F70" s="284"/>
      <c r="G70" s="284"/>
      <c r="H70" s="164"/>
      <c r="I70" s="166"/>
      <c r="J70" s="166"/>
      <c r="K70" s="166"/>
      <c r="L70" s="166"/>
      <c r="M70" s="166"/>
    </row>
    <row r="71" spans="1:24" ht="20.399999999999999" customHeight="1">
      <c r="L71" s="67">
        <v>4</v>
      </c>
      <c r="M71" s="166"/>
    </row>
    <row r="72" spans="1:24" ht="20.399999999999999" customHeight="1">
      <c r="A72" s="457"/>
      <c r="B72" s="457"/>
      <c r="C72" s="457"/>
      <c r="D72" s="457"/>
      <c r="E72" s="457"/>
      <c r="F72" s="457"/>
      <c r="G72" s="457"/>
      <c r="H72" s="457"/>
      <c r="I72" s="457"/>
      <c r="J72" s="457"/>
      <c r="K72" s="457"/>
      <c r="L72" s="457"/>
      <c r="M72" s="166"/>
    </row>
    <row r="73" spans="1:24" ht="20.399999999999999" customHeight="1">
      <c r="A73" s="207"/>
      <c r="B73" s="207"/>
      <c r="C73" s="207"/>
      <c r="D73" s="207"/>
      <c r="E73" s="207"/>
      <c r="F73" s="207"/>
      <c r="G73" s="207"/>
      <c r="H73" s="207"/>
      <c r="I73" s="207"/>
      <c r="J73" s="207"/>
      <c r="K73" s="207"/>
      <c r="L73" s="208" t="s">
        <v>129</v>
      </c>
      <c r="M73" s="166"/>
    </row>
    <row r="74" spans="1:24" ht="20.399999999999999" customHeight="1">
      <c r="A74" s="207"/>
      <c r="B74" s="207"/>
      <c r="C74" s="207"/>
      <c r="D74" s="207"/>
      <c r="E74" s="207"/>
      <c r="F74" s="207"/>
      <c r="G74" s="207"/>
      <c r="H74" s="207"/>
      <c r="I74" s="207"/>
      <c r="J74" s="207"/>
      <c r="K74" s="207"/>
      <c r="L74" s="208" t="s">
        <v>130</v>
      </c>
    </row>
    <row r="75" spans="1:24" ht="20.399999999999999" customHeight="1">
      <c r="A75" s="167" t="s">
        <v>0</v>
      </c>
      <c r="B75" s="209"/>
      <c r="C75" s="209"/>
      <c r="D75" s="209"/>
      <c r="E75" s="209"/>
      <c r="F75" s="209"/>
      <c r="G75" s="209"/>
      <c r="H75" s="209"/>
      <c r="I75" s="209"/>
      <c r="J75" s="209"/>
      <c r="K75" s="209"/>
      <c r="L75" s="209"/>
    </row>
    <row r="76" spans="1:24" ht="20.399999999999999" customHeight="1">
      <c r="A76" s="167" t="s">
        <v>89</v>
      </c>
      <c r="B76" s="167"/>
      <c r="C76" s="167"/>
      <c r="D76" s="167"/>
      <c r="E76" s="167"/>
      <c r="F76" s="167"/>
      <c r="G76" s="167"/>
      <c r="H76" s="167"/>
      <c r="I76" s="167"/>
      <c r="J76" s="167"/>
      <c r="K76" s="167"/>
      <c r="L76" s="167"/>
    </row>
    <row r="77" spans="1:24" ht="20.399999999999999" customHeight="1">
      <c r="A77" s="167" t="str">
        <f>A7</f>
        <v>สำหรับงวดสามเดือนสิ้นสุดวันที่ 30 มิถุนายน 2560</v>
      </c>
      <c r="B77" s="167"/>
      <c r="C77" s="167"/>
      <c r="D77" s="167"/>
      <c r="E77" s="167"/>
      <c r="F77" s="167"/>
      <c r="G77" s="167"/>
      <c r="H77" s="167"/>
      <c r="I77" s="167"/>
      <c r="J77" s="167"/>
      <c r="K77" s="167"/>
      <c r="L77" s="167"/>
    </row>
    <row r="78" spans="1:24" ht="20.399999999999999" customHeight="1">
      <c r="D78" s="168"/>
      <c r="E78" s="168"/>
      <c r="H78" s="210"/>
      <c r="I78" s="210"/>
      <c r="L78" s="287" t="s">
        <v>99</v>
      </c>
      <c r="O78" s="166"/>
      <c r="P78" s="166"/>
      <c r="Q78" s="166"/>
      <c r="R78" s="166"/>
      <c r="S78" s="166"/>
      <c r="T78" s="166"/>
      <c r="U78" s="166"/>
      <c r="V78" s="166"/>
      <c r="W78" s="166"/>
      <c r="X78" s="166"/>
    </row>
    <row r="79" spans="1:24" ht="20.399999999999999" customHeight="1">
      <c r="D79" s="211"/>
      <c r="E79" s="211"/>
      <c r="F79" s="459" t="s">
        <v>58</v>
      </c>
      <c r="G79" s="459"/>
      <c r="H79" s="459"/>
      <c r="I79" s="166"/>
      <c r="J79" s="459" t="s">
        <v>53</v>
      </c>
      <c r="K79" s="459"/>
      <c r="L79" s="459"/>
      <c r="O79" s="166"/>
      <c r="P79" s="166"/>
      <c r="Q79" s="166"/>
      <c r="R79" s="166"/>
      <c r="S79" s="166"/>
      <c r="T79" s="166"/>
      <c r="U79" s="166"/>
      <c r="V79" s="166"/>
      <c r="W79" s="166"/>
      <c r="X79" s="166"/>
    </row>
    <row r="80" spans="1:24" ht="20.399999999999999" customHeight="1">
      <c r="D80" s="285" t="s">
        <v>1</v>
      </c>
      <c r="E80" s="170"/>
      <c r="F80" s="212" t="s">
        <v>2034</v>
      </c>
      <c r="G80" s="166"/>
      <c r="H80" s="212" t="s">
        <v>2035</v>
      </c>
      <c r="I80" s="213"/>
      <c r="J80" s="292" t="str">
        <f>J10</f>
        <v>2560</v>
      </c>
      <c r="K80" s="166"/>
      <c r="L80" s="292" t="str">
        <f>L10</f>
        <v>2559</v>
      </c>
      <c r="O80" s="166"/>
      <c r="P80" s="166"/>
      <c r="Q80" s="166"/>
      <c r="R80" s="166"/>
      <c r="S80" s="166"/>
      <c r="T80" s="166"/>
      <c r="U80" s="166"/>
      <c r="V80" s="166"/>
      <c r="W80" s="166"/>
      <c r="X80" s="166"/>
    </row>
    <row r="81" spans="1:24" ht="20.399999999999999" customHeight="1">
      <c r="D81" s="170"/>
      <c r="E81" s="170"/>
      <c r="F81" s="173"/>
      <c r="G81" s="191"/>
      <c r="H81" s="173"/>
      <c r="I81" s="192"/>
      <c r="J81" s="173"/>
      <c r="K81" s="191"/>
      <c r="L81" s="173"/>
      <c r="O81" s="166"/>
      <c r="P81" s="166"/>
      <c r="Q81" s="166"/>
      <c r="R81" s="166"/>
      <c r="S81" s="166"/>
      <c r="T81" s="166"/>
      <c r="U81" s="166"/>
      <c r="V81" s="166"/>
      <c r="W81" s="166"/>
      <c r="X81" s="166"/>
    </row>
    <row r="82" spans="1:24" ht="20.399999999999999" customHeight="1">
      <c r="D82" s="170"/>
      <c r="E82" s="170"/>
      <c r="F82" s="173"/>
      <c r="G82" s="191"/>
      <c r="H82" s="173"/>
      <c r="I82" s="192"/>
      <c r="J82" s="173"/>
      <c r="K82" s="191"/>
      <c r="L82" s="173"/>
      <c r="O82" s="166"/>
      <c r="P82" s="166"/>
      <c r="Q82" s="166"/>
      <c r="R82" s="166"/>
      <c r="S82" s="166"/>
      <c r="T82" s="166"/>
      <c r="U82" s="166"/>
      <c r="V82" s="166"/>
      <c r="W82" s="166"/>
      <c r="X82" s="166"/>
    </row>
    <row r="83" spans="1:24" ht="20.399999999999999" customHeight="1">
      <c r="A83" s="189" t="s">
        <v>144</v>
      </c>
      <c r="D83" s="166"/>
      <c r="E83" s="166"/>
      <c r="F83" s="165" t="e">
        <f>+'กำไรขาดทุนเบ็ดเสร็จ (YTD)'!F13-#REF!</f>
        <v>#REF!</v>
      </c>
      <c r="G83" s="183"/>
      <c r="H83" s="165" t="e">
        <f>+'กำไรขาดทุนเบ็ดเสร็จ (YTD)'!H13-#REF!</f>
        <v>#REF!</v>
      </c>
      <c r="I83" s="183"/>
      <c r="J83" s="165" t="e">
        <f>+'กำไรขาดทุนเบ็ดเสร็จ (YTD)'!J13-#REF!</f>
        <v>#REF!</v>
      </c>
      <c r="K83" s="183"/>
      <c r="L83" s="165" t="e">
        <f>+'กำไรขาดทุนเบ็ดเสร็จ (YTD)'!L13-#REF!</f>
        <v>#REF!</v>
      </c>
      <c r="O83" s="165"/>
      <c r="P83" s="165"/>
      <c r="Q83" s="165"/>
      <c r="R83" s="165"/>
      <c r="S83" s="166"/>
      <c r="T83" s="37"/>
      <c r="U83" s="37"/>
      <c r="V83" s="37"/>
      <c r="W83" s="37"/>
      <c r="X83" s="166"/>
    </row>
    <row r="84" spans="1:24" ht="20.399999999999999" customHeight="1">
      <c r="A84" s="189" t="s">
        <v>126</v>
      </c>
      <c r="D84" s="166"/>
      <c r="E84" s="166"/>
      <c r="F84" s="163"/>
      <c r="G84" s="163"/>
      <c r="H84" s="163"/>
      <c r="I84" s="163"/>
      <c r="J84" s="163"/>
      <c r="K84" s="163"/>
      <c r="L84" s="163"/>
      <c r="O84" s="163"/>
      <c r="P84" s="163"/>
      <c r="Q84" s="163"/>
      <c r="R84" s="163"/>
      <c r="S84" s="166"/>
      <c r="T84" s="37"/>
      <c r="U84" s="37"/>
      <c r="V84" s="37"/>
      <c r="W84" s="37"/>
      <c r="X84" s="166"/>
    </row>
    <row r="85" spans="1:24" ht="20.399999999999999" customHeight="1">
      <c r="A85" s="193" t="s">
        <v>1064</v>
      </c>
      <c r="D85" s="166"/>
      <c r="E85" s="166"/>
      <c r="F85" s="163"/>
      <c r="G85" s="163"/>
      <c r="H85" s="163"/>
      <c r="I85" s="163"/>
      <c r="J85" s="163"/>
      <c r="K85" s="163"/>
      <c r="L85" s="163"/>
      <c r="O85" s="163"/>
      <c r="P85" s="163"/>
      <c r="Q85" s="163"/>
      <c r="R85" s="163"/>
      <c r="S85" s="166"/>
      <c r="T85" s="37"/>
      <c r="U85" s="37"/>
      <c r="V85" s="37"/>
      <c r="W85" s="37"/>
      <c r="X85" s="166"/>
    </row>
    <row r="86" spans="1:24" ht="20.399999999999999" customHeight="1">
      <c r="A86" s="189"/>
      <c r="D86" s="166"/>
      <c r="E86" s="166"/>
      <c r="F86" s="177">
        <v>0</v>
      </c>
      <c r="G86" s="163"/>
      <c r="H86" s="177">
        <v>0</v>
      </c>
      <c r="I86" s="163"/>
      <c r="J86" s="177">
        <v>0</v>
      </c>
      <c r="K86" s="163"/>
      <c r="L86" s="177">
        <v>0</v>
      </c>
      <c r="O86" s="163"/>
      <c r="P86" s="163"/>
      <c r="Q86" s="163"/>
      <c r="R86" s="163"/>
      <c r="S86" s="166"/>
      <c r="T86" s="37"/>
      <c r="U86" s="37"/>
      <c r="V86" s="37"/>
      <c r="W86" s="37"/>
      <c r="X86" s="166"/>
    </row>
    <row r="87" spans="1:24" ht="20.399999999999999" customHeight="1">
      <c r="A87" s="189"/>
      <c r="B87" s="12" t="s">
        <v>1063</v>
      </c>
      <c r="D87" s="166"/>
      <c r="E87" s="166"/>
      <c r="F87" s="163">
        <f>SUM(F86)</f>
        <v>0</v>
      </c>
      <c r="G87" s="163"/>
      <c r="H87" s="163">
        <f>SUM(H86)</f>
        <v>0</v>
      </c>
      <c r="I87" s="163"/>
      <c r="J87" s="163">
        <f>SUM(J86)</f>
        <v>0</v>
      </c>
      <c r="K87" s="163"/>
      <c r="L87" s="163">
        <f>SUM(L86)</f>
        <v>0</v>
      </c>
      <c r="O87" s="163"/>
      <c r="P87" s="163"/>
      <c r="Q87" s="163"/>
      <c r="R87" s="163"/>
      <c r="S87" s="166"/>
      <c r="T87" s="37"/>
      <c r="U87" s="37"/>
      <c r="V87" s="37"/>
      <c r="W87" s="37"/>
      <c r="X87" s="166"/>
    </row>
    <row r="88" spans="1:24" ht="20.399999999999999" customHeight="1">
      <c r="A88" s="193" t="s">
        <v>1065</v>
      </c>
      <c r="D88" s="166"/>
      <c r="E88" s="166"/>
      <c r="F88" s="163"/>
      <c r="G88" s="163"/>
      <c r="H88" s="163"/>
      <c r="I88" s="163"/>
      <c r="J88" s="163"/>
      <c r="K88" s="163"/>
      <c r="L88" s="163"/>
      <c r="O88" s="163"/>
      <c r="P88" s="163"/>
      <c r="Q88" s="163"/>
      <c r="R88" s="163"/>
      <c r="S88" s="166"/>
      <c r="T88" s="37"/>
      <c r="U88" s="37"/>
      <c r="V88" s="37"/>
      <c r="W88" s="37"/>
      <c r="X88" s="166"/>
    </row>
    <row r="89" spans="1:24" ht="20.399999999999999" customHeight="1">
      <c r="B89" s="12" t="s">
        <v>1037</v>
      </c>
      <c r="D89" s="166"/>
      <c r="E89" s="166"/>
      <c r="F89" s="55" t="e">
        <f>+'กำไรขาดทุนเบ็ดเสร็จ (YTD)'!F19-#REF!</f>
        <v>#REF!</v>
      </c>
      <c r="G89" s="55"/>
      <c r="H89" s="55" t="e">
        <f>+'กำไรขาดทุนเบ็ดเสร็จ (YTD)'!H19-#REF!</f>
        <v>#REF!</v>
      </c>
      <c r="I89" s="55"/>
      <c r="J89" s="55" t="e">
        <f>+'กำไรขาดทุนเบ็ดเสร็จ (YTD)'!J19-#REF!</f>
        <v>#REF!</v>
      </c>
      <c r="K89" s="55"/>
      <c r="L89" s="55" t="e">
        <f>+'กำไรขาดทุนเบ็ดเสร็จ (YTD)'!L19-#REF!</f>
        <v>#REF!</v>
      </c>
      <c r="O89" s="55"/>
      <c r="P89" s="55"/>
      <c r="Q89" s="55"/>
      <c r="R89" s="55"/>
      <c r="S89" s="166"/>
      <c r="T89" s="37"/>
      <c r="U89" s="37"/>
      <c r="V89" s="37"/>
      <c r="W89" s="37"/>
      <c r="X89" s="166"/>
    </row>
    <row r="90" spans="1:24" ht="20.399999999999999" customHeight="1">
      <c r="B90" s="12" t="s">
        <v>139</v>
      </c>
      <c r="D90" s="166"/>
      <c r="E90" s="166"/>
      <c r="F90" s="55"/>
      <c r="G90" s="55"/>
      <c r="H90" s="55"/>
      <c r="I90" s="55"/>
      <c r="J90" s="55"/>
      <c r="K90" s="55"/>
      <c r="L90" s="55"/>
      <c r="O90" s="55"/>
      <c r="P90" s="55"/>
      <c r="Q90" s="55"/>
      <c r="R90" s="55"/>
      <c r="S90" s="166"/>
      <c r="T90" s="37"/>
      <c r="U90" s="37"/>
      <c r="V90" s="37"/>
      <c r="W90" s="37"/>
      <c r="X90" s="166"/>
    </row>
    <row r="91" spans="1:24" ht="20.399999999999999" customHeight="1">
      <c r="B91" s="12" t="s">
        <v>1039</v>
      </c>
      <c r="D91" s="166"/>
      <c r="E91" s="166"/>
      <c r="F91" s="56" t="e">
        <f>+'กำไรขาดทุนเบ็ดเสร็จ (YTD)'!F21-#REF!</f>
        <v>#REF!</v>
      </c>
      <c r="G91" s="55"/>
      <c r="H91" s="56" t="e">
        <f>+'กำไรขาดทุนเบ็ดเสร็จ (YTD)'!H21-#REF!</f>
        <v>#REF!</v>
      </c>
      <c r="I91" s="55"/>
      <c r="J91" s="56" t="e">
        <f>+'กำไรขาดทุนเบ็ดเสร็จ (YTD)'!J21-#REF!</f>
        <v>#REF!</v>
      </c>
      <c r="K91" s="55"/>
      <c r="L91" s="56" t="e">
        <f>+'กำไรขาดทุนเบ็ดเสร็จ (YTD)'!L21-#REF!</f>
        <v>#REF!</v>
      </c>
      <c r="O91" s="55"/>
      <c r="P91" s="55"/>
      <c r="Q91" s="55"/>
      <c r="R91" s="55"/>
      <c r="S91" s="166"/>
      <c r="T91" s="37"/>
      <c r="U91" s="37"/>
      <c r="V91" s="37"/>
      <c r="W91" s="37"/>
      <c r="X91" s="166"/>
    </row>
    <row r="92" spans="1:24" ht="20.399999999999999" customHeight="1">
      <c r="B92" s="12" t="s">
        <v>112</v>
      </c>
      <c r="D92" s="166"/>
      <c r="E92" s="166"/>
      <c r="F92" s="55"/>
      <c r="G92" s="55"/>
      <c r="H92" s="55"/>
      <c r="I92" s="55"/>
      <c r="J92" s="55"/>
      <c r="K92" s="55"/>
      <c r="L92" s="55"/>
      <c r="O92" s="55"/>
      <c r="P92" s="55"/>
      <c r="Q92" s="55"/>
      <c r="R92" s="55"/>
      <c r="S92" s="166"/>
      <c r="T92" s="37"/>
      <c r="U92" s="37"/>
      <c r="V92" s="37"/>
      <c r="W92" s="37"/>
      <c r="X92" s="166"/>
    </row>
    <row r="93" spans="1:24" ht="20.399999999999999" customHeight="1">
      <c r="C93" s="12" t="s">
        <v>113</v>
      </c>
      <c r="D93" s="166"/>
      <c r="E93" s="166"/>
      <c r="F93" s="56">
        <v>0</v>
      </c>
      <c r="G93" s="55"/>
      <c r="H93" s="56">
        <v>0</v>
      </c>
      <c r="I93" s="55"/>
      <c r="J93" s="56">
        <v>0</v>
      </c>
      <c r="K93" s="55"/>
      <c r="L93" s="56">
        <v>0</v>
      </c>
      <c r="O93" s="55"/>
      <c r="P93" s="55"/>
      <c r="Q93" s="55"/>
      <c r="R93" s="55"/>
      <c r="S93" s="166"/>
      <c r="T93" s="37"/>
      <c r="U93" s="37"/>
      <c r="V93" s="37"/>
      <c r="W93" s="37"/>
      <c r="X93" s="166"/>
    </row>
    <row r="94" spans="1:24" ht="20.399999999999999" customHeight="1">
      <c r="B94" s="12" t="s">
        <v>1066</v>
      </c>
      <c r="D94" s="166"/>
      <c r="E94" s="166"/>
      <c r="F94" s="56" t="e">
        <f>SUM(F89:F93)</f>
        <v>#REF!</v>
      </c>
      <c r="G94" s="55"/>
      <c r="H94" s="56" t="e">
        <f>SUM(H89:H93)</f>
        <v>#REF!</v>
      </c>
      <c r="I94" s="55"/>
      <c r="J94" s="56" t="e">
        <f>SUM(J89:J93)</f>
        <v>#REF!</v>
      </c>
      <c r="K94" s="55"/>
      <c r="L94" s="56" t="e">
        <f>SUM(L89:L93)</f>
        <v>#REF!</v>
      </c>
      <c r="O94" s="55"/>
      <c r="P94" s="55"/>
      <c r="Q94" s="55"/>
      <c r="R94" s="55"/>
      <c r="S94" s="166"/>
      <c r="T94" s="37"/>
      <c r="U94" s="37"/>
      <c r="V94" s="37"/>
      <c r="W94" s="37"/>
      <c r="X94" s="166"/>
    </row>
    <row r="95" spans="1:24" ht="20.399999999999999" customHeight="1">
      <c r="A95" s="199" t="s">
        <v>1040</v>
      </c>
      <c r="D95" s="166"/>
      <c r="E95" s="166"/>
      <c r="F95" s="178" t="e">
        <f>+F94+F87</f>
        <v>#REF!</v>
      </c>
      <c r="G95" s="165"/>
      <c r="H95" s="178" t="e">
        <f>+H94+H87</f>
        <v>#REF!</v>
      </c>
      <c r="I95" s="165"/>
      <c r="J95" s="178" t="e">
        <f>+J94+J87</f>
        <v>#REF!</v>
      </c>
      <c r="K95" s="165"/>
      <c r="L95" s="178" t="e">
        <f>+L94+L87</f>
        <v>#REF!</v>
      </c>
      <c r="O95" s="165"/>
      <c r="P95" s="165"/>
      <c r="Q95" s="165"/>
      <c r="R95" s="165"/>
      <c r="S95" s="166"/>
      <c r="T95" s="37"/>
      <c r="U95" s="37"/>
      <c r="V95" s="37"/>
      <c r="W95" s="37"/>
      <c r="X95" s="166"/>
    </row>
    <row r="96" spans="1:24" ht="20.399999999999999" customHeight="1" thickBot="1">
      <c r="A96" s="199" t="s">
        <v>142</v>
      </c>
      <c r="D96" s="166"/>
      <c r="E96" s="166"/>
      <c r="F96" s="179" t="e">
        <f>+F95+F83</f>
        <v>#REF!</v>
      </c>
      <c r="G96" s="165"/>
      <c r="H96" s="179" t="e">
        <f>+H95+H83</f>
        <v>#REF!</v>
      </c>
      <c r="I96" s="165"/>
      <c r="J96" s="179" t="e">
        <f>+J95+J83</f>
        <v>#REF!</v>
      </c>
      <c r="K96" s="165"/>
      <c r="L96" s="179" t="e">
        <f>+L95+L83</f>
        <v>#REF!</v>
      </c>
      <c r="O96" s="165"/>
      <c r="P96" s="165"/>
      <c r="Q96" s="165"/>
      <c r="R96" s="165"/>
      <c r="S96" s="166"/>
      <c r="T96" s="37"/>
      <c r="U96" s="37"/>
      <c r="V96" s="37"/>
      <c r="W96" s="37"/>
      <c r="X96" s="166"/>
    </row>
    <row r="97" spans="1:24" ht="20.399999999999999" customHeight="1" thickTop="1">
      <c r="A97" s="199" t="s">
        <v>128</v>
      </c>
      <c r="D97" s="166"/>
      <c r="E97" s="166"/>
      <c r="F97" s="55"/>
      <c r="G97" s="55"/>
      <c r="H97" s="55"/>
      <c r="I97" s="55"/>
      <c r="J97" s="55"/>
      <c r="K97" s="55"/>
      <c r="L97" s="55"/>
      <c r="O97" s="55"/>
      <c r="P97" s="55"/>
      <c r="Q97" s="55"/>
      <c r="R97" s="55"/>
      <c r="S97" s="166"/>
      <c r="T97" s="37"/>
      <c r="U97" s="37"/>
      <c r="V97" s="37"/>
      <c r="W97" s="37"/>
      <c r="X97" s="166"/>
    </row>
    <row r="98" spans="1:24" ht="20.399999999999999" customHeight="1">
      <c r="A98" s="188"/>
      <c r="B98" s="12" t="s">
        <v>119</v>
      </c>
      <c r="D98" s="166"/>
      <c r="E98" s="166"/>
      <c r="F98" s="55" t="e">
        <f>+F100-F99</f>
        <v>#REF!</v>
      </c>
      <c r="G98" s="55"/>
      <c r="H98" s="55" t="e">
        <f>+H100-H99</f>
        <v>#REF!</v>
      </c>
      <c r="I98" s="55"/>
      <c r="J98" s="55" t="e">
        <f>+J100-J99</f>
        <v>#REF!</v>
      </c>
      <c r="K98" s="55"/>
      <c r="L98" s="55" t="e">
        <f>+L100-L99</f>
        <v>#REF!</v>
      </c>
      <c r="O98" s="55"/>
      <c r="P98" s="55"/>
      <c r="Q98" s="55"/>
      <c r="R98" s="55"/>
      <c r="S98" s="166"/>
      <c r="T98" s="37"/>
      <c r="U98" s="37"/>
      <c r="V98" s="37"/>
      <c r="W98" s="37"/>
      <c r="X98" s="166"/>
    </row>
    <row r="99" spans="1:24" ht="20.399999999999999" customHeight="1">
      <c r="A99" s="180"/>
      <c r="B99" s="12" t="s">
        <v>90</v>
      </c>
      <c r="D99" s="166"/>
      <c r="E99" s="166"/>
      <c r="F99" s="56" t="e">
        <f>+'กำไรขาดทุนเบ็ดเสร็จ (YTD)'!F29-#REF!</f>
        <v>#REF!</v>
      </c>
      <c r="G99" s="55"/>
      <c r="H99" s="56" t="e">
        <f>+'กำไรขาดทุนเบ็ดเสร็จ (YTD)'!H29-#REF!</f>
        <v>#REF!</v>
      </c>
      <c r="I99" s="55"/>
      <c r="J99" s="56" t="e">
        <f>+'กำไรขาดทุนเบ็ดเสร็จ (YTD)'!J96-#REF!</f>
        <v>#REF!</v>
      </c>
      <c r="K99" s="55"/>
      <c r="L99" s="56" t="e">
        <f>+'กำไรขาดทุนเบ็ดเสร็จ (YTD)'!L96-#REF!</f>
        <v>#REF!</v>
      </c>
      <c r="O99" s="55"/>
      <c r="P99" s="55"/>
      <c r="Q99" s="55"/>
      <c r="R99" s="55"/>
      <c r="S99" s="166"/>
      <c r="T99" s="37"/>
      <c r="U99" s="37"/>
      <c r="V99" s="37"/>
      <c r="W99" s="37"/>
      <c r="X99" s="166"/>
    </row>
    <row r="100" spans="1:24" ht="20.399999999999999" customHeight="1" thickBot="1">
      <c r="A100" s="189"/>
      <c r="D100" s="166"/>
      <c r="E100" s="166"/>
      <c r="F100" s="264" t="e">
        <f>+F96</f>
        <v>#REF!</v>
      </c>
      <c r="G100" s="163"/>
      <c r="H100" s="264" t="e">
        <f>+H96</f>
        <v>#REF!</v>
      </c>
      <c r="I100" s="163"/>
      <c r="J100" s="264" t="e">
        <f>+J96</f>
        <v>#REF!</v>
      </c>
      <c r="K100" s="163"/>
      <c r="L100" s="264" t="e">
        <f>+L96</f>
        <v>#REF!</v>
      </c>
      <c r="O100" s="163"/>
      <c r="P100" s="163"/>
      <c r="Q100" s="163"/>
      <c r="R100" s="163"/>
      <c r="S100" s="166"/>
      <c r="T100" s="37"/>
      <c r="U100" s="37"/>
      <c r="V100" s="37"/>
      <c r="W100" s="37"/>
      <c r="X100" s="166"/>
    </row>
    <row r="101" spans="1:24" ht="20.399999999999999" customHeight="1" thickTop="1">
      <c r="A101" s="189"/>
      <c r="D101" s="166"/>
      <c r="E101" s="166"/>
      <c r="F101" s="55"/>
      <c r="G101" s="163"/>
      <c r="H101" s="180"/>
      <c r="I101" s="163"/>
      <c r="J101" s="55"/>
      <c r="K101" s="163"/>
      <c r="L101" s="180"/>
      <c r="O101" s="166"/>
      <c r="P101" s="166"/>
      <c r="Q101" s="166"/>
      <c r="R101" s="166"/>
      <c r="S101" s="166"/>
      <c r="T101" s="166"/>
      <c r="U101" s="166"/>
      <c r="V101" s="166"/>
      <c r="W101" s="166"/>
      <c r="X101" s="166"/>
    </row>
    <row r="102" spans="1:24" ht="20.399999999999999" customHeight="1">
      <c r="A102" s="199"/>
      <c r="H102" s="13"/>
      <c r="J102" s="28"/>
      <c r="L102" s="13"/>
      <c r="O102" s="166"/>
      <c r="P102" s="166"/>
      <c r="Q102" s="166"/>
      <c r="R102" s="166"/>
      <c r="S102" s="166"/>
      <c r="T102" s="166"/>
      <c r="U102" s="166"/>
      <c r="V102" s="166"/>
      <c r="W102" s="166"/>
      <c r="X102" s="166"/>
    </row>
    <row r="103" spans="1:24" ht="20.399999999999999" customHeight="1">
      <c r="A103" s="217"/>
      <c r="F103" s="11"/>
      <c r="H103" s="13"/>
      <c r="J103" s="11"/>
      <c r="L103" s="13"/>
      <c r="O103" s="166"/>
      <c r="P103" s="166"/>
      <c r="Q103" s="166"/>
      <c r="R103" s="166"/>
      <c r="S103" s="166"/>
      <c r="T103" s="166"/>
      <c r="U103" s="166"/>
      <c r="V103" s="166"/>
      <c r="W103" s="166"/>
      <c r="X103" s="166"/>
    </row>
    <row r="104" spans="1:24" ht="20.399999999999999" customHeight="1">
      <c r="A104" s="217"/>
      <c r="F104" s="11"/>
      <c r="H104" s="13"/>
      <c r="J104" s="11"/>
      <c r="L104" s="13"/>
      <c r="O104" s="166"/>
      <c r="P104" s="166"/>
      <c r="Q104" s="166"/>
      <c r="R104" s="166"/>
      <c r="S104" s="166"/>
      <c r="T104" s="166"/>
      <c r="U104" s="166"/>
      <c r="V104" s="166"/>
      <c r="W104" s="166"/>
      <c r="X104" s="166"/>
    </row>
    <row r="105" spans="1:24" ht="20.399999999999999" customHeight="1">
      <c r="A105" s="186"/>
      <c r="B105" s="186"/>
      <c r="C105" s="186"/>
      <c r="D105" s="186"/>
      <c r="E105" s="186"/>
      <c r="F105" s="286" t="s">
        <v>136</v>
      </c>
      <c r="G105" s="218"/>
      <c r="H105" s="218"/>
      <c r="I105" s="186"/>
      <c r="J105" s="218"/>
      <c r="K105" s="286" t="s">
        <v>140</v>
      </c>
      <c r="L105" s="218" t="s">
        <v>2005</v>
      </c>
      <c r="O105" s="166"/>
      <c r="P105" s="166"/>
      <c r="Q105" s="166"/>
      <c r="R105" s="166"/>
      <c r="S105" s="166"/>
      <c r="T105" s="166"/>
      <c r="U105" s="166"/>
      <c r="V105" s="166"/>
      <c r="W105" s="166"/>
      <c r="X105" s="166"/>
    </row>
    <row r="106" spans="1:24" ht="20.399999999999999" customHeight="1">
      <c r="A106" s="206"/>
      <c r="B106" s="206"/>
      <c r="C106" s="206"/>
      <c r="D106" s="206"/>
      <c r="E106" s="206"/>
      <c r="F106" s="284" t="s">
        <v>100</v>
      </c>
      <c r="G106" s="207"/>
      <c r="H106" s="207"/>
      <c r="I106" s="219"/>
      <c r="J106" s="220"/>
      <c r="K106" s="284" t="s">
        <v>141</v>
      </c>
      <c r="L106" s="220"/>
    </row>
    <row r="107" spans="1:24" ht="20.399999999999999" customHeight="1">
      <c r="A107" s="206"/>
      <c r="B107" s="206"/>
      <c r="C107" s="206"/>
      <c r="D107" s="206"/>
      <c r="E107" s="206"/>
      <c r="F107" s="284"/>
      <c r="G107" s="207"/>
      <c r="H107" s="207"/>
      <c r="I107" s="219"/>
      <c r="J107" s="207"/>
      <c r="K107" s="207"/>
      <c r="L107" s="207"/>
    </row>
  </sheetData>
  <mergeCells count="8">
    <mergeCell ref="A72:L72"/>
    <mergeCell ref="F79:H79"/>
    <mergeCell ref="J79:L79"/>
    <mergeCell ref="A2:L2"/>
    <mergeCell ref="F9:H9"/>
    <mergeCell ref="J9:L9"/>
    <mergeCell ref="F62:H62"/>
    <mergeCell ref="J62:L62"/>
  </mergeCells>
  <printOptions horizontalCentered="1"/>
  <pageMargins left="0.59055118110236227" right="0.23622047244094491" top="0.55118110236220474" bottom="0.15748031496062992" header="0.15748031496062992" footer="0.15748031496062992"/>
  <pageSetup paperSize="9" scale="72" fitToHeight="2" orientation="portrait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47"/>
  <sheetViews>
    <sheetView zoomScaleNormal="100" workbookViewId="0">
      <selection activeCell="C36" sqref="C36"/>
    </sheetView>
  </sheetViews>
  <sheetFormatPr defaultColWidth="9.125" defaultRowHeight="20.399999999999999" customHeight="1"/>
  <cols>
    <col min="1" max="1" width="3.75" style="12" customWidth="1"/>
    <col min="2" max="2" width="2.875" style="12" customWidth="1"/>
    <col min="3" max="3" width="58.25" style="12" customWidth="1"/>
    <col min="4" max="4" width="6.875" style="12" hidden="1" customWidth="1"/>
    <col min="5" max="5" width="1.25" style="12" customWidth="1"/>
    <col min="6" max="6" width="16.875" style="12" customWidth="1"/>
    <col min="7" max="7" width="1.25" style="12" customWidth="1"/>
    <col min="8" max="8" width="16.375" style="12" customWidth="1"/>
    <col min="9" max="9" width="1.25" style="12" customWidth="1"/>
    <col min="10" max="10" width="16.375" style="12" customWidth="1"/>
    <col min="11" max="11" width="1.625" style="12" customWidth="1"/>
    <col min="12" max="12" width="16.125" style="12" customWidth="1"/>
    <col min="13" max="13" width="9.125" style="12"/>
    <col min="14" max="14" width="19.625" style="12" customWidth="1"/>
    <col min="15" max="16" width="12.625" style="12" bestFit="1" customWidth="1"/>
    <col min="17" max="17" width="13.625" style="12" bestFit="1" customWidth="1"/>
    <col min="18" max="18" width="14.625" style="12" bestFit="1" customWidth="1"/>
    <col min="19" max="16384" width="9.125" style="12"/>
  </cols>
  <sheetData>
    <row r="1" spans="1:18" ht="20.399999999999999" customHeight="1">
      <c r="L1" s="67">
        <v>4</v>
      </c>
    </row>
    <row r="2" spans="1:18" s="206" customFormat="1" ht="7.5" customHeight="1">
      <c r="A2" s="457"/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</row>
    <row r="3" spans="1:18" s="206" customFormat="1" ht="21.6">
      <c r="A3" s="207"/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8" t="s">
        <v>129</v>
      </c>
    </row>
    <row r="4" spans="1:18" s="206" customFormat="1" ht="21.6">
      <c r="A4" s="207"/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8" t="s">
        <v>130</v>
      </c>
    </row>
    <row r="5" spans="1:18" ht="20.399999999999999" customHeight="1">
      <c r="A5" s="167" t="s">
        <v>0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</row>
    <row r="6" spans="1:18" ht="20.399999999999999" customHeight="1">
      <c r="A6" s="167" t="s">
        <v>89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</row>
    <row r="7" spans="1:18" ht="23.25" customHeight="1">
      <c r="A7" s="167" t="str">
        <f>+'income-statement (3 Months)'!A7</f>
        <v>สำหรับงวดสามเดือนสิ้นสุดวันที่ 30 มิถุนายน 2560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</row>
    <row r="8" spans="1:18" ht="20.399999999999999" customHeight="1">
      <c r="D8" s="168"/>
      <c r="E8" s="168"/>
      <c r="H8" s="210"/>
      <c r="I8" s="210"/>
      <c r="L8" s="261" t="s">
        <v>99</v>
      </c>
    </row>
    <row r="9" spans="1:18" ht="22.5" customHeight="1">
      <c r="D9" s="211"/>
      <c r="E9" s="211"/>
      <c r="F9" s="459" t="s">
        <v>58</v>
      </c>
      <c r="G9" s="459"/>
      <c r="H9" s="459"/>
      <c r="I9" s="166"/>
      <c r="J9" s="459" t="s">
        <v>53</v>
      </c>
      <c r="K9" s="459"/>
      <c r="L9" s="459"/>
    </row>
    <row r="10" spans="1:18" ht="22.5" customHeight="1">
      <c r="D10" s="260" t="s">
        <v>1</v>
      </c>
      <c r="E10" s="170"/>
      <c r="F10" s="212" t="s">
        <v>2026</v>
      </c>
      <c r="G10" s="166"/>
      <c r="H10" s="212" t="s">
        <v>2028</v>
      </c>
      <c r="I10" s="213"/>
      <c r="J10" s="212" t="s">
        <v>2026</v>
      </c>
      <c r="K10" s="166"/>
      <c r="L10" s="212" t="s">
        <v>2028</v>
      </c>
    </row>
    <row r="11" spans="1:18" ht="12" customHeight="1">
      <c r="D11" s="170"/>
      <c r="E11" s="170"/>
      <c r="F11" s="173"/>
      <c r="G11" s="191"/>
      <c r="H11" s="173"/>
      <c r="I11" s="192"/>
      <c r="J11" s="173"/>
      <c r="K11" s="191"/>
      <c r="L11" s="173"/>
    </row>
    <row r="12" spans="1:18" ht="12" customHeight="1">
      <c r="D12" s="170"/>
      <c r="E12" s="170"/>
      <c r="F12" s="173"/>
      <c r="G12" s="191"/>
      <c r="H12" s="173"/>
      <c r="I12" s="192"/>
      <c r="J12" s="173"/>
      <c r="K12" s="191"/>
      <c r="L12" s="173"/>
    </row>
    <row r="13" spans="1:18" ht="20.399999999999999" customHeight="1">
      <c r="A13" s="189" t="s">
        <v>144</v>
      </c>
      <c r="D13" s="166"/>
      <c r="E13" s="166"/>
      <c r="F13" s="165" t="e">
        <f>+'กำไรขาดทุนเบ็ดเสร็จ (YTD)'!F13-#REF!</f>
        <v>#REF!</v>
      </c>
      <c r="G13" s="183"/>
      <c r="H13" s="165" t="e">
        <f>+'กำไรขาดทุนเบ็ดเสร็จ (YTD)'!H13-#REF!</f>
        <v>#REF!</v>
      </c>
      <c r="I13" s="183"/>
      <c r="J13" s="165" t="e">
        <f>+'กำไรขาดทุนเบ็ดเสร็จ (YTD)'!J13-#REF!</f>
        <v>#REF!</v>
      </c>
      <c r="K13" s="183"/>
      <c r="L13" s="165" t="e">
        <f>+'กำไรขาดทุนเบ็ดเสร็จ (YTD)'!L13-#REF!</f>
        <v>#REF!</v>
      </c>
      <c r="Q13" s="11"/>
      <c r="R13" s="11"/>
    </row>
    <row r="14" spans="1:18" ht="20.399999999999999" customHeight="1">
      <c r="A14" s="189" t="s">
        <v>126</v>
      </c>
      <c r="D14" s="166"/>
      <c r="E14" s="166"/>
      <c r="F14" s="163"/>
      <c r="G14" s="163"/>
      <c r="H14" s="163"/>
      <c r="I14" s="163"/>
      <c r="J14" s="163"/>
      <c r="K14" s="163"/>
      <c r="L14" s="163"/>
      <c r="N14" s="13"/>
      <c r="Q14" s="11"/>
      <c r="R14" s="11"/>
    </row>
    <row r="15" spans="1:18" ht="20.399999999999999" customHeight="1">
      <c r="A15" s="193" t="s">
        <v>1064</v>
      </c>
      <c r="D15" s="166"/>
      <c r="E15" s="166"/>
      <c r="F15" s="163"/>
      <c r="G15" s="163"/>
      <c r="H15" s="163"/>
      <c r="I15" s="163"/>
      <c r="J15" s="163"/>
      <c r="K15" s="163"/>
      <c r="L15" s="163"/>
      <c r="N15" s="13"/>
      <c r="Q15" s="11"/>
      <c r="R15" s="11"/>
    </row>
    <row r="16" spans="1:18" ht="20.399999999999999" customHeight="1">
      <c r="A16" s="189"/>
      <c r="D16" s="166"/>
      <c r="E16" s="166"/>
      <c r="F16" s="177">
        <v>0</v>
      </c>
      <c r="G16" s="163"/>
      <c r="H16" s="177">
        <v>0</v>
      </c>
      <c r="I16" s="163"/>
      <c r="J16" s="177">
        <v>0</v>
      </c>
      <c r="K16" s="163"/>
      <c r="L16" s="177">
        <v>0</v>
      </c>
      <c r="N16" s="13"/>
      <c r="Q16" s="11"/>
      <c r="R16" s="11"/>
    </row>
    <row r="17" spans="1:18" ht="20.399999999999999" customHeight="1">
      <c r="A17" s="189"/>
      <c r="B17" s="12" t="s">
        <v>1063</v>
      </c>
      <c r="D17" s="166"/>
      <c r="E17" s="166"/>
      <c r="F17" s="163">
        <f>SUM(F16)</f>
        <v>0</v>
      </c>
      <c r="G17" s="163"/>
      <c r="H17" s="163">
        <f>SUM(H16)</f>
        <v>0</v>
      </c>
      <c r="I17" s="163"/>
      <c r="J17" s="163">
        <f>SUM(J16)</f>
        <v>0</v>
      </c>
      <c r="K17" s="163"/>
      <c r="L17" s="163">
        <f>SUM(L16)</f>
        <v>0</v>
      </c>
      <c r="N17" s="13"/>
      <c r="Q17" s="11"/>
      <c r="R17" s="11"/>
    </row>
    <row r="18" spans="1:18" ht="20.399999999999999" customHeight="1">
      <c r="A18" s="193" t="s">
        <v>1065</v>
      </c>
      <c r="D18" s="166"/>
      <c r="E18" s="166"/>
      <c r="F18" s="163"/>
      <c r="G18" s="163"/>
      <c r="H18" s="163"/>
      <c r="I18" s="163"/>
      <c r="J18" s="163"/>
      <c r="K18" s="163"/>
      <c r="L18" s="163"/>
      <c r="N18" s="13"/>
      <c r="Q18" s="11"/>
      <c r="R18" s="11"/>
    </row>
    <row r="19" spans="1:18" ht="20.399999999999999" customHeight="1">
      <c r="B19" s="12" t="s">
        <v>1037</v>
      </c>
      <c r="D19" s="166"/>
      <c r="E19" s="166"/>
      <c r="F19" s="55" t="e">
        <f>+'กำไรขาดทุนเบ็ดเสร็จ (YTD)'!F19-#REF!</f>
        <v>#REF!</v>
      </c>
      <c r="G19" s="55"/>
      <c r="H19" s="55" t="e">
        <f>+'กำไรขาดทุนเบ็ดเสร็จ (YTD)'!H19-#REF!</f>
        <v>#REF!</v>
      </c>
      <c r="I19" s="55"/>
      <c r="J19" s="55" t="e">
        <f>+'กำไรขาดทุนเบ็ดเสร็จ (YTD)'!J19-#REF!</f>
        <v>#REF!</v>
      </c>
      <c r="K19" s="55"/>
      <c r="L19" s="55" t="e">
        <f>+'กำไรขาดทุนเบ็ดเสร็จ (YTD)'!L19-#REF!</f>
        <v>#REF!</v>
      </c>
      <c r="Q19" s="11"/>
      <c r="R19" s="11"/>
    </row>
    <row r="20" spans="1:18" ht="20.399999999999999" customHeight="1">
      <c r="B20" s="12" t="s">
        <v>139</v>
      </c>
      <c r="D20" s="166"/>
      <c r="E20" s="166"/>
      <c r="F20" s="55"/>
      <c r="G20" s="55"/>
      <c r="H20" s="55"/>
      <c r="I20" s="55"/>
      <c r="J20" s="55"/>
      <c r="K20" s="55"/>
      <c r="L20" s="55"/>
      <c r="Q20" s="11"/>
      <c r="R20" s="11"/>
    </row>
    <row r="21" spans="1:18" ht="20.399999999999999" customHeight="1">
      <c r="B21" s="12" t="s">
        <v>1039</v>
      </c>
      <c r="D21" s="166"/>
      <c r="E21" s="166"/>
      <c r="F21" s="56" t="e">
        <f>+'กำไรขาดทุนเบ็ดเสร็จ (YTD)'!F21-#REF!</f>
        <v>#REF!</v>
      </c>
      <c r="G21" s="55"/>
      <c r="H21" s="56" t="e">
        <f>+'กำไรขาดทุนเบ็ดเสร็จ (YTD)'!H21-#REF!</f>
        <v>#REF!</v>
      </c>
      <c r="I21" s="55"/>
      <c r="J21" s="56" t="e">
        <f>+'กำไรขาดทุนเบ็ดเสร็จ (YTD)'!J21-#REF!</f>
        <v>#REF!</v>
      </c>
      <c r="K21" s="55"/>
      <c r="L21" s="56" t="e">
        <f>+'กำไรขาดทุนเบ็ดเสร็จ (YTD)'!L21-#REF!</f>
        <v>#REF!</v>
      </c>
      <c r="Q21" s="11"/>
      <c r="R21" s="11"/>
    </row>
    <row r="22" spans="1:18" ht="20.399999999999999" customHeight="1">
      <c r="B22" s="12" t="s">
        <v>112</v>
      </c>
      <c r="D22" s="166"/>
      <c r="E22" s="166"/>
      <c r="F22" s="55"/>
      <c r="G22" s="55"/>
      <c r="H22" s="55"/>
      <c r="I22" s="55"/>
      <c r="J22" s="55"/>
      <c r="K22" s="55"/>
      <c r="L22" s="55"/>
      <c r="Q22" s="11"/>
      <c r="R22" s="11"/>
    </row>
    <row r="23" spans="1:18" ht="20.399999999999999" customHeight="1">
      <c r="C23" s="12" t="s">
        <v>113</v>
      </c>
      <c r="D23" s="166"/>
      <c r="E23" s="166"/>
      <c r="F23" s="56">
        <v>0</v>
      </c>
      <c r="G23" s="55"/>
      <c r="H23" s="56">
        <v>0</v>
      </c>
      <c r="I23" s="55"/>
      <c r="J23" s="56">
        <v>0</v>
      </c>
      <c r="K23" s="55"/>
      <c r="L23" s="56">
        <v>0</v>
      </c>
      <c r="Q23" s="11"/>
      <c r="R23" s="11"/>
    </row>
    <row r="24" spans="1:18" ht="20.399999999999999" customHeight="1">
      <c r="B24" s="12" t="s">
        <v>1066</v>
      </c>
      <c r="D24" s="166"/>
      <c r="E24" s="166"/>
      <c r="F24" s="56" t="e">
        <f>SUM(F19:F23)</f>
        <v>#REF!</v>
      </c>
      <c r="G24" s="55"/>
      <c r="H24" s="56" t="e">
        <f>SUM(H19:H23)</f>
        <v>#REF!</v>
      </c>
      <c r="I24" s="55"/>
      <c r="J24" s="56" t="e">
        <f>SUM(J19:J23)</f>
        <v>#REF!</v>
      </c>
      <c r="K24" s="55"/>
      <c r="L24" s="56" t="e">
        <f>SUM(L19:L23)</f>
        <v>#REF!</v>
      </c>
      <c r="Q24" s="11"/>
      <c r="R24" s="11"/>
    </row>
    <row r="25" spans="1:18" ht="20.399999999999999" customHeight="1">
      <c r="A25" s="199" t="s">
        <v>1040</v>
      </c>
      <c r="D25" s="166"/>
      <c r="E25" s="166"/>
      <c r="F25" s="178" t="e">
        <f>+F24+F17</f>
        <v>#REF!</v>
      </c>
      <c r="G25" s="165"/>
      <c r="H25" s="178" t="e">
        <f>+H24+H17</f>
        <v>#REF!</v>
      </c>
      <c r="I25" s="165"/>
      <c r="J25" s="178" t="e">
        <f>+J24+J17</f>
        <v>#REF!</v>
      </c>
      <c r="K25" s="165"/>
      <c r="L25" s="178" t="e">
        <f>+L24+L17</f>
        <v>#REF!</v>
      </c>
      <c r="Q25" s="11"/>
      <c r="R25" s="11"/>
    </row>
    <row r="26" spans="1:18" ht="20.399999999999999" customHeight="1" thickBot="1">
      <c r="A26" s="199" t="s">
        <v>142</v>
      </c>
      <c r="D26" s="166"/>
      <c r="E26" s="166"/>
      <c r="F26" s="179" t="e">
        <f>+F25+F13</f>
        <v>#REF!</v>
      </c>
      <c r="G26" s="165"/>
      <c r="H26" s="179" t="e">
        <f>+H25+H13</f>
        <v>#REF!</v>
      </c>
      <c r="I26" s="165"/>
      <c r="J26" s="179" t="e">
        <f>+J25+J13</f>
        <v>#REF!</v>
      </c>
      <c r="K26" s="165"/>
      <c r="L26" s="179" t="e">
        <f>+L25+L13</f>
        <v>#REF!</v>
      </c>
      <c r="Q26" s="11"/>
      <c r="R26" s="11"/>
    </row>
    <row r="27" spans="1:18" ht="20.399999999999999" customHeight="1" thickTop="1">
      <c r="A27" s="199" t="s">
        <v>128</v>
      </c>
      <c r="D27" s="166"/>
      <c r="E27" s="166"/>
      <c r="F27" s="55"/>
      <c r="G27" s="55"/>
      <c r="H27" s="55"/>
      <c r="I27" s="55"/>
      <c r="J27" s="55"/>
      <c r="K27" s="55"/>
      <c r="L27" s="55"/>
      <c r="Q27" s="11"/>
      <c r="R27" s="11"/>
    </row>
    <row r="28" spans="1:18" ht="20.399999999999999" customHeight="1">
      <c r="A28" s="188"/>
      <c r="B28" s="12" t="s">
        <v>119</v>
      </c>
      <c r="D28" s="166"/>
      <c r="E28" s="166"/>
      <c r="F28" s="55" t="e">
        <f>+F30-F29</f>
        <v>#REF!</v>
      </c>
      <c r="G28" s="55"/>
      <c r="H28" s="55" t="e">
        <f>+H30-H29</f>
        <v>#REF!</v>
      </c>
      <c r="I28" s="55"/>
      <c r="J28" s="55" t="e">
        <f>+J30-J29</f>
        <v>#REF!</v>
      </c>
      <c r="K28" s="55"/>
      <c r="L28" s="55" t="e">
        <f>+L30-L29</f>
        <v>#REF!</v>
      </c>
      <c r="Q28" s="11"/>
      <c r="R28" s="11"/>
    </row>
    <row r="29" spans="1:18" ht="20.399999999999999" customHeight="1">
      <c r="A29" s="180"/>
      <c r="B29" s="12" t="s">
        <v>90</v>
      </c>
      <c r="D29" s="166"/>
      <c r="E29" s="166"/>
      <c r="F29" s="56" t="e">
        <f>+'กำไรขาดทุนเบ็ดเสร็จ (YTD)'!F29-#REF!</f>
        <v>#REF!</v>
      </c>
      <c r="G29" s="55"/>
      <c r="H29" s="56" t="e">
        <f>+'กำไรขาดทุนเบ็ดเสร็จ (YTD)'!H29-#REF!</f>
        <v>#REF!</v>
      </c>
      <c r="I29" s="55"/>
      <c r="J29" s="56" t="e">
        <f>+'กำไรขาดทุนเบ็ดเสร็จ (YTD)'!J29-#REF!</f>
        <v>#REF!</v>
      </c>
      <c r="K29" s="55"/>
      <c r="L29" s="56" t="e">
        <f>+'กำไรขาดทุนเบ็ดเสร็จ (YTD)'!L29-#REF!</f>
        <v>#REF!</v>
      </c>
      <c r="Q29" s="11"/>
      <c r="R29" s="11"/>
    </row>
    <row r="30" spans="1:18" ht="20.399999999999999" customHeight="1" thickBot="1">
      <c r="A30" s="189"/>
      <c r="D30" s="166"/>
      <c r="E30" s="166"/>
      <c r="F30" s="264" t="e">
        <f>+F26</f>
        <v>#REF!</v>
      </c>
      <c r="G30" s="163"/>
      <c r="H30" s="264" t="e">
        <f>+H26</f>
        <v>#REF!</v>
      </c>
      <c r="I30" s="163"/>
      <c r="J30" s="264" t="e">
        <f>+J26</f>
        <v>#REF!</v>
      </c>
      <c r="K30" s="163"/>
      <c r="L30" s="264" t="e">
        <f>+L26</f>
        <v>#REF!</v>
      </c>
      <c r="Q30" s="11"/>
      <c r="R30" s="11"/>
    </row>
    <row r="31" spans="1:18" ht="20.399999999999999" customHeight="1" thickTop="1">
      <c r="A31" s="189"/>
      <c r="D31" s="166"/>
      <c r="E31" s="166"/>
      <c r="F31" s="55"/>
      <c r="G31" s="163"/>
      <c r="H31" s="180"/>
      <c r="I31" s="163"/>
      <c r="J31" s="55"/>
      <c r="K31" s="163"/>
      <c r="L31" s="180"/>
      <c r="Q31" s="11"/>
    </row>
    <row r="32" spans="1:18" ht="26.25" customHeight="1">
      <c r="A32" s="199" t="e">
        <f>+#REF!</f>
        <v>#REF!</v>
      </c>
      <c r="H32" s="13"/>
      <c r="J32" s="28"/>
      <c r="L32" s="13"/>
    </row>
    <row r="33" spans="1:14" ht="21.75" customHeight="1">
      <c r="A33" s="217"/>
      <c r="F33" s="11"/>
      <c r="H33" s="13"/>
      <c r="J33" s="11"/>
      <c r="L33" s="13"/>
    </row>
    <row r="34" spans="1:14" ht="21.75" customHeight="1">
      <c r="A34" s="217"/>
      <c r="F34" s="11"/>
      <c r="H34" s="13"/>
      <c r="J34" s="11"/>
      <c r="L34" s="13"/>
    </row>
    <row r="35" spans="1:14" s="186" customFormat="1" ht="21.9" customHeight="1">
      <c r="F35" s="259" t="s">
        <v>136</v>
      </c>
      <c r="G35" s="218"/>
      <c r="H35" s="218"/>
      <c r="J35" s="218"/>
      <c r="K35" s="259" t="s">
        <v>140</v>
      </c>
      <c r="L35" s="218" t="s">
        <v>2005</v>
      </c>
    </row>
    <row r="36" spans="1:14" s="206" customFormat="1" ht="20.399999999999999" customHeight="1">
      <c r="F36" s="262" t="s">
        <v>100</v>
      </c>
      <c r="G36" s="207"/>
      <c r="H36" s="207"/>
      <c r="I36" s="219"/>
      <c r="J36" s="220"/>
      <c r="K36" s="262" t="s">
        <v>141</v>
      </c>
      <c r="L36" s="220"/>
    </row>
    <row r="37" spans="1:14" s="206" customFormat="1" ht="20.399999999999999" customHeight="1">
      <c r="F37" s="262"/>
      <c r="G37" s="207"/>
      <c r="H37" s="207"/>
      <c r="I37" s="219"/>
      <c r="J37" s="207"/>
      <c r="K37" s="207"/>
      <c r="L37" s="207"/>
    </row>
    <row r="38" spans="1:14" ht="20.399999999999999" customHeight="1">
      <c r="F38" s="262"/>
      <c r="G38" s="262"/>
      <c r="H38" s="262"/>
      <c r="N38" s="176"/>
    </row>
    <row r="39" spans="1:14" ht="20.399999999999999" customHeight="1">
      <c r="F39" s="262"/>
      <c r="G39" s="262"/>
      <c r="H39" s="195"/>
      <c r="I39" s="270"/>
      <c r="J39" s="195"/>
      <c r="K39" s="195"/>
      <c r="L39" s="195"/>
      <c r="M39" s="166"/>
    </row>
    <row r="40" spans="1:14" ht="20.399999999999999" customHeight="1">
      <c r="B40" s="39"/>
      <c r="C40" s="39"/>
      <c r="D40" s="39"/>
      <c r="E40" s="39"/>
      <c r="H40" s="163">
        <v>5133941493.4399996</v>
      </c>
      <c r="I40" s="163"/>
      <c r="J40" s="166"/>
      <c r="K40" s="166"/>
      <c r="L40" s="163">
        <v>5133789042.9299955</v>
      </c>
      <c r="M40" s="166"/>
    </row>
    <row r="41" spans="1:14" ht="20.399999999999999" customHeight="1">
      <c r="B41" s="39"/>
      <c r="C41" s="39"/>
      <c r="D41" s="39"/>
      <c r="E41" s="39"/>
      <c r="H41" s="37" t="e">
        <f>H40+-H30</f>
        <v>#REF!</v>
      </c>
      <c r="I41" s="166"/>
      <c r="J41" s="166"/>
      <c r="K41" s="166"/>
      <c r="L41" s="37" t="e">
        <f>L40+-L30</f>
        <v>#REF!</v>
      </c>
      <c r="M41" s="166"/>
    </row>
    <row r="42" spans="1:14" ht="20.399999999999999" customHeight="1">
      <c r="B42" s="39"/>
      <c r="C42" s="39"/>
      <c r="D42" s="39"/>
      <c r="E42" s="39"/>
      <c r="H42" s="166"/>
      <c r="I42" s="166"/>
      <c r="J42" s="166"/>
      <c r="K42" s="166"/>
      <c r="L42" s="166"/>
      <c r="M42" s="166"/>
    </row>
    <row r="43" spans="1:14" ht="20.399999999999999" customHeight="1">
      <c r="B43" s="39"/>
      <c r="C43" s="39"/>
      <c r="D43" s="39"/>
      <c r="E43" s="39"/>
      <c r="H43" s="166"/>
      <c r="I43" s="166"/>
      <c r="J43" s="166"/>
      <c r="K43" s="166"/>
      <c r="L43" s="166"/>
      <c r="M43" s="166"/>
    </row>
    <row r="44" spans="1:14" ht="20.399999999999999" customHeight="1">
      <c r="H44" s="11"/>
      <c r="J44" s="13"/>
    </row>
    <row r="45" spans="1:14" ht="20.399999999999999" customHeight="1">
      <c r="J45" s="13"/>
    </row>
    <row r="46" spans="1:14" ht="20.399999999999999" customHeight="1">
      <c r="J46" s="13"/>
    </row>
    <row r="47" spans="1:14" ht="20.399999999999999" customHeight="1">
      <c r="J47" s="11"/>
    </row>
  </sheetData>
  <mergeCells count="3">
    <mergeCell ref="A2:L2"/>
    <mergeCell ref="F9:H9"/>
    <mergeCell ref="J9:L9"/>
  </mergeCells>
  <printOptions horizontalCentered="1"/>
  <pageMargins left="0.59055118110236227" right="0.23622047244094491" top="0.55118110236220474" bottom="0.15748031496062992" header="0.15748031496062992" footer="0.15748031496062992"/>
  <pageSetup paperSize="9" scale="75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F0"/>
  </sheetPr>
  <dimension ref="A1:N46"/>
  <sheetViews>
    <sheetView zoomScaleNormal="100" workbookViewId="0">
      <selection activeCell="J46" sqref="J46"/>
    </sheetView>
  </sheetViews>
  <sheetFormatPr defaultColWidth="9.125" defaultRowHeight="20.399999999999999" customHeight="1"/>
  <cols>
    <col min="1" max="1" width="3.75" style="12" customWidth="1"/>
    <col min="2" max="2" width="2.875" style="12" customWidth="1"/>
    <col min="3" max="3" width="57.75" style="12" customWidth="1"/>
    <col min="4" max="4" width="0.625" style="12" hidden="1" customWidth="1"/>
    <col min="5" max="5" width="1.75" style="12" customWidth="1"/>
    <col min="6" max="6" width="15.75" style="12" customWidth="1"/>
    <col min="7" max="7" width="1.25" style="12" customWidth="1"/>
    <col min="8" max="8" width="15.75" style="12" customWidth="1"/>
    <col min="9" max="9" width="1" style="12" customWidth="1"/>
    <col min="10" max="10" width="15.75" style="12" customWidth="1"/>
    <col min="11" max="11" width="1.125" style="12" customWidth="1"/>
    <col min="12" max="12" width="16.125" style="12" customWidth="1"/>
    <col min="13" max="13" width="9.125" style="12"/>
    <col min="14" max="14" width="19.625" style="12" customWidth="1"/>
    <col min="15" max="16384" width="9.125" style="12"/>
  </cols>
  <sheetData>
    <row r="1" spans="1:14" ht="20.399999999999999" customHeight="1">
      <c r="L1" s="25">
        <v>4</v>
      </c>
    </row>
    <row r="2" spans="1:14" s="206" customFormat="1" ht="7.5" customHeight="1">
      <c r="A2" s="457"/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</row>
    <row r="3" spans="1:14" s="206" customFormat="1" ht="21.6">
      <c r="A3" s="207"/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8" t="s">
        <v>129</v>
      </c>
    </row>
    <row r="4" spans="1:14" s="206" customFormat="1" ht="21.6">
      <c r="A4" s="207"/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8" t="s">
        <v>130</v>
      </c>
    </row>
    <row r="5" spans="1:14" ht="20.399999999999999" customHeight="1">
      <c r="A5" s="167" t="s">
        <v>0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</row>
    <row r="6" spans="1:14" ht="20.399999999999999" customHeight="1">
      <c r="A6" s="167" t="s">
        <v>89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</row>
    <row r="7" spans="1:14" ht="23.25" customHeight="1">
      <c r="A7" s="167" t="str">
        <f>+'income-statement (3 M - baht)'!A7</f>
        <v>สำหรับงวดสามเดือนสิ้นสุดวันที่ 30 มิถุนายน 2560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</row>
    <row r="8" spans="1:14" ht="20.399999999999999" customHeight="1">
      <c r="D8" s="168"/>
      <c r="E8" s="168"/>
      <c r="H8" s="210"/>
      <c r="I8" s="210"/>
      <c r="L8" s="252" t="s">
        <v>99</v>
      </c>
    </row>
    <row r="9" spans="1:14" ht="22.5" customHeight="1">
      <c r="D9" s="211"/>
      <c r="E9" s="211"/>
      <c r="F9" s="459" t="s">
        <v>58</v>
      </c>
      <c r="G9" s="459"/>
      <c r="H9" s="459"/>
      <c r="I9" s="166"/>
      <c r="J9" s="459" t="s">
        <v>2015</v>
      </c>
      <c r="K9" s="459"/>
      <c r="L9" s="459"/>
    </row>
    <row r="10" spans="1:14" ht="22.5" customHeight="1">
      <c r="D10" s="251" t="s">
        <v>1</v>
      </c>
      <c r="E10" s="170"/>
      <c r="F10" s="212" t="s">
        <v>2026</v>
      </c>
      <c r="G10" s="166"/>
      <c r="H10" s="212" t="s">
        <v>2028</v>
      </c>
      <c r="I10" s="213"/>
      <c r="J10" s="171" t="str">
        <f>+F10</f>
        <v>30 มิถุนายน 2560</v>
      </c>
      <c r="K10" s="166"/>
      <c r="L10" s="171" t="str">
        <f>+H10</f>
        <v>30 มิถุนายน 2559</v>
      </c>
    </row>
    <row r="11" spans="1:14" ht="22.2">
      <c r="D11" s="170"/>
      <c r="E11" s="170"/>
      <c r="F11" s="173"/>
      <c r="G11" s="191"/>
      <c r="H11" s="173" t="s">
        <v>1048</v>
      </c>
      <c r="I11" s="192"/>
      <c r="J11" s="173"/>
      <c r="K11" s="191"/>
      <c r="L11" s="173" t="s">
        <v>1048</v>
      </c>
    </row>
    <row r="12" spans="1:14" ht="24.75" customHeight="1">
      <c r="A12" s="189" t="s">
        <v>144</v>
      </c>
      <c r="D12" s="166"/>
      <c r="E12" s="166"/>
      <c r="F12" s="194" t="e">
        <f>+'income-statement (3 M - baht)'!F53</f>
        <v>#REF!</v>
      </c>
      <c r="G12" s="198"/>
      <c r="H12" s="194" t="e">
        <f>+'income-statement (3 M - baht)'!H53</f>
        <v>#REF!</v>
      </c>
      <c r="I12" s="198"/>
      <c r="J12" s="194" t="e">
        <f>+'income-statement (3 M - baht)'!J53</f>
        <v>#REF!</v>
      </c>
      <c r="K12" s="198"/>
      <c r="L12" s="194" t="e">
        <f>+'income-statement (3 M - baht)'!L53</f>
        <v>#REF!</v>
      </c>
    </row>
    <row r="13" spans="1:14" ht="22.2">
      <c r="A13" s="189" t="s">
        <v>1083</v>
      </c>
      <c r="D13" s="166"/>
      <c r="E13" s="166"/>
      <c r="F13" s="196"/>
      <c r="G13" s="196"/>
      <c r="H13" s="196"/>
      <c r="I13" s="196"/>
      <c r="J13" s="196"/>
      <c r="K13" s="196"/>
      <c r="L13" s="196"/>
      <c r="N13" s="13"/>
    </row>
    <row r="14" spans="1:14" ht="20.399999999999999" customHeight="1">
      <c r="A14" s="193" t="s">
        <v>1064</v>
      </c>
      <c r="D14" s="166"/>
      <c r="E14" s="166"/>
      <c r="F14" s="163"/>
      <c r="G14" s="163"/>
      <c r="H14" s="163"/>
      <c r="I14" s="163"/>
      <c r="J14" s="163"/>
      <c r="K14" s="163"/>
      <c r="L14" s="163"/>
      <c r="N14" s="13"/>
    </row>
    <row r="15" spans="1:14" ht="20.399999999999999" customHeight="1">
      <c r="A15" s="189"/>
      <c r="D15" s="166"/>
      <c r="E15" s="166"/>
      <c r="F15" s="68">
        <f>+ROUND('กำไรขาดทุนเบ็ดเสร็จ (3 Months)'!F16,0)</f>
        <v>0</v>
      </c>
      <c r="G15" s="163"/>
      <c r="H15" s="68">
        <f>+ROUND('กำไรขาดทุนเบ็ดเสร็จ (3 Months)'!H16,0)</f>
        <v>0</v>
      </c>
      <c r="I15" s="163"/>
      <c r="J15" s="68">
        <f>+ROUND('กำไรขาดทุนเบ็ดเสร็จ (3 Months)'!J16,0)</f>
        <v>0</v>
      </c>
      <c r="K15" s="163"/>
      <c r="L15" s="68">
        <f>+ROUND('กำไรขาดทุนเบ็ดเสร็จ (3 Months)'!L16,0)</f>
        <v>0</v>
      </c>
      <c r="N15" s="13"/>
    </row>
    <row r="16" spans="1:14" ht="20.399999999999999" customHeight="1">
      <c r="A16" s="189"/>
      <c r="B16" s="12" t="s">
        <v>1063</v>
      </c>
      <c r="D16" s="166"/>
      <c r="E16" s="166"/>
      <c r="F16" s="163">
        <f>SUM(F15)</f>
        <v>0</v>
      </c>
      <c r="G16" s="163"/>
      <c r="H16" s="163">
        <f>SUM(H15)</f>
        <v>0</v>
      </c>
      <c r="I16" s="163"/>
      <c r="J16" s="163">
        <f>SUM(J15)</f>
        <v>0</v>
      </c>
      <c r="K16" s="163"/>
      <c r="L16" s="163">
        <f>SUM(L15)</f>
        <v>0</v>
      </c>
      <c r="N16" s="13"/>
    </row>
    <row r="17" spans="1:14" ht="20.399999999999999" customHeight="1">
      <c r="A17" s="193" t="s">
        <v>1070</v>
      </c>
      <c r="D17" s="166"/>
      <c r="E17" s="166"/>
      <c r="F17" s="163"/>
      <c r="G17" s="163"/>
      <c r="H17" s="163"/>
      <c r="I17" s="163"/>
      <c r="J17" s="163"/>
      <c r="K17" s="163"/>
      <c r="L17" s="163"/>
      <c r="N17" s="13"/>
    </row>
    <row r="18" spans="1:14" ht="20.399999999999999" customHeight="1">
      <c r="B18" s="12" t="s">
        <v>1037</v>
      </c>
      <c r="D18" s="166"/>
      <c r="E18" s="166"/>
      <c r="F18" s="67" t="e">
        <f>+ROUND('กำไรขาดทุนเบ็ดเสร็จ (3 Months)'!F19,0)</f>
        <v>#REF!</v>
      </c>
      <c r="G18" s="67"/>
      <c r="H18" s="67" t="e">
        <f>+ROUND('กำไรขาดทุนเบ็ดเสร็จ (3 Months)'!H19,0)</f>
        <v>#REF!</v>
      </c>
      <c r="I18" s="67"/>
      <c r="J18" s="67" t="e">
        <f>+ROUND('กำไรขาดทุนเบ็ดเสร็จ (3 Months)'!J19,0)</f>
        <v>#REF!</v>
      </c>
      <c r="K18" s="67"/>
      <c r="L18" s="67" t="e">
        <f>+ROUND('กำไรขาดทุนเบ็ดเสร็จ (3 Months)'!L19,0)</f>
        <v>#REF!</v>
      </c>
    </row>
    <row r="19" spans="1:14" ht="20.399999999999999" customHeight="1">
      <c r="B19" s="12" t="s">
        <v>139</v>
      </c>
      <c r="D19" s="166"/>
      <c r="E19" s="166"/>
      <c r="F19" s="67"/>
      <c r="G19" s="67"/>
      <c r="H19" s="67"/>
      <c r="I19" s="67"/>
      <c r="J19" s="67"/>
      <c r="K19" s="67"/>
      <c r="L19" s="67"/>
    </row>
    <row r="20" spans="1:14" ht="20.399999999999999" customHeight="1">
      <c r="B20" s="12" t="s">
        <v>1039</v>
      </c>
      <c r="D20" s="166"/>
      <c r="E20" s="166"/>
      <c r="F20" s="68" t="e">
        <f>+ROUND('กำไรขาดทุนเบ็ดเสร็จ (3 Months)'!F21,0)</f>
        <v>#REF!</v>
      </c>
      <c r="G20" s="67"/>
      <c r="H20" s="68" t="e">
        <f>+ROUND('กำไรขาดทุนเบ็ดเสร็จ (3 Months)'!H21,0)</f>
        <v>#REF!</v>
      </c>
      <c r="I20" s="67"/>
      <c r="J20" s="68" t="e">
        <f>+ROUND('กำไรขาดทุนเบ็ดเสร็จ (3 Months)'!J21,0)</f>
        <v>#REF!</v>
      </c>
      <c r="K20" s="67"/>
      <c r="L20" s="68" t="e">
        <f>+ROUND('กำไรขาดทุนเบ็ดเสร็จ (3 Months)'!L21,0)</f>
        <v>#REF!</v>
      </c>
    </row>
    <row r="21" spans="1:14" ht="20.399999999999999" customHeight="1">
      <c r="B21" s="12" t="s">
        <v>112</v>
      </c>
      <c r="D21" s="166"/>
      <c r="E21" s="166"/>
      <c r="F21" s="67"/>
      <c r="G21" s="67"/>
      <c r="H21" s="67"/>
      <c r="I21" s="67"/>
      <c r="J21" s="67"/>
      <c r="K21" s="67"/>
      <c r="L21" s="67"/>
    </row>
    <row r="22" spans="1:14" ht="20.399999999999999" customHeight="1">
      <c r="C22" s="12" t="s">
        <v>113</v>
      </c>
      <c r="D22" s="166"/>
      <c r="E22" s="166"/>
      <c r="F22" s="68">
        <v>0</v>
      </c>
      <c r="G22" s="67"/>
      <c r="H22" s="68">
        <v>0</v>
      </c>
      <c r="I22" s="67"/>
      <c r="J22" s="68">
        <v>0</v>
      </c>
      <c r="K22" s="67"/>
      <c r="L22" s="68">
        <v>0</v>
      </c>
    </row>
    <row r="23" spans="1:14" ht="20.399999999999999" customHeight="1">
      <c r="B23" s="12" t="s">
        <v>1066</v>
      </c>
      <c r="D23" s="166"/>
      <c r="E23" s="166"/>
      <c r="F23" s="68" t="e">
        <f>SUM(F18:F22)</f>
        <v>#REF!</v>
      </c>
      <c r="G23" s="55"/>
      <c r="H23" s="68" t="e">
        <f>SUM(H18:H22)</f>
        <v>#REF!</v>
      </c>
      <c r="I23" s="55"/>
      <c r="J23" s="68" t="e">
        <f>SUM(J18:J22)</f>
        <v>#REF!</v>
      </c>
      <c r="K23" s="55"/>
      <c r="L23" s="68" t="e">
        <f>SUM(L18:L22)</f>
        <v>#REF!</v>
      </c>
    </row>
    <row r="24" spans="1:14" ht="22.2">
      <c r="A24" s="199" t="s">
        <v>1040</v>
      </c>
      <c r="D24" s="166"/>
      <c r="E24" s="166"/>
      <c r="F24" s="214" t="e">
        <f>+F23+F16</f>
        <v>#REF!</v>
      </c>
      <c r="G24" s="194"/>
      <c r="H24" s="214" t="e">
        <f>+H23+H16</f>
        <v>#REF!</v>
      </c>
      <c r="I24" s="194"/>
      <c r="J24" s="214" t="e">
        <f>+J23+J16</f>
        <v>#REF!</v>
      </c>
      <c r="K24" s="194" t="e">
        <f>+J24-'blancesheet2 (baht)'!N55</f>
        <v>#REF!</v>
      </c>
      <c r="L24" s="214" t="e">
        <f>+L23+L16</f>
        <v>#REF!</v>
      </c>
    </row>
    <row r="25" spans="1:14" ht="20.399999999999999" customHeight="1" thickBot="1">
      <c r="A25" s="199" t="s">
        <v>142</v>
      </c>
      <c r="D25" s="166"/>
      <c r="E25" s="166"/>
      <c r="F25" s="215" t="e">
        <f>+F24+F12</f>
        <v>#REF!</v>
      </c>
      <c r="G25" s="194"/>
      <c r="H25" s="215" t="e">
        <f>+H24+H12</f>
        <v>#REF!</v>
      </c>
      <c r="I25" s="194"/>
      <c r="J25" s="215" t="e">
        <f>+J24+J12</f>
        <v>#REF!</v>
      </c>
      <c r="K25" s="194"/>
      <c r="L25" s="215" t="e">
        <f>+L24+L12</f>
        <v>#REF!</v>
      </c>
    </row>
    <row r="26" spans="1:14" ht="20.399999999999999" customHeight="1" thickTop="1">
      <c r="A26" s="199" t="s">
        <v>128</v>
      </c>
      <c r="D26" s="166"/>
      <c r="E26" s="166"/>
      <c r="F26" s="67"/>
      <c r="G26" s="67"/>
      <c r="H26" s="67"/>
      <c r="I26" s="67"/>
      <c r="J26" s="67"/>
      <c r="K26" s="67"/>
      <c r="L26" s="67"/>
    </row>
    <row r="27" spans="1:14" ht="20.399999999999999" customHeight="1">
      <c r="A27" s="188"/>
      <c r="B27" s="12" t="s">
        <v>119</v>
      </c>
      <c r="D27" s="166"/>
      <c r="E27" s="166"/>
      <c r="F27" s="67" t="e">
        <f>+F29-F28</f>
        <v>#REF!</v>
      </c>
      <c r="G27" s="67"/>
      <c r="H27" s="67" t="e">
        <f>+H29-H28</f>
        <v>#REF!</v>
      </c>
      <c r="I27" s="67"/>
      <c r="J27" s="67" t="e">
        <f>+J29-J28</f>
        <v>#REF!</v>
      </c>
      <c r="K27" s="67"/>
      <c r="L27" s="67" t="e">
        <f>+L29-L28</f>
        <v>#REF!</v>
      </c>
    </row>
    <row r="28" spans="1:14" ht="20.399999999999999" customHeight="1">
      <c r="A28" s="180"/>
      <c r="B28" s="12" t="s">
        <v>90</v>
      </c>
      <c r="D28" s="166"/>
      <c r="E28" s="166"/>
      <c r="F28" s="68" t="e">
        <f>+ROUND('กำไรขาดทุนเบ็ดเสร็จ (3 Months)'!F29,0)</f>
        <v>#REF!</v>
      </c>
      <c r="G28" s="67"/>
      <c r="H28" s="68" t="e">
        <f>+ROUND('กำไรขาดทุนเบ็ดเสร็จ (3 Months)'!H29,0)</f>
        <v>#REF!</v>
      </c>
      <c r="I28" s="67"/>
      <c r="J28" s="68" t="e">
        <f>+ROUND('กำไรขาดทุนเบ็ดเสร็จ (3 Months)'!J29,0)</f>
        <v>#REF!</v>
      </c>
      <c r="K28" s="67"/>
      <c r="L28" s="68" t="e">
        <f>+ROUND('กำไรขาดทุนเบ็ดเสร็จ (3 Months)'!L29,0)</f>
        <v>#REF!</v>
      </c>
    </row>
    <row r="29" spans="1:14" ht="20.399999999999999" customHeight="1" thickBot="1">
      <c r="A29" s="189"/>
      <c r="D29" s="166"/>
      <c r="E29" s="166"/>
      <c r="F29" s="216" t="e">
        <f>+F25</f>
        <v>#REF!</v>
      </c>
      <c r="G29" s="196"/>
      <c r="H29" s="216" t="e">
        <f>+H25</f>
        <v>#REF!</v>
      </c>
      <c r="I29" s="196"/>
      <c r="J29" s="216" t="e">
        <f>+J25</f>
        <v>#REF!</v>
      </c>
      <c r="K29" s="196"/>
      <c r="L29" s="216" t="e">
        <f>+L25</f>
        <v>#REF!</v>
      </c>
    </row>
    <row r="30" spans="1:14" ht="20.399999999999999" customHeight="1" thickTop="1">
      <c r="A30" s="189"/>
      <c r="D30" s="166"/>
      <c r="E30" s="166"/>
      <c r="F30" s="55"/>
      <c r="G30" s="163"/>
      <c r="H30" s="180"/>
      <c r="I30" s="163"/>
      <c r="J30" s="55"/>
      <c r="K30" s="163"/>
      <c r="L30" s="180"/>
    </row>
    <row r="31" spans="1:14" ht="26.25" customHeight="1">
      <c r="A31" s="199" t="e">
        <f>+#REF!</f>
        <v>#REF!</v>
      </c>
      <c r="H31" s="13"/>
      <c r="J31" s="28"/>
      <c r="L31" s="13"/>
    </row>
    <row r="32" spans="1:14" ht="21.75" customHeight="1">
      <c r="A32" s="217"/>
      <c r="F32" s="11"/>
      <c r="H32" s="13"/>
      <c r="J32" s="11"/>
      <c r="L32" s="13"/>
    </row>
    <row r="33" spans="1:12" ht="21.75" customHeight="1">
      <c r="A33" s="217"/>
      <c r="F33" s="11"/>
      <c r="H33" s="13"/>
      <c r="J33" s="11"/>
      <c r="L33" s="13"/>
    </row>
    <row r="34" spans="1:12" s="186" customFormat="1" ht="21.9" customHeight="1">
      <c r="F34" s="250" t="s">
        <v>136</v>
      </c>
      <c r="G34" s="218"/>
      <c r="H34" s="218"/>
      <c r="J34" s="218"/>
      <c r="K34" s="250" t="s">
        <v>140</v>
      </c>
      <c r="L34" s="218"/>
    </row>
    <row r="35" spans="1:12" s="206" customFormat="1" ht="20.399999999999999" customHeight="1">
      <c r="F35" s="253" t="s">
        <v>100</v>
      </c>
      <c r="G35" s="207"/>
      <c r="H35" s="207"/>
      <c r="I35" s="219"/>
      <c r="J35" s="220"/>
      <c r="K35" s="253" t="s">
        <v>141</v>
      </c>
      <c r="L35" s="220"/>
    </row>
    <row r="36" spans="1:12" s="206" customFormat="1" ht="20.399999999999999" customHeight="1">
      <c r="F36" s="253"/>
      <c r="G36" s="207"/>
      <c r="H36" s="207"/>
      <c r="I36" s="219"/>
      <c r="J36" s="207"/>
      <c r="K36" s="207"/>
      <c r="L36" s="207"/>
    </row>
    <row r="37" spans="1:12" ht="20.399999999999999" customHeight="1">
      <c r="F37" s="253"/>
      <c r="G37" s="253"/>
      <c r="H37" s="253"/>
    </row>
    <row r="38" spans="1:12" ht="20.399999999999999" customHeight="1">
      <c r="F38" s="253"/>
      <c r="G38" s="253"/>
      <c r="H38" s="253"/>
      <c r="I38" s="186"/>
      <c r="J38" s="253"/>
      <c r="K38" s="253"/>
      <c r="L38" s="253"/>
    </row>
    <row r="39" spans="1:12" ht="20.399999999999999" customHeight="1">
      <c r="B39" s="39"/>
      <c r="C39" s="39"/>
      <c r="D39" s="39"/>
      <c r="E39" s="39"/>
      <c r="F39" s="221"/>
      <c r="G39" s="253"/>
      <c r="H39" s="221"/>
      <c r="J39" s="222"/>
    </row>
    <row r="40" spans="1:12" ht="20.399999999999999" customHeight="1">
      <c r="B40" s="39"/>
      <c r="C40" s="39"/>
      <c r="D40" s="39"/>
      <c r="E40" s="39"/>
      <c r="F40" s="221"/>
      <c r="H40" s="221"/>
      <c r="J40" s="222"/>
    </row>
    <row r="41" spans="1:12" ht="20.399999999999999" customHeight="1">
      <c r="B41" s="39"/>
      <c r="C41" s="39"/>
      <c r="D41" s="39"/>
      <c r="E41" s="39"/>
      <c r="F41" s="39"/>
      <c r="J41" s="13"/>
    </row>
    <row r="42" spans="1:12" ht="20.399999999999999" customHeight="1">
      <c r="B42" s="39"/>
      <c r="C42" s="39"/>
      <c r="D42" s="39"/>
      <c r="E42" s="39"/>
      <c r="F42" s="221"/>
      <c r="J42" s="13"/>
    </row>
    <row r="44" spans="1:12" ht="20.399999999999999" customHeight="1">
      <c r="J44" s="13"/>
    </row>
    <row r="45" spans="1:12" ht="20.399999999999999" customHeight="1">
      <c r="J45" s="13"/>
    </row>
    <row r="46" spans="1:12" ht="20.399999999999999" customHeight="1">
      <c r="J46" s="11"/>
    </row>
  </sheetData>
  <mergeCells count="3">
    <mergeCell ref="A2:L2"/>
    <mergeCell ref="F9:H9"/>
    <mergeCell ref="J9:L9"/>
  </mergeCells>
  <pageMargins left="0.71" right="0.23622047244094491" top="0.6692913385826772" bottom="0" header="0.31496062992125984" footer="0"/>
  <pageSetup paperSize="9" scale="7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C000"/>
    <pageSetUpPr fitToPage="1"/>
  </sheetPr>
  <dimension ref="A1:N45"/>
  <sheetViews>
    <sheetView topLeftCell="A10" workbookViewId="0">
      <selection activeCell="F12" sqref="F12:L29"/>
    </sheetView>
  </sheetViews>
  <sheetFormatPr defaultRowHeight="20.399999999999999" customHeight="1"/>
  <cols>
    <col min="1" max="1" width="3.75" style="1" customWidth="1"/>
    <col min="2" max="2" width="2.875" style="1" customWidth="1"/>
    <col min="3" max="3" width="57.75" style="1" customWidth="1"/>
    <col min="4" max="4" width="9.625" style="1" hidden="1" customWidth="1"/>
    <col min="5" max="5" width="1.25" style="1" customWidth="1"/>
    <col min="6" max="6" width="14.75" style="1" bestFit="1" customWidth="1"/>
    <col min="7" max="7" width="1.25" style="1" customWidth="1"/>
    <col min="8" max="8" width="14.75" style="1" bestFit="1" customWidth="1"/>
    <col min="9" max="9" width="1.25" style="1" customWidth="1"/>
    <col min="10" max="10" width="14.75" style="1" bestFit="1" customWidth="1"/>
    <col min="11" max="11" width="1.625" style="1" customWidth="1"/>
    <col min="12" max="12" width="15.875" style="1" customWidth="1"/>
    <col min="13" max="256" width="9.125" style="1"/>
    <col min="257" max="257" width="3.75" style="1" customWidth="1"/>
    <col min="258" max="258" width="2.875" style="1" customWidth="1"/>
    <col min="259" max="259" width="57.75" style="1" customWidth="1"/>
    <col min="260" max="260" width="0" style="1" hidden="1" customWidth="1"/>
    <col min="261" max="261" width="1.25" style="1" customWidth="1"/>
    <col min="262" max="262" width="14.75" style="1" bestFit="1" customWidth="1"/>
    <col min="263" max="263" width="1.25" style="1" customWidth="1"/>
    <col min="264" max="264" width="14.75" style="1" bestFit="1" customWidth="1"/>
    <col min="265" max="265" width="1.25" style="1" customWidth="1"/>
    <col min="266" max="266" width="14.75" style="1" bestFit="1" customWidth="1"/>
    <col min="267" max="267" width="1.625" style="1" customWidth="1"/>
    <col min="268" max="268" width="15.875" style="1" customWidth="1"/>
    <col min="269" max="512" width="9.125" style="1"/>
    <col min="513" max="513" width="3.75" style="1" customWidth="1"/>
    <col min="514" max="514" width="2.875" style="1" customWidth="1"/>
    <col min="515" max="515" width="57.75" style="1" customWidth="1"/>
    <col min="516" max="516" width="0" style="1" hidden="1" customWidth="1"/>
    <col min="517" max="517" width="1.25" style="1" customWidth="1"/>
    <col min="518" max="518" width="14.75" style="1" bestFit="1" customWidth="1"/>
    <col min="519" max="519" width="1.25" style="1" customWidth="1"/>
    <col min="520" max="520" width="14.75" style="1" bestFit="1" customWidth="1"/>
    <col min="521" max="521" width="1.25" style="1" customWidth="1"/>
    <col min="522" max="522" width="14.75" style="1" bestFit="1" customWidth="1"/>
    <col min="523" max="523" width="1.625" style="1" customWidth="1"/>
    <col min="524" max="524" width="15.875" style="1" customWidth="1"/>
    <col min="525" max="768" width="9.125" style="1"/>
    <col min="769" max="769" width="3.75" style="1" customWidth="1"/>
    <col min="770" max="770" width="2.875" style="1" customWidth="1"/>
    <col min="771" max="771" width="57.75" style="1" customWidth="1"/>
    <col min="772" max="772" width="0" style="1" hidden="1" customWidth="1"/>
    <col min="773" max="773" width="1.25" style="1" customWidth="1"/>
    <col min="774" max="774" width="14.75" style="1" bestFit="1" customWidth="1"/>
    <col min="775" max="775" width="1.25" style="1" customWidth="1"/>
    <col min="776" max="776" width="14.75" style="1" bestFit="1" customWidth="1"/>
    <col min="777" max="777" width="1.25" style="1" customWidth="1"/>
    <col min="778" max="778" width="14.75" style="1" bestFit="1" customWidth="1"/>
    <col min="779" max="779" width="1.625" style="1" customWidth="1"/>
    <col min="780" max="780" width="15.875" style="1" customWidth="1"/>
    <col min="781" max="1024" width="9.125" style="1"/>
    <col min="1025" max="1025" width="3.75" style="1" customWidth="1"/>
    <col min="1026" max="1026" width="2.875" style="1" customWidth="1"/>
    <col min="1027" max="1027" width="57.75" style="1" customWidth="1"/>
    <col min="1028" max="1028" width="0" style="1" hidden="1" customWidth="1"/>
    <col min="1029" max="1029" width="1.25" style="1" customWidth="1"/>
    <col min="1030" max="1030" width="14.75" style="1" bestFit="1" customWidth="1"/>
    <col min="1031" max="1031" width="1.25" style="1" customWidth="1"/>
    <col min="1032" max="1032" width="14.75" style="1" bestFit="1" customWidth="1"/>
    <col min="1033" max="1033" width="1.25" style="1" customWidth="1"/>
    <col min="1034" max="1034" width="14.75" style="1" bestFit="1" customWidth="1"/>
    <col min="1035" max="1035" width="1.625" style="1" customWidth="1"/>
    <col min="1036" max="1036" width="15.875" style="1" customWidth="1"/>
    <col min="1037" max="1280" width="9.125" style="1"/>
    <col min="1281" max="1281" width="3.75" style="1" customWidth="1"/>
    <col min="1282" max="1282" width="2.875" style="1" customWidth="1"/>
    <col min="1283" max="1283" width="57.75" style="1" customWidth="1"/>
    <col min="1284" max="1284" width="0" style="1" hidden="1" customWidth="1"/>
    <col min="1285" max="1285" width="1.25" style="1" customWidth="1"/>
    <col min="1286" max="1286" width="14.75" style="1" bestFit="1" customWidth="1"/>
    <col min="1287" max="1287" width="1.25" style="1" customWidth="1"/>
    <col min="1288" max="1288" width="14.75" style="1" bestFit="1" customWidth="1"/>
    <col min="1289" max="1289" width="1.25" style="1" customWidth="1"/>
    <col min="1290" max="1290" width="14.75" style="1" bestFit="1" customWidth="1"/>
    <col min="1291" max="1291" width="1.625" style="1" customWidth="1"/>
    <col min="1292" max="1292" width="15.875" style="1" customWidth="1"/>
    <col min="1293" max="1536" width="9.125" style="1"/>
    <col min="1537" max="1537" width="3.75" style="1" customWidth="1"/>
    <col min="1538" max="1538" width="2.875" style="1" customWidth="1"/>
    <col min="1539" max="1539" width="57.75" style="1" customWidth="1"/>
    <col min="1540" max="1540" width="0" style="1" hidden="1" customWidth="1"/>
    <col min="1541" max="1541" width="1.25" style="1" customWidth="1"/>
    <col min="1542" max="1542" width="14.75" style="1" bestFit="1" customWidth="1"/>
    <col min="1543" max="1543" width="1.25" style="1" customWidth="1"/>
    <col min="1544" max="1544" width="14.75" style="1" bestFit="1" customWidth="1"/>
    <col min="1545" max="1545" width="1.25" style="1" customWidth="1"/>
    <col min="1546" max="1546" width="14.75" style="1" bestFit="1" customWidth="1"/>
    <col min="1547" max="1547" width="1.625" style="1" customWidth="1"/>
    <col min="1548" max="1548" width="15.875" style="1" customWidth="1"/>
    <col min="1549" max="1792" width="9.125" style="1"/>
    <col min="1793" max="1793" width="3.75" style="1" customWidth="1"/>
    <col min="1794" max="1794" width="2.875" style="1" customWidth="1"/>
    <col min="1795" max="1795" width="57.75" style="1" customWidth="1"/>
    <col min="1796" max="1796" width="0" style="1" hidden="1" customWidth="1"/>
    <col min="1797" max="1797" width="1.25" style="1" customWidth="1"/>
    <col min="1798" max="1798" width="14.75" style="1" bestFit="1" customWidth="1"/>
    <col min="1799" max="1799" width="1.25" style="1" customWidth="1"/>
    <col min="1800" max="1800" width="14.75" style="1" bestFit="1" customWidth="1"/>
    <col min="1801" max="1801" width="1.25" style="1" customWidth="1"/>
    <col min="1802" max="1802" width="14.75" style="1" bestFit="1" customWidth="1"/>
    <col min="1803" max="1803" width="1.625" style="1" customWidth="1"/>
    <col min="1804" max="1804" width="15.875" style="1" customWidth="1"/>
    <col min="1805" max="2048" width="9.125" style="1"/>
    <col min="2049" max="2049" width="3.75" style="1" customWidth="1"/>
    <col min="2050" max="2050" width="2.875" style="1" customWidth="1"/>
    <col min="2051" max="2051" width="57.75" style="1" customWidth="1"/>
    <col min="2052" max="2052" width="0" style="1" hidden="1" customWidth="1"/>
    <col min="2053" max="2053" width="1.25" style="1" customWidth="1"/>
    <col min="2054" max="2054" width="14.75" style="1" bestFit="1" customWidth="1"/>
    <col min="2055" max="2055" width="1.25" style="1" customWidth="1"/>
    <col min="2056" max="2056" width="14.75" style="1" bestFit="1" customWidth="1"/>
    <col min="2057" max="2057" width="1.25" style="1" customWidth="1"/>
    <col min="2058" max="2058" width="14.75" style="1" bestFit="1" customWidth="1"/>
    <col min="2059" max="2059" width="1.625" style="1" customWidth="1"/>
    <col min="2060" max="2060" width="15.875" style="1" customWidth="1"/>
    <col min="2061" max="2304" width="9.125" style="1"/>
    <col min="2305" max="2305" width="3.75" style="1" customWidth="1"/>
    <col min="2306" max="2306" width="2.875" style="1" customWidth="1"/>
    <col min="2307" max="2307" width="57.75" style="1" customWidth="1"/>
    <col min="2308" max="2308" width="0" style="1" hidden="1" customWidth="1"/>
    <col min="2309" max="2309" width="1.25" style="1" customWidth="1"/>
    <col min="2310" max="2310" width="14.75" style="1" bestFit="1" customWidth="1"/>
    <col min="2311" max="2311" width="1.25" style="1" customWidth="1"/>
    <col min="2312" max="2312" width="14.75" style="1" bestFit="1" customWidth="1"/>
    <col min="2313" max="2313" width="1.25" style="1" customWidth="1"/>
    <col min="2314" max="2314" width="14.75" style="1" bestFit="1" customWidth="1"/>
    <col min="2315" max="2315" width="1.625" style="1" customWidth="1"/>
    <col min="2316" max="2316" width="15.875" style="1" customWidth="1"/>
    <col min="2317" max="2560" width="9.125" style="1"/>
    <col min="2561" max="2561" width="3.75" style="1" customWidth="1"/>
    <col min="2562" max="2562" width="2.875" style="1" customWidth="1"/>
    <col min="2563" max="2563" width="57.75" style="1" customWidth="1"/>
    <col min="2564" max="2564" width="0" style="1" hidden="1" customWidth="1"/>
    <col min="2565" max="2565" width="1.25" style="1" customWidth="1"/>
    <col min="2566" max="2566" width="14.75" style="1" bestFit="1" customWidth="1"/>
    <col min="2567" max="2567" width="1.25" style="1" customWidth="1"/>
    <col min="2568" max="2568" width="14.75" style="1" bestFit="1" customWidth="1"/>
    <col min="2569" max="2569" width="1.25" style="1" customWidth="1"/>
    <col min="2570" max="2570" width="14.75" style="1" bestFit="1" customWidth="1"/>
    <col min="2571" max="2571" width="1.625" style="1" customWidth="1"/>
    <col min="2572" max="2572" width="15.875" style="1" customWidth="1"/>
    <col min="2573" max="2816" width="9.125" style="1"/>
    <col min="2817" max="2817" width="3.75" style="1" customWidth="1"/>
    <col min="2818" max="2818" width="2.875" style="1" customWidth="1"/>
    <col min="2819" max="2819" width="57.75" style="1" customWidth="1"/>
    <col min="2820" max="2820" width="0" style="1" hidden="1" customWidth="1"/>
    <col min="2821" max="2821" width="1.25" style="1" customWidth="1"/>
    <col min="2822" max="2822" width="14.75" style="1" bestFit="1" customWidth="1"/>
    <col min="2823" max="2823" width="1.25" style="1" customWidth="1"/>
    <col min="2824" max="2824" width="14.75" style="1" bestFit="1" customWidth="1"/>
    <col min="2825" max="2825" width="1.25" style="1" customWidth="1"/>
    <col min="2826" max="2826" width="14.75" style="1" bestFit="1" customWidth="1"/>
    <col min="2827" max="2827" width="1.625" style="1" customWidth="1"/>
    <col min="2828" max="2828" width="15.875" style="1" customWidth="1"/>
    <col min="2829" max="3072" width="9.125" style="1"/>
    <col min="3073" max="3073" width="3.75" style="1" customWidth="1"/>
    <col min="3074" max="3074" width="2.875" style="1" customWidth="1"/>
    <col min="3075" max="3075" width="57.75" style="1" customWidth="1"/>
    <col min="3076" max="3076" width="0" style="1" hidden="1" customWidth="1"/>
    <col min="3077" max="3077" width="1.25" style="1" customWidth="1"/>
    <col min="3078" max="3078" width="14.75" style="1" bestFit="1" customWidth="1"/>
    <col min="3079" max="3079" width="1.25" style="1" customWidth="1"/>
    <col min="3080" max="3080" width="14.75" style="1" bestFit="1" customWidth="1"/>
    <col min="3081" max="3081" width="1.25" style="1" customWidth="1"/>
    <col min="3082" max="3082" width="14.75" style="1" bestFit="1" customWidth="1"/>
    <col min="3083" max="3083" width="1.625" style="1" customWidth="1"/>
    <col min="3084" max="3084" width="15.875" style="1" customWidth="1"/>
    <col min="3085" max="3328" width="9.125" style="1"/>
    <col min="3329" max="3329" width="3.75" style="1" customWidth="1"/>
    <col min="3330" max="3330" width="2.875" style="1" customWidth="1"/>
    <col min="3331" max="3331" width="57.75" style="1" customWidth="1"/>
    <col min="3332" max="3332" width="0" style="1" hidden="1" customWidth="1"/>
    <col min="3333" max="3333" width="1.25" style="1" customWidth="1"/>
    <col min="3334" max="3334" width="14.75" style="1" bestFit="1" customWidth="1"/>
    <col min="3335" max="3335" width="1.25" style="1" customWidth="1"/>
    <col min="3336" max="3336" width="14.75" style="1" bestFit="1" customWidth="1"/>
    <col min="3337" max="3337" width="1.25" style="1" customWidth="1"/>
    <col min="3338" max="3338" width="14.75" style="1" bestFit="1" customWidth="1"/>
    <col min="3339" max="3339" width="1.625" style="1" customWidth="1"/>
    <col min="3340" max="3340" width="15.875" style="1" customWidth="1"/>
    <col min="3341" max="3584" width="9.125" style="1"/>
    <col min="3585" max="3585" width="3.75" style="1" customWidth="1"/>
    <col min="3586" max="3586" width="2.875" style="1" customWidth="1"/>
    <col min="3587" max="3587" width="57.75" style="1" customWidth="1"/>
    <col min="3588" max="3588" width="0" style="1" hidden="1" customWidth="1"/>
    <col min="3589" max="3589" width="1.25" style="1" customWidth="1"/>
    <col min="3590" max="3590" width="14.75" style="1" bestFit="1" customWidth="1"/>
    <col min="3591" max="3591" width="1.25" style="1" customWidth="1"/>
    <col min="3592" max="3592" width="14.75" style="1" bestFit="1" customWidth="1"/>
    <col min="3593" max="3593" width="1.25" style="1" customWidth="1"/>
    <col min="3594" max="3594" width="14.75" style="1" bestFit="1" customWidth="1"/>
    <col min="3595" max="3595" width="1.625" style="1" customWidth="1"/>
    <col min="3596" max="3596" width="15.875" style="1" customWidth="1"/>
    <col min="3597" max="3840" width="9.125" style="1"/>
    <col min="3841" max="3841" width="3.75" style="1" customWidth="1"/>
    <col min="3842" max="3842" width="2.875" style="1" customWidth="1"/>
    <col min="3843" max="3843" width="57.75" style="1" customWidth="1"/>
    <col min="3844" max="3844" width="0" style="1" hidden="1" customWidth="1"/>
    <col min="3845" max="3845" width="1.25" style="1" customWidth="1"/>
    <col min="3846" max="3846" width="14.75" style="1" bestFit="1" customWidth="1"/>
    <col min="3847" max="3847" width="1.25" style="1" customWidth="1"/>
    <col min="3848" max="3848" width="14.75" style="1" bestFit="1" customWidth="1"/>
    <col min="3849" max="3849" width="1.25" style="1" customWidth="1"/>
    <col min="3850" max="3850" width="14.75" style="1" bestFit="1" customWidth="1"/>
    <col min="3851" max="3851" width="1.625" style="1" customWidth="1"/>
    <col min="3852" max="3852" width="15.875" style="1" customWidth="1"/>
    <col min="3853" max="4096" width="9.125" style="1"/>
    <col min="4097" max="4097" width="3.75" style="1" customWidth="1"/>
    <col min="4098" max="4098" width="2.875" style="1" customWidth="1"/>
    <col min="4099" max="4099" width="57.75" style="1" customWidth="1"/>
    <col min="4100" max="4100" width="0" style="1" hidden="1" customWidth="1"/>
    <col min="4101" max="4101" width="1.25" style="1" customWidth="1"/>
    <col min="4102" max="4102" width="14.75" style="1" bestFit="1" customWidth="1"/>
    <col min="4103" max="4103" width="1.25" style="1" customWidth="1"/>
    <col min="4104" max="4104" width="14.75" style="1" bestFit="1" customWidth="1"/>
    <col min="4105" max="4105" width="1.25" style="1" customWidth="1"/>
    <col min="4106" max="4106" width="14.75" style="1" bestFit="1" customWidth="1"/>
    <col min="4107" max="4107" width="1.625" style="1" customWidth="1"/>
    <col min="4108" max="4108" width="15.875" style="1" customWidth="1"/>
    <col min="4109" max="4352" width="9.125" style="1"/>
    <col min="4353" max="4353" width="3.75" style="1" customWidth="1"/>
    <col min="4354" max="4354" width="2.875" style="1" customWidth="1"/>
    <col min="4355" max="4355" width="57.75" style="1" customWidth="1"/>
    <col min="4356" max="4356" width="0" style="1" hidden="1" customWidth="1"/>
    <col min="4357" max="4357" width="1.25" style="1" customWidth="1"/>
    <col min="4358" max="4358" width="14.75" style="1" bestFit="1" customWidth="1"/>
    <col min="4359" max="4359" width="1.25" style="1" customWidth="1"/>
    <col min="4360" max="4360" width="14.75" style="1" bestFit="1" customWidth="1"/>
    <col min="4361" max="4361" width="1.25" style="1" customWidth="1"/>
    <col min="4362" max="4362" width="14.75" style="1" bestFit="1" customWidth="1"/>
    <col min="4363" max="4363" width="1.625" style="1" customWidth="1"/>
    <col min="4364" max="4364" width="15.875" style="1" customWidth="1"/>
    <col min="4365" max="4608" width="9.125" style="1"/>
    <col min="4609" max="4609" width="3.75" style="1" customWidth="1"/>
    <col min="4610" max="4610" width="2.875" style="1" customWidth="1"/>
    <col min="4611" max="4611" width="57.75" style="1" customWidth="1"/>
    <col min="4612" max="4612" width="0" style="1" hidden="1" customWidth="1"/>
    <col min="4613" max="4613" width="1.25" style="1" customWidth="1"/>
    <col min="4614" max="4614" width="14.75" style="1" bestFit="1" customWidth="1"/>
    <col min="4615" max="4615" width="1.25" style="1" customWidth="1"/>
    <col min="4616" max="4616" width="14.75" style="1" bestFit="1" customWidth="1"/>
    <col min="4617" max="4617" width="1.25" style="1" customWidth="1"/>
    <col min="4618" max="4618" width="14.75" style="1" bestFit="1" customWidth="1"/>
    <col min="4619" max="4619" width="1.625" style="1" customWidth="1"/>
    <col min="4620" max="4620" width="15.875" style="1" customWidth="1"/>
    <col min="4621" max="4864" width="9.125" style="1"/>
    <col min="4865" max="4865" width="3.75" style="1" customWidth="1"/>
    <col min="4866" max="4866" width="2.875" style="1" customWidth="1"/>
    <col min="4867" max="4867" width="57.75" style="1" customWidth="1"/>
    <col min="4868" max="4868" width="0" style="1" hidden="1" customWidth="1"/>
    <col min="4869" max="4869" width="1.25" style="1" customWidth="1"/>
    <col min="4870" max="4870" width="14.75" style="1" bestFit="1" customWidth="1"/>
    <col min="4871" max="4871" width="1.25" style="1" customWidth="1"/>
    <col min="4872" max="4872" width="14.75" style="1" bestFit="1" customWidth="1"/>
    <col min="4873" max="4873" width="1.25" style="1" customWidth="1"/>
    <col min="4874" max="4874" width="14.75" style="1" bestFit="1" customWidth="1"/>
    <col min="4875" max="4875" width="1.625" style="1" customWidth="1"/>
    <col min="4876" max="4876" width="15.875" style="1" customWidth="1"/>
    <col min="4877" max="5120" width="9.125" style="1"/>
    <col min="5121" max="5121" width="3.75" style="1" customWidth="1"/>
    <col min="5122" max="5122" width="2.875" style="1" customWidth="1"/>
    <col min="5123" max="5123" width="57.75" style="1" customWidth="1"/>
    <col min="5124" max="5124" width="0" style="1" hidden="1" customWidth="1"/>
    <col min="5125" max="5125" width="1.25" style="1" customWidth="1"/>
    <col min="5126" max="5126" width="14.75" style="1" bestFit="1" customWidth="1"/>
    <col min="5127" max="5127" width="1.25" style="1" customWidth="1"/>
    <col min="5128" max="5128" width="14.75" style="1" bestFit="1" customWidth="1"/>
    <col min="5129" max="5129" width="1.25" style="1" customWidth="1"/>
    <col min="5130" max="5130" width="14.75" style="1" bestFit="1" customWidth="1"/>
    <col min="5131" max="5131" width="1.625" style="1" customWidth="1"/>
    <col min="5132" max="5132" width="15.875" style="1" customWidth="1"/>
    <col min="5133" max="5376" width="9.125" style="1"/>
    <col min="5377" max="5377" width="3.75" style="1" customWidth="1"/>
    <col min="5378" max="5378" width="2.875" style="1" customWidth="1"/>
    <col min="5379" max="5379" width="57.75" style="1" customWidth="1"/>
    <col min="5380" max="5380" width="0" style="1" hidden="1" customWidth="1"/>
    <col min="5381" max="5381" width="1.25" style="1" customWidth="1"/>
    <col min="5382" max="5382" width="14.75" style="1" bestFit="1" customWidth="1"/>
    <col min="5383" max="5383" width="1.25" style="1" customWidth="1"/>
    <col min="5384" max="5384" width="14.75" style="1" bestFit="1" customWidth="1"/>
    <col min="5385" max="5385" width="1.25" style="1" customWidth="1"/>
    <col min="5386" max="5386" width="14.75" style="1" bestFit="1" customWidth="1"/>
    <col min="5387" max="5387" width="1.625" style="1" customWidth="1"/>
    <col min="5388" max="5388" width="15.875" style="1" customWidth="1"/>
    <col min="5389" max="5632" width="9.125" style="1"/>
    <col min="5633" max="5633" width="3.75" style="1" customWidth="1"/>
    <col min="5634" max="5634" width="2.875" style="1" customWidth="1"/>
    <col min="5635" max="5635" width="57.75" style="1" customWidth="1"/>
    <col min="5636" max="5636" width="0" style="1" hidden="1" customWidth="1"/>
    <col min="5637" max="5637" width="1.25" style="1" customWidth="1"/>
    <col min="5638" max="5638" width="14.75" style="1" bestFit="1" customWidth="1"/>
    <col min="5639" max="5639" width="1.25" style="1" customWidth="1"/>
    <col min="5640" max="5640" width="14.75" style="1" bestFit="1" customWidth="1"/>
    <col min="5641" max="5641" width="1.25" style="1" customWidth="1"/>
    <col min="5642" max="5642" width="14.75" style="1" bestFit="1" customWidth="1"/>
    <col min="5643" max="5643" width="1.625" style="1" customWidth="1"/>
    <col min="5644" max="5644" width="15.875" style="1" customWidth="1"/>
    <col min="5645" max="5888" width="9.125" style="1"/>
    <col min="5889" max="5889" width="3.75" style="1" customWidth="1"/>
    <col min="5890" max="5890" width="2.875" style="1" customWidth="1"/>
    <col min="5891" max="5891" width="57.75" style="1" customWidth="1"/>
    <col min="5892" max="5892" width="0" style="1" hidden="1" customWidth="1"/>
    <col min="5893" max="5893" width="1.25" style="1" customWidth="1"/>
    <col min="5894" max="5894" width="14.75" style="1" bestFit="1" customWidth="1"/>
    <col min="5895" max="5895" width="1.25" style="1" customWidth="1"/>
    <col min="5896" max="5896" width="14.75" style="1" bestFit="1" customWidth="1"/>
    <col min="5897" max="5897" width="1.25" style="1" customWidth="1"/>
    <col min="5898" max="5898" width="14.75" style="1" bestFit="1" customWidth="1"/>
    <col min="5899" max="5899" width="1.625" style="1" customWidth="1"/>
    <col min="5900" max="5900" width="15.875" style="1" customWidth="1"/>
    <col min="5901" max="6144" width="9.125" style="1"/>
    <col min="6145" max="6145" width="3.75" style="1" customWidth="1"/>
    <col min="6146" max="6146" width="2.875" style="1" customWidth="1"/>
    <col min="6147" max="6147" width="57.75" style="1" customWidth="1"/>
    <col min="6148" max="6148" width="0" style="1" hidden="1" customWidth="1"/>
    <col min="6149" max="6149" width="1.25" style="1" customWidth="1"/>
    <col min="6150" max="6150" width="14.75" style="1" bestFit="1" customWidth="1"/>
    <col min="6151" max="6151" width="1.25" style="1" customWidth="1"/>
    <col min="6152" max="6152" width="14.75" style="1" bestFit="1" customWidth="1"/>
    <col min="6153" max="6153" width="1.25" style="1" customWidth="1"/>
    <col min="6154" max="6154" width="14.75" style="1" bestFit="1" customWidth="1"/>
    <col min="6155" max="6155" width="1.625" style="1" customWidth="1"/>
    <col min="6156" max="6156" width="15.875" style="1" customWidth="1"/>
    <col min="6157" max="6400" width="9.125" style="1"/>
    <col min="6401" max="6401" width="3.75" style="1" customWidth="1"/>
    <col min="6402" max="6402" width="2.875" style="1" customWidth="1"/>
    <col min="6403" max="6403" width="57.75" style="1" customWidth="1"/>
    <col min="6404" max="6404" width="0" style="1" hidden="1" customWidth="1"/>
    <col min="6405" max="6405" width="1.25" style="1" customWidth="1"/>
    <col min="6406" max="6406" width="14.75" style="1" bestFit="1" customWidth="1"/>
    <col min="6407" max="6407" width="1.25" style="1" customWidth="1"/>
    <col min="6408" max="6408" width="14.75" style="1" bestFit="1" customWidth="1"/>
    <col min="6409" max="6409" width="1.25" style="1" customWidth="1"/>
    <col min="6410" max="6410" width="14.75" style="1" bestFit="1" customWidth="1"/>
    <col min="6411" max="6411" width="1.625" style="1" customWidth="1"/>
    <col min="6412" max="6412" width="15.875" style="1" customWidth="1"/>
    <col min="6413" max="6656" width="9.125" style="1"/>
    <col min="6657" max="6657" width="3.75" style="1" customWidth="1"/>
    <col min="6658" max="6658" width="2.875" style="1" customWidth="1"/>
    <col min="6659" max="6659" width="57.75" style="1" customWidth="1"/>
    <col min="6660" max="6660" width="0" style="1" hidden="1" customWidth="1"/>
    <col min="6661" max="6661" width="1.25" style="1" customWidth="1"/>
    <col min="6662" max="6662" width="14.75" style="1" bestFit="1" customWidth="1"/>
    <col min="6663" max="6663" width="1.25" style="1" customWidth="1"/>
    <col min="6664" max="6664" width="14.75" style="1" bestFit="1" customWidth="1"/>
    <col min="6665" max="6665" width="1.25" style="1" customWidth="1"/>
    <col min="6666" max="6666" width="14.75" style="1" bestFit="1" customWidth="1"/>
    <col min="6667" max="6667" width="1.625" style="1" customWidth="1"/>
    <col min="6668" max="6668" width="15.875" style="1" customWidth="1"/>
    <col min="6669" max="6912" width="9.125" style="1"/>
    <col min="6913" max="6913" width="3.75" style="1" customWidth="1"/>
    <col min="6914" max="6914" width="2.875" style="1" customWidth="1"/>
    <col min="6915" max="6915" width="57.75" style="1" customWidth="1"/>
    <col min="6916" max="6916" width="0" style="1" hidden="1" customWidth="1"/>
    <col min="6917" max="6917" width="1.25" style="1" customWidth="1"/>
    <col min="6918" max="6918" width="14.75" style="1" bestFit="1" customWidth="1"/>
    <col min="6919" max="6919" width="1.25" style="1" customWidth="1"/>
    <col min="6920" max="6920" width="14.75" style="1" bestFit="1" customWidth="1"/>
    <col min="6921" max="6921" width="1.25" style="1" customWidth="1"/>
    <col min="6922" max="6922" width="14.75" style="1" bestFit="1" customWidth="1"/>
    <col min="6923" max="6923" width="1.625" style="1" customWidth="1"/>
    <col min="6924" max="6924" width="15.875" style="1" customWidth="1"/>
    <col min="6925" max="7168" width="9.125" style="1"/>
    <col min="7169" max="7169" width="3.75" style="1" customWidth="1"/>
    <col min="7170" max="7170" width="2.875" style="1" customWidth="1"/>
    <col min="7171" max="7171" width="57.75" style="1" customWidth="1"/>
    <col min="7172" max="7172" width="0" style="1" hidden="1" customWidth="1"/>
    <col min="7173" max="7173" width="1.25" style="1" customWidth="1"/>
    <col min="7174" max="7174" width="14.75" style="1" bestFit="1" customWidth="1"/>
    <col min="7175" max="7175" width="1.25" style="1" customWidth="1"/>
    <col min="7176" max="7176" width="14.75" style="1" bestFit="1" customWidth="1"/>
    <col min="7177" max="7177" width="1.25" style="1" customWidth="1"/>
    <col min="7178" max="7178" width="14.75" style="1" bestFit="1" customWidth="1"/>
    <col min="7179" max="7179" width="1.625" style="1" customWidth="1"/>
    <col min="7180" max="7180" width="15.875" style="1" customWidth="1"/>
    <col min="7181" max="7424" width="9.125" style="1"/>
    <col min="7425" max="7425" width="3.75" style="1" customWidth="1"/>
    <col min="7426" max="7426" width="2.875" style="1" customWidth="1"/>
    <col min="7427" max="7427" width="57.75" style="1" customWidth="1"/>
    <col min="7428" max="7428" width="0" style="1" hidden="1" customWidth="1"/>
    <col min="7429" max="7429" width="1.25" style="1" customWidth="1"/>
    <col min="7430" max="7430" width="14.75" style="1" bestFit="1" customWidth="1"/>
    <col min="7431" max="7431" width="1.25" style="1" customWidth="1"/>
    <col min="7432" max="7432" width="14.75" style="1" bestFit="1" customWidth="1"/>
    <col min="7433" max="7433" width="1.25" style="1" customWidth="1"/>
    <col min="7434" max="7434" width="14.75" style="1" bestFit="1" customWidth="1"/>
    <col min="7435" max="7435" width="1.625" style="1" customWidth="1"/>
    <col min="7436" max="7436" width="15.875" style="1" customWidth="1"/>
    <col min="7437" max="7680" width="9.125" style="1"/>
    <col min="7681" max="7681" width="3.75" style="1" customWidth="1"/>
    <col min="7682" max="7682" width="2.875" style="1" customWidth="1"/>
    <col min="7683" max="7683" width="57.75" style="1" customWidth="1"/>
    <col min="7684" max="7684" width="0" style="1" hidden="1" customWidth="1"/>
    <col min="7685" max="7685" width="1.25" style="1" customWidth="1"/>
    <col min="7686" max="7686" width="14.75" style="1" bestFit="1" customWidth="1"/>
    <col min="7687" max="7687" width="1.25" style="1" customWidth="1"/>
    <col min="7688" max="7688" width="14.75" style="1" bestFit="1" customWidth="1"/>
    <col min="7689" max="7689" width="1.25" style="1" customWidth="1"/>
    <col min="7690" max="7690" width="14.75" style="1" bestFit="1" customWidth="1"/>
    <col min="7691" max="7691" width="1.625" style="1" customWidth="1"/>
    <col min="7692" max="7692" width="15.875" style="1" customWidth="1"/>
    <col min="7693" max="7936" width="9.125" style="1"/>
    <col min="7937" max="7937" width="3.75" style="1" customWidth="1"/>
    <col min="7938" max="7938" width="2.875" style="1" customWidth="1"/>
    <col min="7939" max="7939" width="57.75" style="1" customWidth="1"/>
    <col min="7940" max="7940" width="0" style="1" hidden="1" customWidth="1"/>
    <col min="7941" max="7941" width="1.25" style="1" customWidth="1"/>
    <col min="7942" max="7942" width="14.75" style="1" bestFit="1" customWidth="1"/>
    <col min="7943" max="7943" width="1.25" style="1" customWidth="1"/>
    <col min="7944" max="7944" width="14.75" style="1" bestFit="1" customWidth="1"/>
    <col min="7945" max="7945" width="1.25" style="1" customWidth="1"/>
    <col min="7946" max="7946" width="14.75" style="1" bestFit="1" customWidth="1"/>
    <col min="7947" max="7947" width="1.625" style="1" customWidth="1"/>
    <col min="7948" max="7948" width="15.875" style="1" customWidth="1"/>
    <col min="7949" max="8192" width="9.125" style="1"/>
    <col min="8193" max="8193" width="3.75" style="1" customWidth="1"/>
    <col min="8194" max="8194" width="2.875" style="1" customWidth="1"/>
    <col min="8195" max="8195" width="57.75" style="1" customWidth="1"/>
    <col min="8196" max="8196" width="0" style="1" hidden="1" customWidth="1"/>
    <col min="8197" max="8197" width="1.25" style="1" customWidth="1"/>
    <col min="8198" max="8198" width="14.75" style="1" bestFit="1" customWidth="1"/>
    <col min="8199" max="8199" width="1.25" style="1" customWidth="1"/>
    <col min="8200" max="8200" width="14.75" style="1" bestFit="1" customWidth="1"/>
    <col min="8201" max="8201" width="1.25" style="1" customWidth="1"/>
    <col min="8202" max="8202" width="14.75" style="1" bestFit="1" customWidth="1"/>
    <col min="8203" max="8203" width="1.625" style="1" customWidth="1"/>
    <col min="8204" max="8204" width="15.875" style="1" customWidth="1"/>
    <col min="8205" max="8448" width="9.125" style="1"/>
    <col min="8449" max="8449" width="3.75" style="1" customWidth="1"/>
    <col min="8450" max="8450" width="2.875" style="1" customWidth="1"/>
    <col min="8451" max="8451" width="57.75" style="1" customWidth="1"/>
    <col min="8452" max="8452" width="0" style="1" hidden="1" customWidth="1"/>
    <col min="8453" max="8453" width="1.25" style="1" customWidth="1"/>
    <col min="8454" max="8454" width="14.75" style="1" bestFit="1" customWidth="1"/>
    <col min="8455" max="8455" width="1.25" style="1" customWidth="1"/>
    <col min="8456" max="8456" width="14.75" style="1" bestFit="1" customWidth="1"/>
    <col min="8457" max="8457" width="1.25" style="1" customWidth="1"/>
    <col min="8458" max="8458" width="14.75" style="1" bestFit="1" customWidth="1"/>
    <col min="8459" max="8459" width="1.625" style="1" customWidth="1"/>
    <col min="8460" max="8460" width="15.875" style="1" customWidth="1"/>
    <col min="8461" max="8704" width="9.125" style="1"/>
    <col min="8705" max="8705" width="3.75" style="1" customWidth="1"/>
    <col min="8706" max="8706" width="2.875" style="1" customWidth="1"/>
    <col min="8707" max="8707" width="57.75" style="1" customWidth="1"/>
    <col min="8708" max="8708" width="0" style="1" hidden="1" customWidth="1"/>
    <col min="8709" max="8709" width="1.25" style="1" customWidth="1"/>
    <col min="8710" max="8710" width="14.75" style="1" bestFit="1" customWidth="1"/>
    <col min="8711" max="8711" width="1.25" style="1" customWidth="1"/>
    <col min="8712" max="8712" width="14.75" style="1" bestFit="1" customWidth="1"/>
    <col min="8713" max="8713" width="1.25" style="1" customWidth="1"/>
    <col min="8714" max="8714" width="14.75" style="1" bestFit="1" customWidth="1"/>
    <col min="8715" max="8715" width="1.625" style="1" customWidth="1"/>
    <col min="8716" max="8716" width="15.875" style="1" customWidth="1"/>
    <col min="8717" max="8960" width="9.125" style="1"/>
    <col min="8961" max="8961" width="3.75" style="1" customWidth="1"/>
    <col min="8962" max="8962" width="2.875" style="1" customWidth="1"/>
    <col min="8963" max="8963" width="57.75" style="1" customWidth="1"/>
    <col min="8964" max="8964" width="0" style="1" hidden="1" customWidth="1"/>
    <col min="8965" max="8965" width="1.25" style="1" customWidth="1"/>
    <col min="8966" max="8966" width="14.75" style="1" bestFit="1" customWidth="1"/>
    <col min="8967" max="8967" width="1.25" style="1" customWidth="1"/>
    <col min="8968" max="8968" width="14.75" style="1" bestFit="1" customWidth="1"/>
    <col min="8969" max="8969" width="1.25" style="1" customWidth="1"/>
    <col min="8970" max="8970" width="14.75" style="1" bestFit="1" customWidth="1"/>
    <col min="8971" max="8971" width="1.625" style="1" customWidth="1"/>
    <col min="8972" max="8972" width="15.875" style="1" customWidth="1"/>
    <col min="8973" max="9216" width="9.125" style="1"/>
    <col min="9217" max="9217" width="3.75" style="1" customWidth="1"/>
    <col min="9218" max="9218" width="2.875" style="1" customWidth="1"/>
    <col min="9219" max="9219" width="57.75" style="1" customWidth="1"/>
    <col min="9220" max="9220" width="0" style="1" hidden="1" customWidth="1"/>
    <col min="9221" max="9221" width="1.25" style="1" customWidth="1"/>
    <col min="9222" max="9222" width="14.75" style="1" bestFit="1" customWidth="1"/>
    <col min="9223" max="9223" width="1.25" style="1" customWidth="1"/>
    <col min="9224" max="9224" width="14.75" style="1" bestFit="1" customWidth="1"/>
    <col min="9225" max="9225" width="1.25" style="1" customWidth="1"/>
    <col min="9226" max="9226" width="14.75" style="1" bestFit="1" customWidth="1"/>
    <col min="9227" max="9227" width="1.625" style="1" customWidth="1"/>
    <col min="9228" max="9228" width="15.875" style="1" customWidth="1"/>
    <col min="9229" max="9472" width="9.125" style="1"/>
    <col min="9473" max="9473" width="3.75" style="1" customWidth="1"/>
    <col min="9474" max="9474" width="2.875" style="1" customWidth="1"/>
    <col min="9475" max="9475" width="57.75" style="1" customWidth="1"/>
    <col min="9476" max="9476" width="0" style="1" hidden="1" customWidth="1"/>
    <col min="9477" max="9477" width="1.25" style="1" customWidth="1"/>
    <col min="9478" max="9478" width="14.75" style="1" bestFit="1" customWidth="1"/>
    <col min="9479" max="9479" width="1.25" style="1" customWidth="1"/>
    <col min="9480" max="9480" width="14.75" style="1" bestFit="1" customWidth="1"/>
    <col min="9481" max="9481" width="1.25" style="1" customWidth="1"/>
    <col min="9482" max="9482" width="14.75" style="1" bestFit="1" customWidth="1"/>
    <col min="9483" max="9483" width="1.625" style="1" customWidth="1"/>
    <col min="9484" max="9484" width="15.875" style="1" customWidth="1"/>
    <col min="9485" max="9728" width="9.125" style="1"/>
    <col min="9729" max="9729" width="3.75" style="1" customWidth="1"/>
    <col min="9730" max="9730" width="2.875" style="1" customWidth="1"/>
    <col min="9731" max="9731" width="57.75" style="1" customWidth="1"/>
    <col min="9732" max="9732" width="0" style="1" hidden="1" customWidth="1"/>
    <col min="9733" max="9733" width="1.25" style="1" customWidth="1"/>
    <col min="9734" max="9734" width="14.75" style="1" bestFit="1" customWidth="1"/>
    <col min="9735" max="9735" width="1.25" style="1" customWidth="1"/>
    <col min="9736" max="9736" width="14.75" style="1" bestFit="1" customWidth="1"/>
    <col min="9737" max="9737" width="1.25" style="1" customWidth="1"/>
    <col min="9738" max="9738" width="14.75" style="1" bestFit="1" customWidth="1"/>
    <col min="9739" max="9739" width="1.625" style="1" customWidth="1"/>
    <col min="9740" max="9740" width="15.875" style="1" customWidth="1"/>
    <col min="9741" max="9984" width="9.125" style="1"/>
    <col min="9985" max="9985" width="3.75" style="1" customWidth="1"/>
    <col min="9986" max="9986" width="2.875" style="1" customWidth="1"/>
    <col min="9987" max="9987" width="57.75" style="1" customWidth="1"/>
    <col min="9988" max="9988" width="0" style="1" hidden="1" customWidth="1"/>
    <col min="9989" max="9989" width="1.25" style="1" customWidth="1"/>
    <col min="9990" max="9990" width="14.75" style="1" bestFit="1" customWidth="1"/>
    <col min="9991" max="9991" width="1.25" style="1" customWidth="1"/>
    <col min="9992" max="9992" width="14.75" style="1" bestFit="1" customWidth="1"/>
    <col min="9993" max="9993" width="1.25" style="1" customWidth="1"/>
    <col min="9994" max="9994" width="14.75" style="1" bestFit="1" customWidth="1"/>
    <col min="9995" max="9995" width="1.625" style="1" customWidth="1"/>
    <col min="9996" max="9996" width="15.875" style="1" customWidth="1"/>
    <col min="9997" max="10240" width="9.125" style="1"/>
    <col min="10241" max="10241" width="3.75" style="1" customWidth="1"/>
    <col min="10242" max="10242" width="2.875" style="1" customWidth="1"/>
    <col min="10243" max="10243" width="57.75" style="1" customWidth="1"/>
    <col min="10244" max="10244" width="0" style="1" hidden="1" customWidth="1"/>
    <col min="10245" max="10245" width="1.25" style="1" customWidth="1"/>
    <col min="10246" max="10246" width="14.75" style="1" bestFit="1" customWidth="1"/>
    <col min="10247" max="10247" width="1.25" style="1" customWidth="1"/>
    <col min="10248" max="10248" width="14.75" style="1" bestFit="1" customWidth="1"/>
    <col min="10249" max="10249" width="1.25" style="1" customWidth="1"/>
    <col min="10250" max="10250" width="14.75" style="1" bestFit="1" customWidth="1"/>
    <col min="10251" max="10251" width="1.625" style="1" customWidth="1"/>
    <col min="10252" max="10252" width="15.875" style="1" customWidth="1"/>
    <col min="10253" max="10496" width="9.125" style="1"/>
    <col min="10497" max="10497" width="3.75" style="1" customWidth="1"/>
    <col min="10498" max="10498" width="2.875" style="1" customWidth="1"/>
    <col min="10499" max="10499" width="57.75" style="1" customWidth="1"/>
    <col min="10500" max="10500" width="0" style="1" hidden="1" customWidth="1"/>
    <col min="10501" max="10501" width="1.25" style="1" customWidth="1"/>
    <col min="10502" max="10502" width="14.75" style="1" bestFit="1" customWidth="1"/>
    <col min="10503" max="10503" width="1.25" style="1" customWidth="1"/>
    <col min="10504" max="10504" width="14.75" style="1" bestFit="1" customWidth="1"/>
    <col min="10505" max="10505" width="1.25" style="1" customWidth="1"/>
    <col min="10506" max="10506" width="14.75" style="1" bestFit="1" customWidth="1"/>
    <col min="10507" max="10507" width="1.625" style="1" customWidth="1"/>
    <col min="10508" max="10508" width="15.875" style="1" customWidth="1"/>
    <col min="10509" max="10752" width="9.125" style="1"/>
    <col min="10753" max="10753" width="3.75" style="1" customWidth="1"/>
    <col min="10754" max="10754" width="2.875" style="1" customWidth="1"/>
    <col min="10755" max="10755" width="57.75" style="1" customWidth="1"/>
    <col min="10756" max="10756" width="0" style="1" hidden="1" customWidth="1"/>
    <col min="10757" max="10757" width="1.25" style="1" customWidth="1"/>
    <col min="10758" max="10758" width="14.75" style="1" bestFit="1" customWidth="1"/>
    <col min="10759" max="10759" width="1.25" style="1" customWidth="1"/>
    <col min="10760" max="10760" width="14.75" style="1" bestFit="1" customWidth="1"/>
    <col min="10761" max="10761" width="1.25" style="1" customWidth="1"/>
    <col min="10762" max="10762" width="14.75" style="1" bestFit="1" customWidth="1"/>
    <col min="10763" max="10763" width="1.625" style="1" customWidth="1"/>
    <col min="10764" max="10764" width="15.875" style="1" customWidth="1"/>
    <col min="10765" max="11008" width="9.125" style="1"/>
    <col min="11009" max="11009" width="3.75" style="1" customWidth="1"/>
    <col min="11010" max="11010" width="2.875" style="1" customWidth="1"/>
    <col min="11011" max="11011" width="57.75" style="1" customWidth="1"/>
    <col min="11012" max="11012" width="0" style="1" hidden="1" customWidth="1"/>
    <col min="11013" max="11013" width="1.25" style="1" customWidth="1"/>
    <col min="11014" max="11014" width="14.75" style="1" bestFit="1" customWidth="1"/>
    <col min="11015" max="11015" width="1.25" style="1" customWidth="1"/>
    <col min="11016" max="11016" width="14.75" style="1" bestFit="1" customWidth="1"/>
    <col min="11017" max="11017" width="1.25" style="1" customWidth="1"/>
    <col min="11018" max="11018" width="14.75" style="1" bestFit="1" customWidth="1"/>
    <col min="11019" max="11019" width="1.625" style="1" customWidth="1"/>
    <col min="11020" max="11020" width="15.875" style="1" customWidth="1"/>
    <col min="11021" max="11264" width="9.125" style="1"/>
    <col min="11265" max="11265" width="3.75" style="1" customWidth="1"/>
    <col min="11266" max="11266" width="2.875" style="1" customWidth="1"/>
    <col min="11267" max="11267" width="57.75" style="1" customWidth="1"/>
    <col min="11268" max="11268" width="0" style="1" hidden="1" customWidth="1"/>
    <col min="11269" max="11269" width="1.25" style="1" customWidth="1"/>
    <col min="11270" max="11270" width="14.75" style="1" bestFit="1" customWidth="1"/>
    <col min="11271" max="11271" width="1.25" style="1" customWidth="1"/>
    <col min="11272" max="11272" width="14.75" style="1" bestFit="1" customWidth="1"/>
    <col min="11273" max="11273" width="1.25" style="1" customWidth="1"/>
    <col min="11274" max="11274" width="14.75" style="1" bestFit="1" customWidth="1"/>
    <col min="11275" max="11275" width="1.625" style="1" customWidth="1"/>
    <col min="11276" max="11276" width="15.875" style="1" customWidth="1"/>
    <col min="11277" max="11520" width="9.125" style="1"/>
    <col min="11521" max="11521" width="3.75" style="1" customWidth="1"/>
    <col min="11522" max="11522" width="2.875" style="1" customWidth="1"/>
    <col min="11523" max="11523" width="57.75" style="1" customWidth="1"/>
    <col min="11524" max="11524" width="0" style="1" hidden="1" customWidth="1"/>
    <col min="11525" max="11525" width="1.25" style="1" customWidth="1"/>
    <col min="11526" max="11526" width="14.75" style="1" bestFit="1" customWidth="1"/>
    <col min="11527" max="11527" width="1.25" style="1" customWidth="1"/>
    <col min="11528" max="11528" width="14.75" style="1" bestFit="1" customWidth="1"/>
    <col min="11529" max="11529" width="1.25" style="1" customWidth="1"/>
    <col min="11530" max="11530" width="14.75" style="1" bestFit="1" customWidth="1"/>
    <col min="11531" max="11531" width="1.625" style="1" customWidth="1"/>
    <col min="11532" max="11532" width="15.875" style="1" customWidth="1"/>
    <col min="11533" max="11776" width="9.125" style="1"/>
    <col min="11777" max="11777" width="3.75" style="1" customWidth="1"/>
    <col min="11778" max="11778" width="2.875" style="1" customWidth="1"/>
    <col min="11779" max="11779" width="57.75" style="1" customWidth="1"/>
    <col min="11780" max="11780" width="0" style="1" hidden="1" customWidth="1"/>
    <col min="11781" max="11781" width="1.25" style="1" customWidth="1"/>
    <col min="11782" max="11782" width="14.75" style="1" bestFit="1" customWidth="1"/>
    <col min="11783" max="11783" width="1.25" style="1" customWidth="1"/>
    <col min="11784" max="11784" width="14.75" style="1" bestFit="1" customWidth="1"/>
    <col min="11785" max="11785" width="1.25" style="1" customWidth="1"/>
    <col min="11786" max="11786" width="14.75" style="1" bestFit="1" customWidth="1"/>
    <col min="11787" max="11787" width="1.625" style="1" customWidth="1"/>
    <col min="11788" max="11788" width="15.875" style="1" customWidth="1"/>
    <col min="11789" max="12032" width="9.125" style="1"/>
    <col min="12033" max="12033" width="3.75" style="1" customWidth="1"/>
    <col min="12034" max="12034" width="2.875" style="1" customWidth="1"/>
    <col min="12035" max="12035" width="57.75" style="1" customWidth="1"/>
    <col min="12036" max="12036" width="0" style="1" hidden="1" customWidth="1"/>
    <col min="12037" max="12037" width="1.25" style="1" customWidth="1"/>
    <col min="12038" max="12038" width="14.75" style="1" bestFit="1" customWidth="1"/>
    <col min="12039" max="12039" width="1.25" style="1" customWidth="1"/>
    <col min="12040" max="12040" width="14.75" style="1" bestFit="1" customWidth="1"/>
    <col min="12041" max="12041" width="1.25" style="1" customWidth="1"/>
    <col min="12042" max="12042" width="14.75" style="1" bestFit="1" customWidth="1"/>
    <col min="12043" max="12043" width="1.625" style="1" customWidth="1"/>
    <col min="12044" max="12044" width="15.875" style="1" customWidth="1"/>
    <col min="12045" max="12288" width="9.125" style="1"/>
    <col min="12289" max="12289" width="3.75" style="1" customWidth="1"/>
    <col min="12290" max="12290" width="2.875" style="1" customWidth="1"/>
    <col min="12291" max="12291" width="57.75" style="1" customWidth="1"/>
    <col min="12292" max="12292" width="0" style="1" hidden="1" customWidth="1"/>
    <col min="12293" max="12293" width="1.25" style="1" customWidth="1"/>
    <col min="12294" max="12294" width="14.75" style="1" bestFit="1" customWidth="1"/>
    <col min="12295" max="12295" width="1.25" style="1" customWidth="1"/>
    <col min="12296" max="12296" width="14.75" style="1" bestFit="1" customWidth="1"/>
    <col min="12297" max="12297" width="1.25" style="1" customWidth="1"/>
    <col min="12298" max="12298" width="14.75" style="1" bestFit="1" customWidth="1"/>
    <col min="12299" max="12299" width="1.625" style="1" customWidth="1"/>
    <col min="12300" max="12300" width="15.875" style="1" customWidth="1"/>
    <col min="12301" max="12544" width="9.125" style="1"/>
    <col min="12545" max="12545" width="3.75" style="1" customWidth="1"/>
    <col min="12546" max="12546" width="2.875" style="1" customWidth="1"/>
    <col min="12547" max="12547" width="57.75" style="1" customWidth="1"/>
    <col min="12548" max="12548" width="0" style="1" hidden="1" customWidth="1"/>
    <col min="12549" max="12549" width="1.25" style="1" customWidth="1"/>
    <col min="12550" max="12550" width="14.75" style="1" bestFit="1" customWidth="1"/>
    <col min="12551" max="12551" width="1.25" style="1" customWidth="1"/>
    <col min="12552" max="12552" width="14.75" style="1" bestFit="1" customWidth="1"/>
    <col min="12553" max="12553" width="1.25" style="1" customWidth="1"/>
    <col min="12554" max="12554" width="14.75" style="1" bestFit="1" customWidth="1"/>
    <col min="12555" max="12555" width="1.625" style="1" customWidth="1"/>
    <col min="12556" max="12556" width="15.875" style="1" customWidth="1"/>
    <col min="12557" max="12800" width="9.125" style="1"/>
    <col min="12801" max="12801" width="3.75" style="1" customWidth="1"/>
    <col min="12802" max="12802" width="2.875" style="1" customWidth="1"/>
    <col min="12803" max="12803" width="57.75" style="1" customWidth="1"/>
    <col min="12804" max="12804" width="0" style="1" hidden="1" customWidth="1"/>
    <col min="12805" max="12805" width="1.25" style="1" customWidth="1"/>
    <col min="12806" max="12806" width="14.75" style="1" bestFit="1" customWidth="1"/>
    <col min="12807" max="12807" width="1.25" style="1" customWidth="1"/>
    <col min="12808" max="12808" width="14.75" style="1" bestFit="1" customWidth="1"/>
    <col min="12809" max="12809" width="1.25" style="1" customWidth="1"/>
    <col min="12810" max="12810" width="14.75" style="1" bestFit="1" customWidth="1"/>
    <col min="12811" max="12811" width="1.625" style="1" customWidth="1"/>
    <col min="12812" max="12812" width="15.875" style="1" customWidth="1"/>
    <col min="12813" max="13056" width="9.125" style="1"/>
    <col min="13057" max="13057" width="3.75" style="1" customWidth="1"/>
    <col min="13058" max="13058" width="2.875" style="1" customWidth="1"/>
    <col min="13059" max="13059" width="57.75" style="1" customWidth="1"/>
    <col min="13060" max="13060" width="0" style="1" hidden="1" customWidth="1"/>
    <col min="13061" max="13061" width="1.25" style="1" customWidth="1"/>
    <col min="13062" max="13062" width="14.75" style="1" bestFit="1" customWidth="1"/>
    <col min="13063" max="13063" width="1.25" style="1" customWidth="1"/>
    <col min="13064" max="13064" width="14.75" style="1" bestFit="1" customWidth="1"/>
    <col min="13065" max="13065" width="1.25" style="1" customWidth="1"/>
    <col min="13066" max="13066" width="14.75" style="1" bestFit="1" customWidth="1"/>
    <col min="13067" max="13067" width="1.625" style="1" customWidth="1"/>
    <col min="13068" max="13068" width="15.875" style="1" customWidth="1"/>
    <col min="13069" max="13312" width="9.125" style="1"/>
    <col min="13313" max="13313" width="3.75" style="1" customWidth="1"/>
    <col min="13314" max="13314" width="2.875" style="1" customWidth="1"/>
    <col min="13315" max="13315" width="57.75" style="1" customWidth="1"/>
    <col min="13316" max="13316" width="0" style="1" hidden="1" customWidth="1"/>
    <col min="13317" max="13317" width="1.25" style="1" customWidth="1"/>
    <col min="13318" max="13318" width="14.75" style="1" bestFit="1" customWidth="1"/>
    <col min="13319" max="13319" width="1.25" style="1" customWidth="1"/>
    <col min="13320" max="13320" width="14.75" style="1" bestFit="1" customWidth="1"/>
    <col min="13321" max="13321" width="1.25" style="1" customWidth="1"/>
    <col min="13322" max="13322" width="14.75" style="1" bestFit="1" customWidth="1"/>
    <col min="13323" max="13323" width="1.625" style="1" customWidth="1"/>
    <col min="13324" max="13324" width="15.875" style="1" customWidth="1"/>
    <col min="13325" max="13568" width="9.125" style="1"/>
    <col min="13569" max="13569" width="3.75" style="1" customWidth="1"/>
    <col min="13570" max="13570" width="2.875" style="1" customWidth="1"/>
    <col min="13571" max="13571" width="57.75" style="1" customWidth="1"/>
    <col min="13572" max="13572" width="0" style="1" hidden="1" customWidth="1"/>
    <col min="13573" max="13573" width="1.25" style="1" customWidth="1"/>
    <col min="13574" max="13574" width="14.75" style="1" bestFit="1" customWidth="1"/>
    <col min="13575" max="13575" width="1.25" style="1" customWidth="1"/>
    <col min="13576" max="13576" width="14.75" style="1" bestFit="1" customWidth="1"/>
    <col min="13577" max="13577" width="1.25" style="1" customWidth="1"/>
    <col min="13578" max="13578" width="14.75" style="1" bestFit="1" customWidth="1"/>
    <col min="13579" max="13579" width="1.625" style="1" customWidth="1"/>
    <col min="13580" max="13580" width="15.875" style="1" customWidth="1"/>
    <col min="13581" max="13824" width="9.125" style="1"/>
    <col min="13825" max="13825" width="3.75" style="1" customWidth="1"/>
    <col min="13826" max="13826" width="2.875" style="1" customWidth="1"/>
    <col min="13827" max="13827" width="57.75" style="1" customWidth="1"/>
    <col min="13828" max="13828" width="0" style="1" hidden="1" customWidth="1"/>
    <col min="13829" max="13829" width="1.25" style="1" customWidth="1"/>
    <col min="13830" max="13830" width="14.75" style="1" bestFit="1" customWidth="1"/>
    <col min="13831" max="13831" width="1.25" style="1" customWidth="1"/>
    <col min="13832" max="13832" width="14.75" style="1" bestFit="1" customWidth="1"/>
    <col min="13833" max="13833" width="1.25" style="1" customWidth="1"/>
    <col min="13834" max="13834" width="14.75" style="1" bestFit="1" customWidth="1"/>
    <col min="13835" max="13835" width="1.625" style="1" customWidth="1"/>
    <col min="13836" max="13836" width="15.875" style="1" customWidth="1"/>
    <col min="13837" max="14080" width="9.125" style="1"/>
    <col min="14081" max="14081" width="3.75" style="1" customWidth="1"/>
    <col min="14082" max="14082" width="2.875" style="1" customWidth="1"/>
    <col min="14083" max="14083" width="57.75" style="1" customWidth="1"/>
    <col min="14084" max="14084" width="0" style="1" hidden="1" customWidth="1"/>
    <col min="14085" max="14085" width="1.25" style="1" customWidth="1"/>
    <col min="14086" max="14086" width="14.75" style="1" bestFit="1" customWidth="1"/>
    <col min="14087" max="14087" width="1.25" style="1" customWidth="1"/>
    <col min="14088" max="14088" width="14.75" style="1" bestFit="1" customWidth="1"/>
    <col min="14089" max="14089" width="1.25" style="1" customWidth="1"/>
    <col min="14090" max="14090" width="14.75" style="1" bestFit="1" customWidth="1"/>
    <col min="14091" max="14091" width="1.625" style="1" customWidth="1"/>
    <col min="14092" max="14092" width="15.875" style="1" customWidth="1"/>
    <col min="14093" max="14336" width="9.125" style="1"/>
    <col min="14337" max="14337" width="3.75" style="1" customWidth="1"/>
    <col min="14338" max="14338" width="2.875" style="1" customWidth="1"/>
    <col min="14339" max="14339" width="57.75" style="1" customWidth="1"/>
    <col min="14340" max="14340" width="0" style="1" hidden="1" customWidth="1"/>
    <col min="14341" max="14341" width="1.25" style="1" customWidth="1"/>
    <col min="14342" max="14342" width="14.75" style="1" bestFit="1" customWidth="1"/>
    <col min="14343" max="14343" width="1.25" style="1" customWidth="1"/>
    <col min="14344" max="14344" width="14.75" style="1" bestFit="1" customWidth="1"/>
    <col min="14345" max="14345" width="1.25" style="1" customWidth="1"/>
    <col min="14346" max="14346" width="14.75" style="1" bestFit="1" customWidth="1"/>
    <col min="14347" max="14347" width="1.625" style="1" customWidth="1"/>
    <col min="14348" max="14348" width="15.875" style="1" customWidth="1"/>
    <col min="14349" max="14592" width="9.125" style="1"/>
    <col min="14593" max="14593" width="3.75" style="1" customWidth="1"/>
    <col min="14594" max="14594" width="2.875" style="1" customWidth="1"/>
    <col min="14595" max="14595" width="57.75" style="1" customWidth="1"/>
    <col min="14596" max="14596" width="0" style="1" hidden="1" customWidth="1"/>
    <col min="14597" max="14597" width="1.25" style="1" customWidth="1"/>
    <col min="14598" max="14598" width="14.75" style="1" bestFit="1" customWidth="1"/>
    <col min="14599" max="14599" width="1.25" style="1" customWidth="1"/>
    <col min="14600" max="14600" width="14.75" style="1" bestFit="1" customWidth="1"/>
    <col min="14601" max="14601" width="1.25" style="1" customWidth="1"/>
    <col min="14602" max="14602" width="14.75" style="1" bestFit="1" customWidth="1"/>
    <col min="14603" max="14603" width="1.625" style="1" customWidth="1"/>
    <col min="14604" max="14604" width="15.875" style="1" customWidth="1"/>
    <col min="14605" max="14848" width="9.125" style="1"/>
    <col min="14849" max="14849" width="3.75" style="1" customWidth="1"/>
    <col min="14850" max="14850" width="2.875" style="1" customWidth="1"/>
    <col min="14851" max="14851" width="57.75" style="1" customWidth="1"/>
    <col min="14852" max="14852" width="0" style="1" hidden="1" customWidth="1"/>
    <col min="14853" max="14853" width="1.25" style="1" customWidth="1"/>
    <col min="14854" max="14854" width="14.75" style="1" bestFit="1" customWidth="1"/>
    <col min="14855" max="14855" width="1.25" style="1" customWidth="1"/>
    <col min="14856" max="14856" width="14.75" style="1" bestFit="1" customWidth="1"/>
    <col min="14857" max="14857" width="1.25" style="1" customWidth="1"/>
    <col min="14858" max="14858" width="14.75" style="1" bestFit="1" customWidth="1"/>
    <col min="14859" max="14859" width="1.625" style="1" customWidth="1"/>
    <col min="14860" max="14860" width="15.875" style="1" customWidth="1"/>
    <col min="14861" max="15104" width="9.125" style="1"/>
    <col min="15105" max="15105" width="3.75" style="1" customWidth="1"/>
    <col min="15106" max="15106" width="2.875" style="1" customWidth="1"/>
    <col min="15107" max="15107" width="57.75" style="1" customWidth="1"/>
    <col min="15108" max="15108" width="0" style="1" hidden="1" customWidth="1"/>
    <col min="15109" max="15109" width="1.25" style="1" customWidth="1"/>
    <col min="15110" max="15110" width="14.75" style="1" bestFit="1" customWidth="1"/>
    <col min="15111" max="15111" width="1.25" style="1" customWidth="1"/>
    <col min="15112" max="15112" width="14.75" style="1" bestFit="1" customWidth="1"/>
    <col min="15113" max="15113" width="1.25" style="1" customWidth="1"/>
    <col min="15114" max="15114" width="14.75" style="1" bestFit="1" customWidth="1"/>
    <col min="15115" max="15115" width="1.625" style="1" customWidth="1"/>
    <col min="15116" max="15116" width="15.875" style="1" customWidth="1"/>
    <col min="15117" max="15360" width="9.125" style="1"/>
    <col min="15361" max="15361" width="3.75" style="1" customWidth="1"/>
    <col min="15362" max="15362" width="2.875" style="1" customWidth="1"/>
    <col min="15363" max="15363" width="57.75" style="1" customWidth="1"/>
    <col min="15364" max="15364" width="0" style="1" hidden="1" customWidth="1"/>
    <col min="15365" max="15365" width="1.25" style="1" customWidth="1"/>
    <col min="15366" max="15366" width="14.75" style="1" bestFit="1" customWidth="1"/>
    <col min="15367" max="15367" width="1.25" style="1" customWidth="1"/>
    <col min="15368" max="15368" width="14.75" style="1" bestFit="1" customWidth="1"/>
    <col min="15369" max="15369" width="1.25" style="1" customWidth="1"/>
    <col min="15370" max="15370" width="14.75" style="1" bestFit="1" customWidth="1"/>
    <col min="15371" max="15371" width="1.625" style="1" customWidth="1"/>
    <col min="15372" max="15372" width="15.875" style="1" customWidth="1"/>
    <col min="15373" max="15616" width="9.125" style="1"/>
    <col min="15617" max="15617" width="3.75" style="1" customWidth="1"/>
    <col min="15618" max="15618" width="2.875" style="1" customWidth="1"/>
    <col min="15619" max="15619" width="57.75" style="1" customWidth="1"/>
    <col min="15620" max="15620" width="0" style="1" hidden="1" customWidth="1"/>
    <col min="15621" max="15621" width="1.25" style="1" customWidth="1"/>
    <col min="15622" max="15622" width="14.75" style="1" bestFit="1" customWidth="1"/>
    <col min="15623" max="15623" width="1.25" style="1" customWidth="1"/>
    <col min="15624" max="15624" width="14.75" style="1" bestFit="1" customWidth="1"/>
    <col min="15625" max="15625" width="1.25" style="1" customWidth="1"/>
    <col min="15626" max="15626" width="14.75" style="1" bestFit="1" customWidth="1"/>
    <col min="15627" max="15627" width="1.625" style="1" customWidth="1"/>
    <col min="15628" max="15628" width="15.875" style="1" customWidth="1"/>
    <col min="15629" max="15872" width="9.125" style="1"/>
    <col min="15873" max="15873" width="3.75" style="1" customWidth="1"/>
    <col min="15874" max="15874" width="2.875" style="1" customWidth="1"/>
    <col min="15875" max="15875" width="57.75" style="1" customWidth="1"/>
    <col min="15876" max="15876" width="0" style="1" hidden="1" customWidth="1"/>
    <col min="15877" max="15877" width="1.25" style="1" customWidth="1"/>
    <col min="15878" max="15878" width="14.75" style="1" bestFit="1" customWidth="1"/>
    <col min="15879" max="15879" width="1.25" style="1" customWidth="1"/>
    <col min="15880" max="15880" width="14.75" style="1" bestFit="1" customWidth="1"/>
    <col min="15881" max="15881" width="1.25" style="1" customWidth="1"/>
    <col min="15882" max="15882" width="14.75" style="1" bestFit="1" customWidth="1"/>
    <col min="15883" max="15883" width="1.625" style="1" customWidth="1"/>
    <col min="15884" max="15884" width="15.875" style="1" customWidth="1"/>
    <col min="15885" max="16128" width="9.125" style="1"/>
    <col min="16129" max="16129" width="3.75" style="1" customWidth="1"/>
    <col min="16130" max="16130" width="2.875" style="1" customWidth="1"/>
    <col min="16131" max="16131" width="57.75" style="1" customWidth="1"/>
    <col min="16132" max="16132" width="0" style="1" hidden="1" customWidth="1"/>
    <col min="16133" max="16133" width="1.25" style="1" customWidth="1"/>
    <col min="16134" max="16134" width="14.75" style="1" bestFit="1" customWidth="1"/>
    <col min="16135" max="16135" width="1.25" style="1" customWidth="1"/>
    <col min="16136" max="16136" width="14.75" style="1" bestFit="1" customWidth="1"/>
    <col min="16137" max="16137" width="1.25" style="1" customWidth="1"/>
    <col min="16138" max="16138" width="14.75" style="1" bestFit="1" customWidth="1"/>
    <col min="16139" max="16139" width="1.625" style="1" customWidth="1"/>
    <col min="16140" max="16140" width="15.875" style="1" customWidth="1"/>
    <col min="16141" max="16384" width="9.125" style="1"/>
  </cols>
  <sheetData>
    <row r="1" spans="1:14" ht="21.6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94">
        <v>4</v>
      </c>
    </row>
    <row r="2" spans="1:14" ht="21.6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120" t="s">
        <v>868</v>
      </c>
    </row>
    <row r="3" spans="1:14" ht="21.6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120" t="s">
        <v>869</v>
      </c>
    </row>
    <row r="4" spans="1:14" ht="20.399999999999999" customHeight="1">
      <c r="A4" s="461" t="s">
        <v>865</v>
      </c>
      <c r="B4" s="461"/>
      <c r="C4" s="461"/>
      <c r="D4" s="461"/>
      <c r="E4" s="461"/>
      <c r="F4" s="461"/>
      <c r="G4" s="461"/>
      <c r="H4" s="461"/>
      <c r="I4" s="461"/>
      <c r="J4" s="461"/>
      <c r="K4" s="461"/>
      <c r="L4" s="461"/>
    </row>
    <row r="5" spans="1:14" ht="20.399999999999999" customHeight="1">
      <c r="A5" s="78" t="e">
        <f>+#REF!</f>
        <v>#REF!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</row>
    <row r="6" spans="1:14" ht="20.399999999999999" customHeight="1">
      <c r="A6" s="78" t="s">
        <v>943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</row>
    <row r="7" spans="1:14" ht="23.25" customHeight="1">
      <c r="A7" s="461" t="str">
        <f>+'income-statement (3 Mth)'!A8:L8</f>
        <v>FOR  THE THREE-MONTH PERIOD ENDED  JUNE 30, 2017</v>
      </c>
      <c r="B7" s="461"/>
      <c r="C7" s="461"/>
      <c r="D7" s="461"/>
      <c r="E7" s="461"/>
      <c r="F7" s="461"/>
      <c r="G7" s="461"/>
      <c r="H7" s="461"/>
      <c r="I7" s="461"/>
      <c r="J7" s="461"/>
      <c r="K7" s="461"/>
      <c r="L7" s="461"/>
    </row>
    <row r="8" spans="1:14" ht="20.399999999999999" customHeight="1">
      <c r="A8" s="77"/>
      <c r="B8" s="77"/>
      <c r="C8" s="77"/>
      <c r="D8" s="79"/>
      <c r="E8" s="79"/>
      <c r="F8" s="77"/>
      <c r="G8" s="77"/>
      <c r="H8" s="122"/>
      <c r="I8" s="122"/>
      <c r="J8" s="77"/>
      <c r="K8" s="77"/>
      <c r="L8" s="80" t="s">
        <v>867</v>
      </c>
    </row>
    <row r="9" spans="1:14" ht="20.399999999999999" customHeight="1">
      <c r="A9" s="77"/>
      <c r="B9" s="77"/>
      <c r="C9" s="77"/>
      <c r="D9" s="79"/>
      <c r="E9" s="79"/>
      <c r="F9" s="460" t="s">
        <v>2024</v>
      </c>
      <c r="G9" s="460"/>
      <c r="H9" s="460"/>
      <c r="I9" s="79"/>
      <c r="J9" s="460" t="s">
        <v>2025</v>
      </c>
      <c r="K9" s="460"/>
      <c r="L9" s="460"/>
    </row>
    <row r="10" spans="1:14" ht="22.5" customHeight="1">
      <c r="A10" s="77"/>
      <c r="B10" s="77"/>
      <c r="C10" s="77"/>
      <c r="D10" s="81" t="e">
        <f>+#REF!</f>
        <v>#REF!</v>
      </c>
      <c r="E10" s="82"/>
      <c r="F10" s="85" t="str">
        <f>+'income-statement (3 Mth)'!F11</f>
        <v>June 30,2017</v>
      </c>
      <c r="G10" s="77"/>
      <c r="H10" s="85" t="str">
        <f>+'income-statement (3 Mth)'!H11</f>
        <v>June 30,2016</v>
      </c>
      <c r="I10" s="100"/>
      <c r="J10" s="85" t="str">
        <f>+F10</f>
        <v>June 30,2017</v>
      </c>
      <c r="K10" s="77"/>
      <c r="L10" s="85" t="str">
        <f>+H10</f>
        <v>June 30,2016</v>
      </c>
    </row>
    <row r="11" spans="1:14" ht="22.2">
      <c r="D11" s="2"/>
      <c r="E11" s="2"/>
      <c r="F11" s="3"/>
      <c r="G11" s="16"/>
      <c r="H11" s="255" t="s">
        <v>2014</v>
      </c>
      <c r="I11" s="17"/>
      <c r="J11" s="3"/>
      <c r="K11" s="16"/>
      <c r="L11" s="255" t="s">
        <v>2014</v>
      </c>
    </row>
    <row r="12" spans="1:14" ht="20.399999999999999" customHeight="1">
      <c r="A12" s="91" t="s">
        <v>938</v>
      </c>
      <c r="D12" s="8"/>
      <c r="E12" s="8"/>
      <c r="F12" s="143" t="e">
        <f>+'กำไรขาดทุนเบ็ดเสร็จ (3m - baht)'!F12</f>
        <v>#REF!</v>
      </c>
      <c r="G12" s="24"/>
      <c r="H12" s="143" t="e">
        <f>+'กำไรขาดทุนเบ็ดเสร็จ (3m - baht)'!H12</f>
        <v>#REF!</v>
      </c>
      <c r="I12" s="24"/>
      <c r="J12" s="143" t="e">
        <f>+'กำไรขาดทุนเบ็ดเสร็จ (3m - baht)'!J12</f>
        <v>#REF!</v>
      </c>
      <c r="K12" s="24"/>
      <c r="L12" s="143" t="e">
        <f>+'กำไรขาดทุนเบ็ดเสร็จ (3m - baht)'!L12</f>
        <v>#REF!</v>
      </c>
    </row>
    <row r="13" spans="1:14" ht="20.399999999999999" customHeight="1">
      <c r="A13" s="4" t="s">
        <v>944</v>
      </c>
      <c r="D13" s="8"/>
      <c r="E13" s="8"/>
      <c r="F13" s="22"/>
      <c r="G13" s="22"/>
      <c r="H13" s="22"/>
      <c r="I13" s="22"/>
      <c r="J13" s="22"/>
      <c r="K13" s="22"/>
      <c r="L13" s="22"/>
    </row>
    <row r="14" spans="1:14" ht="20.399999999999999" customHeight="1">
      <c r="A14" s="158" t="s">
        <v>1064</v>
      </c>
      <c r="D14" s="8"/>
      <c r="E14" s="8"/>
      <c r="F14" s="10"/>
      <c r="G14" s="10"/>
      <c r="H14" s="10"/>
      <c r="I14" s="10"/>
      <c r="J14" s="10"/>
      <c r="K14" s="10"/>
      <c r="L14" s="10"/>
      <c r="N14" s="5"/>
    </row>
    <row r="15" spans="1:14" ht="20.399999999999999" customHeight="1">
      <c r="A15" s="4"/>
      <c r="D15" s="8"/>
      <c r="E15" s="8"/>
      <c r="F15" s="145">
        <f>+'กำไรขาดทุนเบ็ดเสร็จ (3m - baht)'!F15</f>
        <v>0</v>
      </c>
      <c r="G15" s="10"/>
      <c r="H15" s="145">
        <f>+'กำไรขาดทุนเบ็ดเสร็จ (3m - baht)'!H15</f>
        <v>0</v>
      </c>
      <c r="I15" s="10"/>
      <c r="J15" s="145">
        <f>+'กำไรขาดทุนเบ็ดเสร็จ (3m - baht)'!J15</f>
        <v>0</v>
      </c>
      <c r="K15" s="10"/>
      <c r="L15" s="145">
        <f>+'กำไรขาดทุนเบ็ดเสร็จ (3m - baht)'!L15</f>
        <v>0</v>
      </c>
      <c r="N15" s="5"/>
    </row>
    <row r="16" spans="1:14" ht="20.399999999999999" customHeight="1">
      <c r="A16" s="4"/>
      <c r="B16" s="1" t="s">
        <v>1063</v>
      </c>
      <c r="D16" s="8"/>
      <c r="E16" s="8"/>
      <c r="F16" s="10">
        <f>SUM(F15)</f>
        <v>0</v>
      </c>
      <c r="G16" s="10"/>
      <c r="H16" s="10">
        <f>SUM(H15)</f>
        <v>0</v>
      </c>
      <c r="I16" s="10"/>
      <c r="J16" s="10">
        <f>SUM(J15)</f>
        <v>0</v>
      </c>
      <c r="K16" s="10"/>
      <c r="L16" s="10">
        <f>SUM(L15)</f>
        <v>0</v>
      </c>
      <c r="N16" s="5"/>
    </row>
    <row r="17" spans="1:14" ht="20.399999999999999" customHeight="1">
      <c r="A17" s="158" t="s">
        <v>1075</v>
      </c>
      <c r="D17" s="8"/>
      <c r="E17" s="8"/>
      <c r="F17" s="10"/>
      <c r="G17" s="10"/>
      <c r="H17" s="10"/>
      <c r="I17" s="10"/>
      <c r="J17" s="10"/>
      <c r="K17" s="10"/>
      <c r="L17" s="10"/>
      <c r="N17" s="5"/>
    </row>
    <row r="18" spans="1:14" ht="20.399999999999999" customHeight="1">
      <c r="B18" s="1" t="s">
        <v>1045</v>
      </c>
      <c r="D18" s="8"/>
      <c r="E18" s="8"/>
      <c r="F18" s="144" t="e">
        <f>+'กำไรขาดทุนเบ็ดเสร็จ (3m - baht)'!F18</f>
        <v>#REF!</v>
      </c>
      <c r="G18" s="144"/>
      <c r="H18" s="144" t="e">
        <f>+'กำไรขาดทุนเบ็ดเสร็จ (3m - baht)'!H18</f>
        <v>#REF!</v>
      </c>
      <c r="I18" s="144"/>
      <c r="J18" s="144" t="e">
        <f>+'กำไรขาดทุนเบ็ดเสร็จ (3m - baht)'!J18</f>
        <v>#REF!</v>
      </c>
      <c r="K18" s="144"/>
      <c r="L18" s="144" t="e">
        <f>+'กำไรขาดทุนเบ็ดเสร็จ (3m - baht)'!L18</f>
        <v>#REF!</v>
      </c>
    </row>
    <row r="19" spans="1:14" ht="20.399999999999999" customHeight="1">
      <c r="B19" s="1" t="s">
        <v>945</v>
      </c>
      <c r="D19" s="8"/>
      <c r="E19" s="8"/>
      <c r="F19" s="144"/>
      <c r="G19" s="144"/>
      <c r="H19" s="144"/>
      <c r="I19" s="144"/>
      <c r="J19" s="144"/>
      <c r="K19" s="144"/>
      <c r="L19" s="144"/>
    </row>
    <row r="20" spans="1:14" ht="20.399999999999999" customHeight="1">
      <c r="B20" s="1" t="s">
        <v>2019</v>
      </c>
      <c r="D20" s="8"/>
      <c r="E20" s="8"/>
      <c r="F20" s="145" t="e">
        <f>+'กำไรขาดทุนเบ็ดเสร็จ (3m - baht)'!F20</f>
        <v>#REF!</v>
      </c>
      <c r="G20" s="144"/>
      <c r="H20" s="145" t="e">
        <f>+'กำไรขาดทุนเบ็ดเสร็จ (3m - baht)'!H20</f>
        <v>#REF!</v>
      </c>
      <c r="I20" s="144"/>
      <c r="J20" s="145" t="e">
        <f>+'กำไรขาดทุนเบ็ดเสร็จ (3m - baht)'!J20</f>
        <v>#REF!</v>
      </c>
      <c r="K20" s="144"/>
      <c r="L20" s="145" t="e">
        <f>+'กำไรขาดทุนเบ็ดเสร็จ (3m - baht)'!L20</f>
        <v>#REF!</v>
      </c>
    </row>
    <row r="21" spans="1:14" ht="20.399999999999999" customHeight="1">
      <c r="B21" s="1" t="s">
        <v>946</v>
      </c>
      <c r="D21" s="8"/>
      <c r="E21" s="8"/>
      <c r="F21" s="144"/>
      <c r="G21" s="144"/>
      <c r="H21" s="144"/>
      <c r="I21" s="144"/>
      <c r="J21" s="144"/>
      <c r="K21" s="144"/>
      <c r="L21" s="144"/>
    </row>
    <row r="22" spans="1:14" ht="20.399999999999999" customHeight="1">
      <c r="C22" s="1" t="s">
        <v>947</v>
      </c>
      <c r="D22" s="8"/>
      <c r="E22" s="8"/>
      <c r="F22" s="145">
        <v>0</v>
      </c>
      <c r="G22" s="144"/>
      <c r="H22" s="145">
        <v>0</v>
      </c>
      <c r="I22" s="144"/>
      <c r="J22" s="145">
        <v>0</v>
      </c>
      <c r="K22" s="144"/>
      <c r="L22" s="145">
        <v>0</v>
      </c>
    </row>
    <row r="23" spans="1:14" ht="20.399999999999999" customHeight="1">
      <c r="B23" s="1" t="s">
        <v>1076</v>
      </c>
      <c r="D23" s="8"/>
      <c r="E23" s="8"/>
      <c r="F23" s="68" t="e">
        <f>SUM(F18:F22)</f>
        <v>#REF!</v>
      </c>
      <c r="G23" s="9"/>
      <c r="H23" s="68" t="e">
        <f>SUM(H18:H22)</f>
        <v>#REF!</v>
      </c>
      <c r="I23" s="9"/>
      <c r="J23" s="68" t="e">
        <f>SUM(J18:J22)</f>
        <v>#REF!</v>
      </c>
      <c r="K23" s="9"/>
      <c r="L23" s="68" t="e">
        <f>SUM(L18:L22)</f>
        <v>#REF!</v>
      </c>
    </row>
    <row r="24" spans="1:14" ht="20.399999999999999" customHeight="1">
      <c r="A24" s="7" t="s">
        <v>1046</v>
      </c>
      <c r="D24" s="8"/>
      <c r="E24" s="8"/>
      <c r="F24" s="146" t="e">
        <f>+F23+F16</f>
        <v>#REF!</v>
      </c>
      <c r="G24" s="143"/>
      <c r="H24" s="146" t="e">
        <f>+H23+H16</f>
        <v>#REF!</v>
      </c>
      <c r="I24" s="143"/>
      <c r="J24" s="146" t="e">
        <f>+J23+J16</f>
        <v>#REF!</v>
      </c>
      <c r="K24" s="143"/>
      <c r="L24" s="146" t="e">
        <f>+L23+L16</f>
        <v>#REF!</v>
      </c>
    </row>
    <row r="25" spans="1:14" ht="20.399999999999999" customHeight="1" thickBot="1">
      <c r="A25" s="7" t="s">
        <v>948</v>
      </c>
      <c r="D25" s="8"/>
      <c r="E25" s="8"/>
      <c r="F25" s="147" t="e">
        <f>+F12+F24</f>
        <v>#REF!</v>
      </c>
      <c r="G25" s="143"/>
      <c r="H25" s="147" t="e">
        <f>+H12+H24</f>
        <v>#REF!</v>
      </c>
      <c r="I25" s="143"/>
      <c r="J25" s="147" t="e">
        <f>+J12+J24</f>
        <v>#REF!</v>
      </c>
      <c r="K25" s="143"/>
      <c r="L25" s="147" t="e">
        <f>+L12+L24</f>
        <v>#REF!</v>
      </c>
    </row>
    <row r="26" spans="1:14" ht="20.399999999999999" customHeight="1" thickTop="1">
      <c r="A26" s="7" t="s">
        <v>949</v>
      </c>
      <c r="D26" s="8"/>
      <c r="E26" s="8"/>
      <c r="F26" s="144"/>
      <c r="G26" s="144"/>
      <c r="H26" s="144"/>
      <c r="I26" s="144"/>
      <c r="J26" s="144"/>
      <c r="K26" s="144"/>
      <c r="L26" s="144"/>
    </row>
    <row r="27" spans="1:14" ht="20.399999999999999" customHeight="1">
      <c r="A27" s="148"/>
      <c r="B27" s="77" t="s">
        <v>940</v>
      </c>
      <c r="D27" s="8"/>
      <c r="E27" s="8"/>
      <c r="F27" s="144" t="e">
        <f>+'กำไรขาดทุนเบ็ดเสร็จ (3m - baht)'!F27</f>
        <v>#REF!</v>
      </c>
      <c r="G27" s="144"/>
      <c r="H27" s="144" t="e">
        <f>+'กำไรขาดทุนเบ็ดเสร็จ (3m - baht)'!H27</f>
        <v>#REF!</v>
      </c>
      <c r="I27" s="144"/>
      <c r="J27" s="144" t="e">
        <f>+'กำไรขาดทุนเบ็ดเสร็จ (3m - baht)'!J27</f>
        <v>#REF!</v>
      </c>
      <c r="K27" s="144"/>
      <c r="L27" s="144" t="e">
        <f>+'กำไรขาดทุนเบ็ดเสร็จ (3m - baht)'!L27</f>
        <v>#REF!</v>
      </c>
    </row>
    <row r="28" spans="1:14" ht="20.399999999999999" customHeight="1">
      <c r="A28" s="149"/>
      <c r="B28" s="77" t="s">
        <v>903</v>
      </c>
      <c r="D28" s="8"/>
      <c r="E28" s="8"/>
      <c r="F28" s="145" t="e">
        <f>+'กำไรขาดทุนเบ็ดเสร็จ (3m - baht)'!F28</f>
        <v>#REF!</v>
      </c>
      <c r="G28" s="144"/>
      <c r="H28" s="145" t="e">
        <f>+'กำไรขาดทุนเบ็ดเสร็จ (3m - baht)'!H28</f>
        <v>#REF!</v>
      </c>
      <c r="I28" s="144"/>
      <c r="J28" s="145" t="e">
        <f>+'กำไรขาดทุนเบ็ดเสร็จ (3m - baht)'!J28</f>
        <v>#REF!</v>
      </c>
      <c r="K28" s="144"/>
      <c r="L28" s="145" t="e">
        <f>+'กำไรขาดทุนเบ็ดเสร็จ (3m - baht)'!L28</f>
        <v>#REF!</v>
      </c>
    </row>
    <row r="29" spans="1:14" ht="20.399999999999999" customHeight="1" thickBot="1">
      <c r="A29" s="4"/>
      <c r="D29" s="8"/>
      <c r="E29" s="8"/>
      <c r="F29" s="23" t="e">
        <f>+F25</f>
        <v>#REF!</v>
      </c>
      <c r="G29" s="22"/>
      <c r="H29" s="23" t="e">
        <f>+H25</f>
        <v>#REF!</v>
      </c>
      <c r="I29" s="22"/>
      <c r="J29" s="23" t="e">
        <f>+J25</f>
        <v>#REF!</v>
      </c>
      <c r="K29" s="22"/>
      <c r="L29" s="23" t="e">
        <f>+L25</f>
        <v>#REF!</v>
      </c>
    </row>
    <row r="30" spans="1:14" ht="20.399999999999999" customHeight="1" thickTop="1">
      <c r="A30" s="4"/>
      <c r="D30" s="8"/>
      <c r="E30" s="8"/>
      <c r="F30" s="150"/>
      <c r="G30" s="10"/>
      <c r="H30" s="149"/>
      <c r="I30" s="10"/>
      <c r="J30" s="150"/>
      <c r="K30" s="10"/>
      <c r="L30" s="149"/>
    </row>
    <row r="31" spans="1:14" ht="26.25" customHeight="1">
      <c r="A31" s="151" t="e">
        <f>+'income-statement (3 Mth)'!A65</f>
        <v>#REF!</v>
      </c>
      <c r="H31" s="152"/>
      <c r="J31" s="6"/>
      <c r="L31" s="152"/>
    </row>
    <row r="32" spans="1:14" ht="22.2">
      <c r="A32" s="151"/>
      <c r="F32" s="11"/>
      <c r="G32" s="12"/>
      <c r="H32" s="153"/>
      <c r="I32" s="12"/>
      <c r="J32" s="11"/>
      <c r="K32" s="12"/>
      <c r="L32" s="153"/>
    </row>
    <row r="33" spans="6:13" ht="20.399999999999999" customHeight="1">
      <c r="F33" s="110" t="s">
        <v>906</v>
      </c>
      <c r="G33" s="110"/>
      <c r="H33" s="110"/>
      <c r="I33" s="123"/>
      <c r="J33" s="110"/>
      <c r="K33" s="110" t="s">
        <v>1079</v>
      </c>
      <c r="L33" s="154"/>
    </row>
    <row r="34" spans="6:13" ht="20.399999999999999" customHeight="1">
      <c r="F34" s="87" t="s">
        <v>907</v>
      </c>
      <c r="G34" s="87"/>
      <c r="H34" s="87"/>
      <c r="I34" s="123"/>
      <c r="J34" s="87"/>
      <c r="K34" s="87" t="s">
        <v>1080</v>
      </c>
      <c r="L34" s="154"/>
    </row>
    <row r="35" spans="6:13" ht="20.399999999999999" customHeight="1">
      <c r="F35" s="87" t="s">
        <v>908</v>
      </c>
      <c r="G35" s="87"/>
      <c r="H35" s="87"/>
      <c r="I35" s="123"/>
      <c r="J35" s="87"/>
      <c r="K35" s="87" t="s">
        <v>1081</v>
      </c>
      <c r="L35" s="154"/>
    </row>
    <row r="36" spans="6:13" ht="20.399999999999999" customHeight="1">
      <c r="F36" s="87"/>
      <c r="G36" s="76"/>
      <c r="H36" s="76"/>
      <c r="I36" s="154"/>
      <c r="J36" s="154"/>
      <c r="K36" s="154"/>
      <c r="L36" s="154"/>
    </row>
    <row r="45" spans="6:13" ht="20.399999999999999" customHeight="1">
      <c r="M45" s="254"/>
    </row>
  </sheetData>
  <mergeCells count="4">
    <mergeCell ref="A4:L4"/>
    <mergeCell ref="A7:L7"/>
    <mergeCell ref="F9:H9"/>
    <mergeCell ref="J9:L9"/>
  </mergeCells>
  <conditionalFormatting sqref="A4:L4">
    <cfRule type="cellIs" dxfId="5" priority="1" stopIfTrue="1" operator="equal">
      <formula>0</formula>
    </cfRule>
  </conditionalFormatting>
  <pageMargins left="0.78740157480314965" right="0.15748031496062992" top="0.51181102362204722" bottom="0.74803149606299213" header="0.31496062992125984" footer="0.31496062992125984"/>
  <pageSetup paperSize="9" scale="7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P47"/>
  <sheetViews>
    <sheetView topLeftCell="A6" zoomScaleNormal="100" workbookViewId="0">
      <selection activeCell="H24" sqref="H24"/>
    </sheetView>
  </sheetViews>
  <sheetFormatPr defaultColWidth="9.125" defaultRowHeight="20.399999999999999" customHeight="1"/>
  <cols>
    <col min="1" max="1" width="3.75" style="12" customWidth="1"/>
    <col min="2" max="2" width="2.875" style="12" customWidth="1"/>
    <col min="3" max="3" width="57.625" style="12" customWidth="1"/>
    <col min="4" max="4" width="6.875" style="12" hidden="1" customWidth="1"/>
    <col min="5" max="5" width="1.25" style="12" customWidth="1"/>
    <col min="6" max="6" width="16.625" style="12" customWidth="1"/>
    <col min="7" max="7" width="1.25" style="12" customWidth="1"/>
    <col min="8" max="8" width="16.75" style="12" customWidth="1"/>
    <col min="9" max="9" width="1.25" style="12" customWidth="1"/>
    <col min="10" max="10" width="16.625" style="12" customWidth="1"/>
    <col min="11" max="11" width="1.625" style="12" customWidth="1"/>
    <col min="12" max="12" width="17.125" style="12" customWidth="1"/>
    <col min="13" max="13" width="9.125" style="12"/>
    <col min="14" max="14" width="19.625" style="12" customWidth="1"/>
    <col min="15" max="15" width="9.125" style="12"/>
    <col min="16" max="17" width="17" style="12" bestFit="1" customWidth="1"/>
    <col min="18" max="19" width="14.625" style="12" bestFit="1" customWidth="1"/>
    <col min="20" max="16384" width="9.125" style="12"/>
  </cols>
  <sheetData>
    <row r="1" spans="1:14" ht="20.399999999999999" customHeight="1">
      <c r="L1" s="67">
        <v>4</v>
      </c>
    </row>
    <row r="2" spans="1:14" s="206" customFormat="1" ht="7.5" customHeight="1">
      <c r="A2" s="457"/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</row>
    <row r="3" spans="1:14" s="206" customFormat="1" ht="21.6">
      <c r="A3" s="207"/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8" t="s">
        <v>129</v>
      </c>
    </row>
    <row r="4" spans="1:14" s="206" customFormat="1" ht="21.6">
      <c r="A4" s="207"/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8" t="s">
        <v>130</v>
      </c>
    </row>
    <row r="5" spans="1:14" ht="20.399999999999999" customHeight="1">
      <c r="A5" s="167" t="s">
        <v>0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</row>
    <row r="6" spans="1:14" ht="20.399999999999999" customHeight="1">
      <c r="A6" s="167" t="s">
        <v>89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</row>
    <row r="7" spans="1:14" ht="23.25" customHeight="1">
      <c r="A7" s="167" t="e">
        <f>+#REF!</f>
        <v>#REF!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</row>
    <row r="8" spans="1:14" ht="20.399999999999999" customHeight="1">
      <c r="D8" s="168"/>
      <c r="E8" s="168"/>
      <c r="H8" s="210"/>
      <c r="I8" s="210"/>
      <c r="L8" s="261" t="s">
        <v>99</v>
      </c>
    </row>
    <row r="9" spans="1:14" ht="22.5" customHeight="1">
      <c r="D9" s="211"/>
      <c r="E9" s="211"/>
      <c r="F9" s="459" t="s">
        <v>58</v>
      </c>
      <c r="G9" s="459"/>
      <c r="H9" s="459"/>
      <c r="I9" s="166"/>
      <c r="J9" s="459" t="s">
        <v>53</v>
      </c>
      <c r="K9" s="459"/>
      <c r="L9" s="459"/>
    </row>
    <row r="10" spans="1:14" ht="22.5" customHeight="1">
      <c r="D10" s="260" t="s">
        <v>1</v>
      </c>
      <c r="E10" s="170"/>
      <c r="F10" s="212" t="s">
        <v>2026</v>
      </c>
      <c r="G10" s="166"/>
      <c r="H10" s="212" t="s">
        <v>2028</v>
      </c>
      <c r="I10" s="213"/>
      <c r="J10" s="212" t="s">
        <v>2026</v>
      </c>
      <c r="K10" s="166"/>
      <c r="L10" s="212" t="s">
        <v>2028</v>
      </c>
      <c r="N10" s="12" t="s">
        <v>950</v>
      </c>
    </row>
    <row r="11" spans="1:14" ht="12" customHeight="1">
      <c r="D11" s="170"/>
      <c r="E11" s="170"/>
      <c r="F11" s="173"/>
      <c r="G11" s="191"/>
      <c r="H11" s="173"/>
      <c r="I11" s="192"/>
      <c r="J11" s="173"/>
      <c r="K11" s="191"/>
      <c r="L11" s="173"/>
    </row>
    <row r="12" spans="1:14" ht="12" customHeight="1">
      <c r="D12" s="170"/>
      <c r="E12" s="170"/>
      <c r="F12" s="173"/>
      <c r="G12" s="191"/>
      <c r="H12" s="173"/>
      <c r="I12" s="192"/>
      <c r="J12" s="173"/>
      <c r="K12" s="191"/>
      <c r="L12" s="173"/>
    </row>
    <row r="13" spans="1:14" ht="20.399999999999999" customHeight="1">
      <c r="A13" s="189" t="s">
        <v>144</v>
      </c>
      <c r="D13" s="166"/>
      <c r="E13" s="166"/>
      <c r="F13" s="165" t="e">
        <f>+#REF!</f>
        <v>#REF!</v>
      </c>
      <c r="G13" s="183"/>
      <c r="H13" s="165" t="e">
        <f>+#REF!</f>
        <v>#REF!</v>
      </c>
      <c r="I13" s="183"/>
      <c r="J13" s="165" t="e">
        <f>+#REF!</f>
        <v>#REF!</v>
      </c>
      <c r="K13" s="183"/>
      <c r="L13" s="165" t="e">
        <f>+#REF!</f>
        <v>#REF!</v>
      </c>
    </row>
    <row r="14" spans="1:14" ht="20.399999999999999" customHeight="1">
      <c r="A14" s="189" t="s">
        <v>126</v>
      </c>
      <c r="D14" s="166"/>
      <c r="E14" s="166"/>
      <c r="F14" s="163"/>
      <c r="G14" s="163"/>
      <c r="H14" s="163"/>
      <c r="I14" s="163"/>
      <c r="J14" s="163"/>
      <c r="K14" s="163"/>
      <c r="L14" s="163"/>
      <c r="N14" s="13"/>
    </row>
    <row r="15" spans="1:14" ht="20.399999999999999" customHeight="1">
      <c r="A15" s="193" t="s">
        <v>1064</v>
      </c>
      <c r="D15" s="166"/>
      <c r="E15" s="166"/>
      <c r="F15" s="163"/>
      <c r="G15" s="163"/>
      <c r="H15" s="163"/>
      <c r="I15" s="163"/>
      <c r="J15" s="163"/>
      <c r="K15" s="163"/>
      <c r="L15" s="163"/>
      <c r="N15" s="13"/>
    </row>
    <row r="16" spans="1:14" ht="20.399999999999999" customHeight="1">
      <c r="A16" s="189"/>
      <c r="D16" s="166"/>
      <c r="E16" s="166"/>
      <c r="F16" s="177">
        <v>0</v>
      </c>
      <c r="G16" s="163"/>
      <c r="H16" s="177">
        <v>0</v>
      </c>
      <c r="I16" s="163"/>
      <c r="J16" s="177">
        <v>0</v>
      </c>
      <c r="K16" s="163"/>
      <c r="L16" s="177">
        <v>0</v>
      </c>
      <c r="N16" s="13"/>
    </row>
    <row r="17" spans="1:16" ht="20.399999999999999" customHeight="1">
      <c r="A17" s="189"/>
      <c r="B17" s="12" t="s">
        <v>1063</v>
      </c>
      <c r="D17" s="166"/>
      <c r="E17" s="166"/>
      <c r="F17" s="163">
        <f>SUM(F16)</f>
        <v>0</v>
      </c>
      <c r="G17" s="163"/>
      <c r="H17" s="163">
        <v>0</v>
      </c>
      <c r="I17" s="163"/>
      <c r="J17" s="163">
        <f>SUM(J16)</f>
        <v>0</v>
      </c>
      <c r="K17" s="163"/>
      <c r="L17" s="163">
        <v>0</v>
      </c>
      <c r="N17" s="13"/>
    </row>
    <row r="18" spans="1:16" ht="20.399999999999999" customHeight="1">
      <c r="A18" s="193" t="s">
        <v>1065</v>
      </c>
      <c r="D18" s="166"/>
      <c r="E18" s="166"/>
      <c r="F18" s="163"/>
      <c r="G18" s="163"/>
      <c r="H18" s="163"/>
      <c r="I18" s="163"/>
      <c r="J18" s="163"/>
      <c r="K18" s="163"/>
      <c r="L18" s="163"/>
      <c r="N18" s="13"/>
    </row>
    <row r="19" spans="1:16" ht="20.399999999999999" customHeight="1">
      <c r="B19" s="12" t="s">
        <v>146</v>
      </c>
      <c r="D19" s="166"/>
      <c r="E19" s="166"/>
      <c r="F19" s="55" t="e">
        <f>+#REF!</f>
        <v>#REF!</v>
      </c>
      <c r="G19" s="55"/>
      <c r="H19" s="55">
        <v>318300974.14000005</v>
      </c>
      <c r="I19" s="55"/>
      <c r="J19" s="55" t="e">
        <f>+#REF!</f>
        <v>#REF!</v>
      </c>
      <c r="K19" s="55"/>
      <c r="L19" s="55">
        <v>318300974.14000005</v>
      </c>
    </row>
    <row r="20" spans="1:16" ht="20.399999999999999" customHeight="1">
      <c r="B20" s="12" t="s">
        <v>139</v>
      </c>
      <c r="D20" s="166"/>
      <c r="E20" s="166"/>
      <c r="F20" s="55"/>
      <c r="G20" s="55"/>
      <c r="H20" s="55"/>
      <c r="I20" s="55"/>
      <c r="J20" s="55"/>
      <c r="K20" s="55"/>
      <c r="L20" s="55"/>
    </row>
    <row r="21" spans="1:16" ht="20.399999999999999" customHeight="1">
      <c r="B21" s="12" t="s">
        <v>147</v>
      </c>
      <c r="D21" s="166"/>
      <c r="E21" s="166"/>
      <c r="F21" s="56" t="e">
        <f>+#REF!</f>
        <v>#REF!</v>
      </c>
      <c r="G21" s="55"/>
      <c r="H21" s="56">
        <v>-63660194.829999998</v>
      </c>
      <c r="I21" s="55"/>
      <c r="J21" s="56" t="e">
        <f>+#REF!</f>
        <v>#REF!</v>
      </c>
      <c r="K21" s="55"/>
      <c r="L21" s="56">
        <v>-63660194.829999998</v>
      </c>
    </row>
    <row r="22" spans="1:16" ht="20.399999999999999" customHeight="1">
      <c r="B22" s="12" t="s">
        <v>112</v>
      </c>
      <c r="D22" s="166"/>
      <c r="E22" s="166"/>
      <c r="F22" s="55"/>
      <c r="G22" s="55"/>
      <c r="H22" s="55"/>
      <c r="I22" s="55"/>
      <c r="J22" s="55"/>
      <c r="K22" s="55"/>
      <c r="L22" s="55"/>
    </row>
    <row r="23" spans="1:16" ht="20.399999999999999" customHeight="1">
      <c r="C23" s="12" t="s">
        <v>113</v>
      </c>
      <c r="D23" s="166"/>
      <c r="E23" s="166"/>
      <c r="F23" s="56">
        <v>0</v>
      </c>
      <c r="G23" s="55"/>
      <c r="H23" s="56">
        <v>0</v>
      </c>
      <c r="I23" s="55"/>
      <c r="J23" s="56">
        <v>0</v>
      </c>
      <c r="K23" s="55"/>
      <c r="L23" s="56">
        <v>0</v>
      </c>
      <c r="P23" s="12" t="s">
        <v>3</v>
      </c>
    </row>
    <row r="24" spans="1:16" ht="20.399999999999999" customHeight="1">
      <c r="B24" s="12" t="s">
        <v>1066</v>
      </c>
      <c r="D24" s="166"/>
      <c r="E24" s="166"/>
      <c r="F24" s="56" t="e">
        <f>SUM(F19:F23)</f>
        <v>#REF!</v>
      </c>
      <c r="G24" s="55"/>
      <c r="H24" s="56">
        <f>SUM(H19:H23)</f>
        <v>254640779.31000006</v>
      </c>
      <c r="I24" s="55"/>
      <c r="J24" s="56" t="e">
        <f>SUM(J19:J23)</f>
        <v>#REF!</v>
      </c>
      <c r="K24" s="55"/>
      <c r="L24" s="56">
        <f>SUM(L19:L23)</f>
        <v>254640779.31000006</v>
      </c>
    </row>
    <row r="25" spans="1:16" ht="20.399999999999999" customHeight="1">
      <c r="A25" s="199" t="s">
        <v>148</v>
      </c>
      <c r="D25" s="166"/>
      <c r="E25" s="166"/>
      <c r="F25" s="178" t="e">
        <f>+F17+F24</f>
        <v>#REF!</v>
      </c>
      <c r="G25" s="165"/>
      <c r="H25" s="178">
        <f>+H17+H24</f>
        <v>254640779.31000006</v>
      </c>
      <c r="I25" s="165"/>
      <c r="J25" s="178" t="e">
        <f>+J17+J24</f>
        <v>#REF!</v>
      </c>
      <c r="K25" s="165"/>
      <c r="L25" s="178">
        <f>+L17+L24</f>
        <v>254640779.31000006</v>
      </c>
    </row>
    <row r="26" spans="1:16" ht="20.399999999999999" customHeight="1" thickBot="1">
      <c r="A26" s="199" t="s">
        <v>142</v>
      </c>
      <c r="D26" s="166"/>
      <c r="E26" s="166"/>
      <c r="F26" s="179" t="e">
        <f>+F25+F13</f>
        <v>#REF!</v>
      </c>
      <c r="G26" s="165"/>
      <c r="H26" s="179" t="e">
        <f>+H25+H13</f>
        <v>#REF!</v>
      </c>
      <c r="I26" s="165"/>
      <c r="J26" s="179" t="e">
        <f>+J25+J13</f>
        <v>#REF!</v>
      </c>
      <c r="K26" s="165"/>
      <c r="L26" s="179" t="e">
        <f>+L25+L13</f>
        <v>#REF!</v>
      </c>
    </row>
    <row r="27" spans="1:16" ht="20.399999999999999" customHeight="1" thickTop="1">
      <c r="A27" s="199" t="s">
        <v>128</v>
      </c>
      <c r="D27" s="166"/>
      <c r="E27" s="166"/>
      <c r="F27" s="55"/>
      <c r="G27" s="55"/>
      <c r="H27" s="55"/>
      <c r="I27" s="55"/>
      <c r="J27" s="55"/>
      <c r="K27" s="55"/>
      <c r="L27" s="55"/>
    </row>
    <row r="28" spans="1:16" ht="20.399999999999999" customHeight="1">
      <c r="A28" s="188"/>
      <c r="B28" s="12" t="s">
        <v>119</v>
      </c>
      <c r="D28" s="166"/>
      <c r="E28" s="166"/>
      <c r="F28" s="55" t="e">
        <f>+F30-F29</f>
        <v>#REF!</v>
      </c>
      <c r="G28" s="55"/>
      <c r="H28" s="55">
        <v>15511793468.739996</v>
      </c>
      <c r="I28" s="55"/>
      <c r="J28" s="55" t="e">
        <f>+J30-J29</f>
        <v>#REF!</v>
      </c>
      <c r="K28" s="55"/>
      <c r="L28" s="55">
        <v>15475562453.029993</v>
      </c>
    </row>
    <row r="29" spans="1:16" ht="20.399999999999999" customHeight="1">
      <c r="A29" s="180"/>
      <c r="B29" s="12" t="s">
        <v>90</v>
      </c>
      <c r="D29" s="166"/>
      <c r="E29" s="166"/>
      <c r="F29" s="56" t="e">
        <f>+#REF!</f>
        <v>#REF!</v>
      </c>
      <c r="G29" s="55"/>
      <c r="H29" s="56">
        <v>24154010.480000004</v>
      </c>
      <c r="I29" s="55"/>
      <c r="J29" s="56" t="e">
        <f>+#REF!</f>
        <v>#REF!</v>
      </c>
      <c r="K29" s="55"/>
      <c r="L29" s="56">
        <v>0</v>
      </c>
      <c r="O29" s="12" t="s">
        <v>3</v>
      </c>
    </row>
    <row r="30" spans="1:16" ht="20.399999999999999" customHeight="1" thickBot="1">
      <c r="A30" s="189"/>
      <c r="D30" s="166"/>
      <c r="E30" s="166"/>
      <c r="F30" s="264" t="e">
        <f>+F26</f>
        <v>#REF!</v>
      </c>
      <c r="G30" s="163"/>
      <c r="H30" s="264" t="e">
        <f>+H26</f>
        <v>#REF!</v>
      </c>
      <c r="I30" s="163"/>
      <c r="J30" s="264" t="e">
        <f>+J26</f>
        <v>#REF!</v>
      </c>
      <c r="K30" s="163"/>
      <c r="L30" s="264" t="e">
        <f>+L26</f>
        <v>#REF!</v>
      </c>
      <c r="O30" s="12" t="s">
        <v>3</v>
      </c>
    </row>
    <row r="31" spans="1:16" ht="20.399999999999999" customHeight="1" thickTop="1">
      <c r="A31" s="189"/>
      <c r="D31" s="166"/>
      <c r="E31" s="166"/>
      <c r="F31" s="55"/>
      <c r="G31" s="163"/>
      <c r="H31" s="180"/>
      <c r="I31" s="163"/>
      <c r="J31" s="55"/>
      <c r="K31" s="163"/>
      <c r="L31" s="180"/>
    </row>
    <row r="32" spans="1:16" ht="26.25" customHeight="1">
      <c r="A32" s="199" t="e">
        <f>+#REF!</f>
        <v>#REF!</v>
      </c>
      <c r="H32" s="13"/>
      <c r="J32" s="28"/>
      <c r="L32" s="13"/>
    </row>
    <row r="33" spans="1:12" ht="21.75" customHeight="1">
      <c r="A33" s="217"/>
      <c r="F33" s="11"/>
      <c r="H33" s="13"/>
      <c r="J33" s="11"/>
      <c r="L33" s="13"/>
    </row>
    <row r="34" spans="1:12" ht="21.75" customHeight="1">
      <c r="A34" s="217"/>
      <c r="F34" s="11"/>
      <c r="H34" s="13"/>
      <c r="J34" s="11"/>
      <c r="L34" s="13"/>
    </row>
    <row r="35" spans="1:12" s="186" customFormat="1" ht="21.9" customHeight="1">
      <c r="F35" s="259" t="s">
        <v>136</v>
      </c>
      <c r="G35" s="13"/>
      <c r="H35" s="13"/>
      <c r="I35" s="13"/>
      <c r="K35" s="259" t="s">
        <v>1104</v>
      </c>
      <c r="L35" s="218" t="s">
        <v>2005</v>
      </c>
    </row>
    <row r="36" spans="1:12" s="206" customFormat="1" ht="20.399999999999999" customHeight="1">
      <c r="F36" s="262" t="s">
        <v>100</v>
      </c>
      <c r="G36" s="207"/>
      <c r="H36" s="219"/>
      <c r="I36" s="220"/>
      <c r="K36" s="262" t="s">
        <v>141</v>
      </c>
      <c r="L36" s="220"/>
    </row>
    <row r="37" spans="1:12" s="206" customFormat="1" ht="20.399999999999999" customHeight="1">
      <c r="F37" s="262"/>
      <c r="G37" s="207"/>
      <c r="H37" s="207"/>
      <c r="I37" s="219"/>
      <c r="J37" s="207"/>
      <c r="K37" s="207"/>
      <c r="L37" s="207"/>
    </row>
    <row r="38" spans="1:12" ht="20.399999999999999" customHeight="1">
      <c r="F38" s="262"/>
      <c r="G38" s="262"/>
      <c r="H38" s="195"/>
      <c r="I38" s="166"/>
      <c r="J38" s="166"/>
      <c r="K38" s="166"/>
      <c r="L38" s="166"/>
    </row>
    <row r="39" spans="1:12" ht="20.399999999999999" customHeight="1">
      <c r="F39" s="265"/>
      <c r="G39" s="265"/>
      <c r="H39" s="163">
        <v>15535947479.219995</v>
      </c>
      <c r="I39" s="266"/>
      <c r="J39" s="267"/>
      <c r="K39" s="267"/>
      <c r="L39" s="163">
        <v>15475562453.029993</v>
      </c>
    </row>
    <row r="40" spans="1:12" ht="20.399999999999999" customHeight="1">
      <c r="B40" s="39"/>
      <c r="C40" s="39"/>
      <c r="D40" s="39"/>
      <c r="E40" s="39"/>
      <c r="F40" s="221"/>
      <c r="G40" s="221"/>
      <c r="H40" s="268" t="e">
        <f>+H30-H39</f>
        <v>#REF!</v>
      </c>
      <c r="I40" s="268"/>
      <c r="J40" s="268"/>
      <c r="K40" s="268"/>
      <c r="L40" s="268" t="e">
        <f>+L30-L39</f>
        <v>#REF!</v>
      </c>
    </row>
    <row r="41" spans="1:12" ht="20.399999999999999" customHeight="1">
      <c r="B41" s="39"/>
      <c r="C41" s="39"/>
      <c r="D41" s="39"/>
      <c r="E41" s="39"/>
      <c r="F41" s="221"/>
      <c r="H41" s="268"/>
      <c r="I41" s="166"/>
      <c r="J41" s="269"/>
      <c r="K41" s="166"/>
      <c r="L41" s="166"/>
    </row>
    <row r="42" spans="1:12" ht="20.399999999999999" customHeight="1">
      <c r="B42" s="39"/>
      <c r="C42" s="39"/>
      <c r="D42" s="39"/>
      <c r="E42" s="39"/>
      <c r="F42" s="39"/>
      <c r="H42" s="166"/>
      <c r="I42" s="166"/>
      <c r="J42" s="180"/>
      <c r="K42" s="166"/>
      <c r="L42" s="166"/>
    </row>
    <row r="43" spans="1:12" ht="20.399999999999999" customHeight="1">
      <c r="B43" s="39"/>
      <c r="C43" s="39"/>
      <c r="D43" s="39"/>
      <c r="E43" s="39"/>
      <c r="F43" s="221"/>
      <c r="J43" s="13"/>
      <c r="L43" s="11"/>
    </row>
    <row r="44" spans="1:12" ht="20.399999999999999" customHeight="1">
      <c r="J44" s="13"/>
    </row>
    <row r="45" spans="1:12" ht="20.399999999999999" customHeight="1">
      <c r="J45" s="13"/>
    </row>
    <row r="46" spans="1:12" ht="20.399999999999999" customHeight="1">
      <c r="J46" s="13"/>
    </row>
    <row r="47" spans="1:12" ht="20.399999999999999" customHeight="1">
      <c r="J47" s="11"/>
    </row>
  </sheetData>
  <mergeCells count="3">
    <mergeCell ref="A2:L2"/>
    <mergeCell ref="F9:H9"/>
    <mergeCell ref="J9:L9"/>
  </mergeCells>
  <phoneticPr fontId="0" type="noConversion"/>
  <printOptions horizontalCentered="1"/>
  <pageMargins left="0.59055118110236227" right="0.23622047244094491" top="0.55118110236220474" bottom="0.15748031496062992" header="0.15748031496062992" footer="0.15748031496062992"/>
  <pageSetup paperSize="9" scale="75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C000"/>
    <pageSetUpPr fitToPage="1"/>
  </sheetPr>
  <dimension ref="A1:N38"/>
  <sheetViews>
    <sheetView topLeftCell="A9" zoomScaleNormal="100" workbookViewId="0">
      <selection activeCell="F12" sqref="F12:L29"/>
    </sheetView>
  </sheetViews>
  <sheetFormatPr defaultRowHeight="20.399999999999999" customHeight="1"/>
  <cols>
    <col min="1" max="1" width="3.75" style="1" customWidth="1"/>
    <col min="2" max="2" width="2.875" style="1" customWidth="1"/>
    <col min="3" max="3" width="61.25" style="1" customWidth="1"/>
    <col min="4" max="4" width="6.375" style="1" hidden="1" customWidth="1"/>
    <col min="5" max="5" width="1.25" style="1" customWidth="1"/>
    <col min="6" max="6" width="14.75" style="1" bestFit="1" customWidth="1"/>
    <col min="7" max="7" width="1.25" style="1" customWidth="1"/>
    <col min="8" max="8" width="14.75" style="1" bestFit="1" customWidth="1"/>
    <col min="9" max="9" width="1.25" style="1" customWidth="1"/>
    <col min="10" max="10" width="14.75" style="1" bestFit="1" customWidth="1"/>
    <col min="11" max="11" width="1.625" style="1" customWidth="1"/>
    <col min="12" max="12" width="15.875" style="1" customWidth="1"/>
    <col min="13" max="256" width="9.125" style="1"/>
    <col min="257" max="257" width="3.75" style="1" customWidth="1"/>
    <col min="258" max="258" width="2.875" style="1" customWidth="1"/>
    <col min="259" max="259" width="57.75" style="1" customWidth="1"/>
    <col min="260" max="260" width="0" style="1" hidden="1" customWidth="1"/>
    <col min="261" max="261" width="1.25" style="1" customWidth="1"/>
    <col min="262" max="262" width="14.75" style="1" bestFit="1" customWidth="1"/>
    <col min="263" max="263" width="1.25" style="1" customWidth="1"/>
    <col min="264" max="264" width="14.75" style="1" bestFit="1" customWidth="1"/>
    <col min="265" max="265" width="1.25" style="1" customWidth="1"/>
    <col min="266" max="266" width="14.75" style="1" bestFit="1" customWidth="1"/>
    <col min="267" max="267" width="1.625" style="1" customWidth="1"/>
    <col min="268" max="268" width="15.875" style="1" customWidth="1"/>
    <col min="269" max="512" width="9.125" style="1"/>
    <col min="513" max="513" width="3.75" style="1" customWidth="1"/>
    <col min="514" max="514" width="2.875" style="1" customWidth="1"/>
    <col min="515" max="515" width="57.75" style="1" customWidth="1"/>
    <col min="516" max="516" width="0" style="1" hidden="1" customWidth="1"/>
    <col min="517" max="517" width="1.25" style="1" customWidth="1"/>
    <col min="518" max="518" width="14.75" style="1" bestFit="1" customWidth="1"/>
    <col min="519" max="519" width="1.25" style="1" customWidth="1"/>
    <col min="520" max="520" width="14.75" style="1" bestFit="1" customWidth="1"/>
    <col min="521" max="521" width="1.25" style="1" customWidth="1"/>
    <col min="522" max="522" width="14.75" style="1" bestFit="1" customWidth="1"/>
    <col min="523" max="523" width="1.625" style="1" customWidth="1"/>
    <col min="524" max="524" width="15.875" style="1" customWidth="1"/>
    <col min="525" max="768" width="9.125" style="1"/>
    <col min="769" max="769" width="3.75" style="1" customWidth="1"/>
    <col min="770" max="770" width="2.875" style="1" customWidth="1"/>
    <col min="771" max="771" width="57.75" style="1" customWidth="1"/>
    <col min="772" max="772" width="0" style="1" hidden="1" customWidth="1"/>
    <col min="773" max="773" width="1.25" style="1" customWidth="1"/>
    <col min="774" max="774" width="14.75" style="1" bestFit="1" customWidth="1"/>
    <col min="775" max="775" width="1.25" style="1" customWidth="1"/>
    <col min="776" max="776" width="14.75" style="1" bestFit="1" customWidth="1"/>
    <col min="777" max="777" width="1.25" style="1" customWidth="1"/>
    <col min="778" max="778" width="14.75" style="1" bestFit="1" customWidth="1"/>
    <col min="779" max="779" width="1.625" style="1" customWidth="1"/>
    <col min="780" max="780" width="15.875" style="1" customWidth="1"/>
    <col min="781" max="1024" width="9.125" style="1"/>
    <col min="1025" max="1025" width="3.75" style="1" customWidth="1"/>
    <col min="1026" max="1026" width="2.875" style="1" customWidth="1"/>
    <col min="1027" max="1027" width="57.75" style="1" customWidth="1"/>
    <col min="1028" max="1028" width="0" style="1" hidden="1" customWidth="1"/>
    <col min="1029" max="1029" width="1.25" style="1" customWidth="1"/>
    <col min="1030" max="1030" width="14.75" style="1" bestFit="1" customWidth="1"/>
    <col min="1031" max="1031" width="1.25" style="1" customWidth="1"/>
    <col min="1032" max="1032" width="14.75" style="1" bestFit="1" customWidth="1"/>
    <col min="1033" max="1033" width="1.25" style="1" customWidth="1"/>
    <col min="1034" max="1034" width="14.75" style="1" bestFit="1" customWidth="1"/>
    <col min="1035" max="1035" width="1.625" style="1" customWidth="1"/>
    <col min="1036" max="1036" width="15.875" style="1" customWidth="1"/>
    <col min="1037" max="1280" width="9.125" style="1"/>
    <col min="1281" max="1281" width="3.75" style="1" customWidth="1"/>
    <col min="1282" max="1282" width="2.875" style="1" customWidth="1"/>
    <col min="1283" max="1283" width="57.75" style="1" customWidth="1"/>
    <col min="1284" max="1284" width="0" style="1" hidden="1" customWidth="1"/>
    <col min="1285" max="1285" width="1.25" style="1" customWidth="1"/>
    <col min="1286" max="1286" width="14.75" style="1" bestFit="1" customWidth="1"/>
    <col min="1287" max="1287" width="1.25" style="1" customWidth="1"/>
    <col min="1288" max="1288" width="14.75" style="1" bestFit="1" customWidth="1"/>
    <col min="1289" max="1289" width="1.25" style="1" customWidth="1"/>
    <col min="1290" max="1290" width="14.75" style="1" bestFit="1" customWidth="1"/>
    <col min="1291" max="1291" width="1.625" style="1" customWidth="1"/>
    <col min="1292" max="1292" width="15.875" style="1" customWidth="1"/>
    <col min="1293" max="1536" width="9.125" style="1"/>
    <col min="1537" max="1537" width="3.75" style="1" customWidth="1"/>
    <col min="1538" max="1538" width="2.875" style="1" customWidth="1"/>
    <col min="1539" max="1539" width="57.75" style="1" customWidth="1"/>
    <col min="1540" max="1540" width="0" style="1" hidden="1" customWidth="1"/>
    <col min="1541" max="1541" width="1.25" style="1" customWidth="1"/>
    <col min="1542" max="1542" width="14.75" style="1" bestFit="1" customWidth="1"/>
    <col min="1543" max="1543" width="1.25" style="1" customWidth="1"/>
    <col min="1544" max="1544" width="14.75" style="1" bestFit="1" customWidth="1"/>
    <col min="1545" max="1545" width="1.25" style="1" customWidth="1"/>
    <col min="1546" max="1546" width="14.75" style="1" bestFit="1" customWidth="1"/>
    <col min="1547" max="1547" width="1.625" style="1" customWidth="1"/>
    <col min="1548" max="1548" width="15.875" style="1" customWidth="1"/>
    <col min="1549" max="1792" width="9.125" style="1"/>
    <col min="1793" max="1793" width="3.75" style="1" customWidth="1"/>
    <col min="1794" max="1794" width="2.875" style="1" customWidth="1"/>
    <col min="1795" max="1795" width="57.75" style="1" customWidth="1"/>
    <col min="1796" max="1796" width="0" style="1" hidden="1" customWidth="1"/>
    <col min="1797" max="1797" width="1.25" style="1" customWidth="1"/>
    <col min="1798" max="1798" width="14.75" style="1" bestFit="1" customWidth="1"/>
    <col min="1799" max="1799" width="1.25" style="1" customWidth="1"/>
    <col min="1800" max="1800" width="14.75" style="1" bestFit="1" customWidth="1"/>
    <col min="1801" max="1801" width="1.25" style="1" customWidth="1"/>
    <col min="1802" max="1802" width="14.75" style="1" bestFit="1" customWidth="1"/>
    <col min="1803" max="1803" width="1.625" style="1" customWidth="1"/>
    <col min="1804" max="1804" width="15.875" style="1" customWidth="1"/>
    <col min="1805" max="2048" width="9.125" style="1"/>
    <col min="2049" max="2049" width="3.75" style="1" customWidth="1"/>
    <col min="2050" max="2050" width="2.875" style="1" customWidth="1"/>
    <col min="2051" max="2051" width="57.75" style="1" customWidth="1"/>
    <col min="2052" max="2052" width="0" style="1" hidden="1" customWidth="1"/>
    <col min="2053" max="2053" width="1.25" style="1" customWidth="1"/>
    <col min="2054" max="2054" width="14.75" style="1" bestFit="1" customWidth="1"/>
    <col min="2055" max="2055" width="1.25" style="1" customWidth="1"/>
    <col min="2056" max="2056" width="14.75" style="1" bestFit="1" customWidth="1"/>
    <col min="2057" max="2057" width="1.25" style="1" customWidth="1"/>
    <col min="2058" max="2058" width="14.75" style="1" bestFit="1" customWidth="1"/>
    <col min="2059" max="2059" width="1.625" style="1" customWidth="1"/>
    <col min="2060" max="2060" width="15.875" style="1" customWidth="1"/>
    <col min="2061" max="2304" width="9.125" style="1"/>
    <col min="2305" max="2305" width="3.75" style="1" customWidth="1"/>
    <col min="2306" max="2306" width="2.875" style="1" customWidth="1"/>
    <col min="2307" max="2307" width="57.75" style="1" customWidth="1"/>
    <col min="2308" max="2308" width="0" style="1" hidden="1" customWidth="1"/>
    <col min="2309" max="2309" width="1.25" style="1" customWidth="1"/>
    <col min="2310" max="2310" width="14.75" style="1" bestFit="1" customWidth="1"/>
    <col min="2311" max="2311" width="1.25" style="1" customWidth="1"/>
    <col min="2312" max="2312" width="14.75" style="1" bestFit="1" customWidth="1"/>
    <col min="2313" max="2313" width="1.25" style="1" customWidth="1"/>
    <col min="2314" max="2314" width="14.75" style="1" bestFit="1" customWidth="1"/>
    <col min="2315" max="2315" width="1.625" style="1" customWidth="1"/>
    <col min="2316" max="2316" width="15.875" style="1" customWidth="1"/>
    <col min="2317" max="2560" width="9.125" style="1"/>
    <col min="2561" max="2561" width="3.75" style="1" customWidth="1"/>
    <col min="2562" max="2562" width="2.875" style="1" customWidth="1"/>
    <col min="2563" max="2563" width="57.75" style="1" customWidth="1"/>
    <col min="2564" max="2564" width="0" style="1" hidden="1" customWidth="1"/>
    <col min="2565" max="2565" width="1.25" style="1" customWidth="1"/>
    <col min="2566" max="2566" width="14.75" style="1" bestFit="1" customWidth="1"/>
    <col min="2567" max="2567" width="1.25" style="1" customWidth="1"/>
    <col min="2568" max="2568" width="14.75" style="1" bestFit="1" customWidth="1"/>
    <col min="2569" max="2569" width="1.25" style="1" customWidth="1"/>
    <col min="2570" max="2570" width="14.75" style="1" bestFit="1" customWidth="1"/>
    <col min="2571" max="2571" width="1.625" style="1" customWidth="1"/>
    <col min="2572" max="2572" width="15.875" style="1" customWidth="1"/>
    <col min="2573" max="2816" width="9.125" style="1"/>
    <col min="2817" max="2817" width="3.75" style="1" customWidth="1"/>
    <col min="2818" max="2818" width="2.875" style="1" customWidth="1"/>
    <col min="2819" max="2819" width="57.75" style="1" customWidth="1"/>
    <col min="2820" max="2820" width="0" style="1" hidden="1" customWidth="1"/>
    <col min="2821" max="2821" width="1.25" style="1" customWidth="1"/>
    <col min="2822" max="2822" width="14.75" style="1" bestFit="1" customWidth="1"/>
    <col min="2823" max="2823" width="1.25" style="1" customWidth="1"/>
    <col min="2824" max="2824" width="14.75" style="1" bestFit="1" customWidth="1"/>
    <col min="2825" max="2825" width="1.25" style="1" customWidth="1"/>
    <col min="2826" max="2826" width="14.75" style="1" bestFit="1" customWidth="1"/>
    <col min="2827" max="2827" width="1.625" style="1" customWidth="1"/>
    <col min="2828" max="2828" width="15.875" style="1" customWidth="1"/>
    <col min="2829" max="3072" width="9.125" style="1"/>
    <col min="3073" max="3073" width="3.75" style="1" customWidth="1"/>
    <col min="3074" max="3074" width="2.875" style="1" customWidth="1"/>
    <col min="3075" max="3075" width="57.75" style="1" customWidth="1"/>
    <col min="3076" max="3076" width="0" style="1" hidden="1" customWidth="1"/>
    <col min="3077" max="3077" width="1.25" style="1" customWidth="1"/>
    <col min="3078" max="3078" width="14.75" style="1" bestFit="1" customWidth="1"/>
    <col min="3079" max="3079" width="1.25" style="1" customWidth="1"/>
    <col min="3080" max="3080" width="14.75" style="1" bestFit="1" customWidth="1"/>
    <col min="3081" max="3081" width="1.25" style="1" customWidth="1"/>
    <col min="3082" max="3082" width="14.75" style="1" bestFit="1" customWidth="1"/>
    <col min="3083" max="3083" width="1.625" style="1" customWidth="1"/>
    <col min="3084" max="3084" width="15.875" style="1" customWidth="1"/>
    <col min="3085" max="3328" width="9.125" style="1"/>
    <col min="3329" max="3329" width="3.75" style="1" customWidth="1"/>
    <col min="3330" max="3330" width="2.875" style="1" customWidth="1"/>
    <col min="3331" max="3331" width="57.75" style="1" customWidth="1"/>
    <col min="3332" max="3332" width="0" style="1" hidden="1" customWidth="1"/>
    <col min="3333" max="3333" width="1.25" style="1" customWidth="1"/>
    <col min="3334" max="3334" width="14.75" style="1" bestFit="1" customWidth="1"/>
    <col min="3335" max="3335" width="1.25" style="1" customWidth="1"/>
    <col min="3336" max="3336" width="14.75" style="1" bestFit="1" customWidth="1"/>
    <col min="3337" max="3337" width="1.25" style="1" customWidth="1"/>
    <col min="3338" max="3338" width="14.75" style="1" bestFit="1" customWidth="1"/>
    <col min="3339" max="3339" width="1.625" style="1" customWidth="1"/>
    <col min="3340" max="3340" width="15.875" style="1" customWidth="1"/>
    <col min="3341" max="3584" width="9.125" style="1"/>
    <col min="3585" max="3585" width="3.75" style="1" customWidth="1"/>
    <col min="3586" max="3586" width="2.875" style="1" customWidth="1"/>
    <col min="3587" max="3587" width="57.75" style="1" customWidth="1"/>
    <col min="3588" max="3588" width="0" style="1" hidden="1" customWidth="1"/>
    <col min="3589" max="3589" width="1.25" style="1" customWidth="1"/>
    <col min="3590" max="3590" width="14.75" style="1" bestFit="1" customWidth="1"/>
    <col min="3591" max="3591" width="1.25" style="1" customWidth="1"/>
    <col min="3592" max="3592" width="14.75" style="1" bestFit="1" customWidth="1"/>
    <col min="3593" max="3593" width="1.25" style="1" customWidth="1"/>
    <col min="3594" max="3594" width="14.75" style="1" bestFit="1" customWidth="1"/>
    <col min="3595" max="3595" width="1.625" style="1" customWidth="1"/>
    <col min="3596" max="3596" width="15.875" style="1" customWidth="1"/>
    <col min="3597" max="3840" width="9.125" style="1"/>
    <col min="3841" max="3841" width="3.75" style="1" customWidth="1"/>
    <col min="3842" max="3842" width="2.875" style="1" customWidth="1"/>
    <col min="3843" max="3843" width="57.75" style="1" customWidth="1"/>
    <col min="3844" max="3844" width="0" style="1" hidden="1" customWidth="1"/>
    <col min="3845" max="3845" width="1.25" style="1" customWidth="1"/>
    <col min="3846" max="3846" width="14.75" style="1" bestFit="1" customWidth="1"/>
    <col min="3847" max="3847" width="1.25" style="1" customWidth="1"/>
    <col min="3848" max="3848" width="14.75" style="1" bestFit="1" customWidth="1"/>
    <col min="3849" max="3849" width="1.25" style="1" customWidth="1"/>
    <col min="3850" max="3850" width="14.75" style="1" bestFit="1" customWidth="1"/>
    <col min="3851" max="3851" width="1.625" style="1" customWidth="1"/>
    <col min="3852" max="3852" width="15.875" style="1" customWidth="1"/>
    <col min="3853" max="4096" width="9.125" style="1"/>
    <col min="4097" max="4097" width="3.75" style="1" customWidth="1"/>
    <col min="4098" max="4098" width="2.875" style="1" customWidth="1"/>
    <col min="4099" max="4099" width="57.75" style="1" customWidth="1"/>
    <col min="4100" max="4100" width="0" style="1" hidden="1" customWidth="1"/>
    <col min="4101" max="4101" width="1.25" style="1" customWidth="1"/>
    <col min="4102" max="4102" width="14.75" style="1" bestFit="1" customWidth="1"/>
    <col min="4103" max="4103" width="1.25" style="1" customWidth="1"/>
    <col min="4104" max="4104" width="14.75" style="1" bestFit="1" customWidth="1"/>
    <col min="4105" max="4105" width="1.25" style="1" customWidth="1"/>
    <col min="4106" max="4106" width="14.75" style="1" bestFit="1" customWidth="1"/>
    <col min="4107" max="4107" width="1.625" style="1" customWidth="1"/>
    <col min="4108" max="4108" width="15.875" style="1" customWidth="1"/>
    <col min="4109" max="4352" width="9.125" style="1"/>
    <col min="4353" max="4353" width="3.75" style="1" customWidth="1"/>
    <col min="4354" max="4354" width="2.875" style="1" customWidth="1"/>
    <col min="4355" max="4355" width="57.75" style="1" customWidth="1"/>
    <col min="4356" max="4356" width="0" style="1" hidden="1" customWidth="1"/>
    <col min="4357" max="4357" width="1.25" style="1" customWidth="1"/>
    <col min="4358" max="4358" width="14.75" style="1" bestFit="1" customWidth="1"/>
    <col min="4359" max="4359" width="1.25" style="1" customWidth="1"/>
    <col min="4360" max="4360" width="14.75" style="1" bestFit="1" customWidth="1"/>
    <col min="4361" max="4361" width="1.25" style="1" customWidth="1"/>
    <col min="4362" max="4362" width="14.75" style="1" bestFit="1" customWidth="1"/>
    <col min="4363" max="4363" width="1.625" style="1" customWidth="1"/>
    <col min="4364" max="4364" width="15.875" style="1" customWidth="1"/>
    <col min="4365" max="4608" width="9.125" style="1"/>
    <col min="4609" max="4609" width="3.75" style="1" customWidth="1"/>
    <col min="4610" max="4610" width="2.875" style="1" customWidth="1"/>
    <col min="4611" max="4611" width="57.75" style="1" customWidth="1"/>
    <col min="4612" max="4612" width="0" style="1" hidden="1" customWidth="1"/>
    <col min="4613" max="4613" width="1.25" style="1" customWidth="1"/>
    <col min="4614" max="4614" width="14.75" style="1" bestFit="1" customWidth="1"/>
    <col min="4615" max="4615" width="1.25" style="1" customWidth="1"/>
    <col min="4616" max="4616" width="14.75" style="1" bestFit="1" customWidth="1"/>
    <col min="4617" max="4617" width="1.25" style="1" customWidth="1"/>
    <col min="4618" max="4618" width="14.75" style="1" bestFit="1" customWidth="1"/>
    <col min="4619" max="4619" width="1.625" style="1" customWidth="1"/>
    <col min="4620" max="4620" width="15.875" style="1" customWidth="1"/>
    <col min="4621" max="4864" width="9.125" style="1"/>
    <col min="4865" max="4865" width="3.75" style="1" customWidth="1"/>
    <col min="4866" max="4866" width="2.875" style="1" customWidth="1"/>
    <col min="4867" max="4867" width="57.75" style="1" customWidth="1"/>
    <col min="4868" max="4868" width="0" style="1" hidden="1" customWidth="1"/>
    <col min="4869" max="4869" width="1.25" style="1" customWidth="1"/>
    <col min="4870" max="4870" width="14.75" style="1" bestFit="1" customWidth="1"/>
    <col min="4871" max="4871" width="1.25" style="1" customWidth="1"/>
    <col min="4872" max="4872" width="14.75" style="1" bestFit="1" customWidth="1"/>
    <col min="4873" max="4873" width="1.25" style="1" customWidth="1"/>
    <col min="4874" max="4874" width="14.75" style="1" bestFit="1" customWidth="1"/>
    <col min="4875" max="4875" width="1.625" style="1" customWidth="1"/>
    <col min="4876" max="4876" width="15.875" style="1" customWidth="1"/>
    <col min="4877" max="5120" width="9.125" style="1"/>
    <col min="5121" max="5121" width="3.75" style="1" customWidth="1"/>
    <col min="5122" max="5122" width="2.875" style="1" customWidth="1"/>
    <col min="5123" max="5123" width="57.75" style="1" customWidth="1"/>
    <col min="5124" max="5124" width="0" style="1" hidden="1" customWidth="1"/>
    <col min="5125" max="5125" width="1.25" style="1" customWidth="1"/>
    <col min="5126" max="5126" width="14.75" style="1" bestFit="1" customWidth="1"/>
    <col min="5127" max="5127" width="1.25" style="1" customWidth="1"/>
    <col min="5128" max="5128" width="14.75" style="1" bestFit="1" customWidth="1"/>
    <col min="5129" max="5129" width="1.25" style="1" customWidth="1"/>
    <col min="5130" max="5130" width="14.75" style="1" bestFit="1" customWidth="1"/>
    <col min="5131" max="5131" width="1.625" style="1" customWidth="1"/>
    <col min="5132" max="5132" width="15.875" style="1" customWidth="1"/>
    <col min="5133" max="5376" width="9.125" style="1"/>
    <col min="5377" max="5377" width="3.75" style="1" customWidth="1"/>
    <col min="5378" max="5378" width="2.875" style="1" customWidth="1"/>
    <col min="5379" max="5379" width="57.75" style="1" customWidth="1"/>
    <col min="5380" max="5380" width="0" style="1" hidden="1" customWidth="1"/>
    <col min="5381" max="5381" width="1.25" style="1" customWidth="1"/>
    <col min="5382" max="5382" width="14.75" style="1" bestFit="1" customWidth="1"/>
    <col min="5383" max="5383" width="1.25" style="1" customWidth="1"/>
    <col min="5384" max="5384" width="14.75" style="1" bestFit="1" customWidth="1"/>
    <col min="5385" max="5385" width="1.25" style="1" customWidth="1"/>
    <col min="5386" max="5386" width="14.75" style="1" bestFit="1" customWidth="1"/>
    <col min="5387" max="5387" width="1.625" style="1" customWidth="1"/>
    <col min="5388" max="5388" width="15.875" style="1" customWidth="1"/>
    <col min="5389" max="5632" width="9.125" style="1"/>
    <col min="5633" max="5633" width="3.75" style="1" customWidth="1"/>
    <col min="5634" max="5634" width="2.875" style="1" customWidth="1"/>
    <col min="5635" max="5635" width="57.75" style="1" customWidth="1"/>
    <col min="5636" max="5636" width="0" style="1" hidden="1" customWidth="1"/>
    <col min="5637" max="5637" width="1.25" style="1" customWidth="1"/>
    <col min="5638" max="5638" width="14.75" style="1" bestFit="1" customWidth="1"/>
    <col min="5639" max="5639" width="1.25" style="1" customWidth="1"/>
    <col min="5640" max="5640" width="14.75" style="1" bestFit="1" customWidth="1"/>
    <col min="5641" max="5641" width="1.25" style="1" customWidth="1"/>
    <col min="5642" max="5642" width="14.75" style="1" bestFit="1" customWidth="1"/>
    <col min="5643" max="5643" width="1.625" style="1" customWidth="1"/>
    <col min="5644" max="5644" width="15.875" style="1" customWidth="1"/>
    <col min="5645" max="5888" width="9.125" style="1"/>
    <col min="5889" max="5889" width="3.75" style="1" customWidth="1"/>
    <col min="5890" max="5890" width="2.875" style="1" customWidth="1"/>
    <col min="5891" max="5891" width="57.75" style="1" customWidth="1"/>
    <col min="5892" max="5892" width="0" style="1" hidden="1" customWidth="1"/>
    <col min="5893" max="5893" width="1.25" style="1" customWidth="1"/>
    <col min="5894" max="5894" width="14.75" style="1" bestFit="1" customWidth="1"/>
    <col min="5895" max="5895" width="1.25" style="1" customWidth="1"/>
    <col min="5896" max="5896" width="14.75" style="1" bestFit="1" customWidth="1"/>
    <col min="5897" max="5897" width="1.25" style="1" customWidth="1"/>
    <col min="5898" max="5898" width="14.75" style="1" bestFit="1" customWidth="1"/>
    <col min="5899" max="5899" width="1.625" style="1" customWidth="1"/>
    <col min="5900" max="5900" width="15.875" style="1" customWidth="1"/>
    <col min="5901" max="6144" width="9.125" style="1"/>
    <col min="6145" max="6145" width="3.75" style="1" customWidth="1"/>
    <col min="6146" max="6146" width="2.875" style="1" customWidth="1"/>
    <col min="6147" max="6147" width="57.75" style="1" customWidth="1"/>
    <col min="6148" max="6148" width="0" style="1" hidden="1" customWidth="1"/>
    <col min="6149" max="6149" width="1.25" style="1" customWidth="1"/>
    <col min="6150" max="6150" width="14.75" style="1" bestFit="1" customWidth="1"/>
    <col min="6151" max="6151" width="1.25" style="1" customWidth="1"/>
    <col min="6152" max="6152" width="14.75" style="1" bestFit="1" customWidth="1"/>
    <col min="6153" max="6153" width="1.25" style="1" customWidth="1"/>
    <col min="6154" max="6154" width="14.75" style="1" bestFit="1" customWidth="1"/>
    <col min="6155" max="6155" width="1.625" style="1" customWidth="1"/>
    <col min="6156" max="6156" width="15.875" style="1" customWidth="1"/>
    <col min="6157" max="6400" width="9.125" style="1"/>
    <col min="6401" max="6401" width="3.75" style="1" customWidth="1"/>
    <col min="6402" max="6402" width="2.875" style="1" customWidth="1"/>
    <col min="6403" max="6403" width="57.75" style="1" customWidth="1"/>
    <col min="6404" max="6404" width="0" style="1" hidden="1" customWidth="1"/>
    <col min="6405" max="6405" width="1.25" style="1" customWidth="1"/>
    <col min="6406" max="6406" width="14.75" style="1" bestFit="1" customWidth="1"/>
    <col min="6407" max="6407" width="1.25" style="1" customWidth="1"/>
    <col min="6408" max="6408" width="14.75" style="1" bestFit="1" customWidth="1"/>
    <col min="6409" max="6409" width="1.25" style="1" customWidth="1"/>
    <col min="6410" max="6410" width="14.75" style="1" bestFit="1" customWidth="1"/>
    <col min="6411" max="6411" width="1.625" style="1" customWidth="1"/>
    <col min="6412" max="6412" width="15.875" style="1" customWidth="1"/>
    <col min="6413" max="6656" width="9.125" style="1"/>
    <col min="6657" max="6657" width="3.75" style="1" customWidth="1"/>
    <col min="6658" max="6658" width="2.875" style="1" customWidth="1"/>
    <col min="6659" max="6659" width="57.75" style="1" customWidth="1"/>
    <col min="6660" max="6660" width="0" style="1" hidden="1" customWidth="1"/>
    <col min="6661" max="6661" width="1.25" style="1" customWidth="1"/>
    <col min="6662" max="6662" width="14.75" style="1" bestFit="1" customWidth="1"/>
    <col min="6663" max="6663" width="1.25" style="1" customWidth="1"/>
    <col min="6664" max="6664" width="14.75" style="1" bestFit="1" customWidth="1"/>
    <col min="6665" max="6665" width="1.25" style="1" customWidth="1"/>
    <col min="6666" max="6666" width="14.75" style="1" bestFit="1" customWidth="1"/>
    <col min="6667" max="6667" width="1.625" style="1" customWidth="1"/>
    <col min="6668" max="6668" width="15.875" style="1" customWidth="1"/>
    <col min="6669" max="6912" width="9.125" style="1"/>
    <col min="6913" max="6913" width="3.75" style="1" customWidth="1"/>
    <col min="6914" max="6914" width="2.875" style="1" customWidth="1"/>
    <col min="6915" max="6915" width="57.75" style="1" customWidth="1"/>
    <col min="6916" max="6916" width="0" style="1" hidden="1" customWidth="1"/>
    <col min="6917" max="6917" width="1.25" style="1" customWidth="1"/>
    <col min="6918" max="6918" width="14.75" style="1" bestFit="1" customWidth="1"/>
    <col min="6919" max="6919" width="1.25" style="1" customWidth="1"/>
    <col min="6920" max="6920" width="14.75" style="1" bestFit="1" customWidth="1"/>
    <col min="6921" max="6921" width="1.25" style="1" customWidth="1"/>
    <col min="6922" max="6922" width="14.75" style="1" bestFit="1" customWidth="1"/>
    <col min="6923" max="6923" width="1.625" style="1" customWidth="1"/>
    <col min="6924" max="6924" width="15.875" style="1" customWidth="1"/>
    <col min="6925" max="7168" width="9.125" style="1"/>
    <col min="7169" max="7169" width="3.75" style="1" customWidth="1"/>
    <col min="7170" max="7170" width="2.875" style="1" customWidth="1"/>
    <col min="7171" max="7171" width="57.75" style="1" customWidth="1"/>
    <col min="7172" max="7172" width="0" style="1" hidden="1" customWidth="1"/>
    <col min="7173" max="7173" width="1.25" style="1" customWidth="1"/>
    <col min="7174" max="7174" width="14.75" style="1" bestFit="1" customWidth="1"/>
    <col min="7175" max="7175" width="1.25" style="1" customWidth="1"/>
    <col min="7176" max="7176" width="14.75" style="1" bestFit="1" customWidth="1"/>
    <col min="7177" max="7177" width="1.25" style="1" customWidth="1"/>
    <col min="7178" max="7178" width="14.75" style="1" bestFit="1" customWidth="1"/>
    <col min="7179" max="7179" width="1.625" style="1" customWidth="1"/>
    <col min="7180" max="7180" width="15.875" style="1" customWidth="1"/>
    <col min="7181" max="7424" width="9.125" style="1"/>
    <col min="7425" max="7425" width="3.75" style="1" customWidth="1"/>
    <col min="7426" max="7426" width="2.875" style="1" customWidth="1"/>
    <col min="7427" max="7427" width="57.75" style="1" customWidth="1"/>
    <col min="7428" max="7428" width="0" style="1" hidden="1" customWidth="1"/>
    <col min="7429" max="7429" width="1.25" style="1" customWidth="1"/>
    <col min="7430" max="7430" width="14.75" style="1" bestFit="1" customWidth="1"/>
    <col min="7431" max="7431" width="1.25" style="1" customWidth="1"/>
    <col min="7432" max="7432" width="14.75" style="1" bestFit="1" customWidth="1"/>
    <col min="7433" max="7433" width="1.25" style="1" customWidth="1"/>
    <col min="7434" max="7434" width="14.75" style="1" bestFit="1" customWidth="1"/>
    <col min="7435" max="7435" width="1.625" style="1" customWidth="1"/>
    <col min="7436" max="7436" width="15.875" style="1" customWidth="1"/>
    <col min="7437" max="7680" width="9.125" style="1"/>
    <col min="7681" max="7681" width="3.75" style="1" customWidth="1"/>
    <col min="7682" max="7682" width="2.875" style="1" customWidth="1"/>
    <col min="7683" max="7683" width="57.75" style="1" customWidth="1"/>
    <col min="7684" max="7684" width="0" style="1" hidden="1" customWidth="1"/>
    <col min="7685" max="7685" width="1.25" style="1" customWidth="1"/>
    <col min="7686" max="7686" width="14.75" style="1" bestFit="1" customWidth="1"/>
    <col min="7687" max="7687" width="1.25" style="1" customWidth="1"/>
    <col min="7688" max="7688" width="14.75" style="1" bestFit="1" customWidth="1"/>
    <col min="7689" max="7689" width="1.25" style="1" customWidth="1"/>
    <col min="7690" max="7690" width="14.75" style="1" bestFit="1" customWidth="1"/>
    <col min="7691" max="7691" width="1.625" style="1" customWidth="1"/>
    <col min="7692" max="7692" width="15.875" style="1" customWidth="1"/>
    <col min="7693" max="7936" width="9.125" style="1"/>
    <col min="7937" max="7937" width="3.75" style="1" customWidth="1"/>
    <col min="7938" max="7938" width="2.875" style="1" customWidth="1"/>
    <col min="7939" max="7939" width="57.75" style="1" customWidth="1"/>
    <col min="7940" max="7940" width="0" style="1" hidden="1" customWidth="1"/>
    <col min="7941" max="7941" width="1.25" style="1" customWidth="1"/>
    <col min="7942" max="7942" width="14.75" style="1" bestFit="1" customWidth="1"/>
    <col min="7943" max="7943" width="1.25" style="1" customWidth="1"/>
    <col min="7944" max="7944" width="14.75" style="1" bestFit="1" customWidth="1"/>
    <col min="7945" max="7945" width="1.25" style="1" customWidth="1"/>
    <col min="7946" max="7946" width="14.75" style="1" bestFit="1" customWidth="1"/>
    <col min="7947" max="7947" width="1.625" style="1" customWidth="1"/>
    <col min="7948" max="7948" width="15.875" style="1" customWidth="1"/>
    <col min="7949" max="8192" width="9.125" style="1"/>
    <col min="8193" max="8193" width="3.75" style="1" customWidth="1"/>
    <col min="8194" max="8194" width="2.875" style="1" customWidth="1"/>
    <col min="8195" max="8195" width="57.75" style="1" customWidth="1"/>
    <col min="8196" max="8196" width="0" style="1" hidden="1" customWidth="1"/>
    <col min="8197" max="8197" width="1.25" style="1" customWidth="1"/>
    <col min="8198" max="8198" width="14.75" style="1" bestFit="1" customWidth="1"/>
    <col min="8199" max="8199" width="1.25" style="1" customWidth="1"/>
    <col min="8200" max="8200" width="14.75" style="1" bestFit="1" customWidth="1"/>
    <col min="8201" max="8201" width="1.25" style="1" customWidth="1"/>
    <col min="8202" max="8202" width="14.75" style="1" bestFit="1" customWidth="1"/>
    <col min="8203" max="8203" width="1.625" style="1" customWidth="1"/>
    <col min="8204" max="8204" width="15.875" style="1" customWidth="1"/>
    <col min="8205" max="8448" width="9.125" style="1"/>
    <col min="8449" max="8449" width="3.75" style="1" customWidth="1"/>
    <col min="8450" max="8450" width="2.875" style="1" customWidth="1"/>
    <col min="8451" max="8451" width="57.75" style="1" customWidth="1"/>
    <col min="8452" max="8452" width="0" style="1" hidden="1" customWidth="1"/>
    <col min="8453" max="8453" width="1.25" style="1" customWidth="1"/>
    <col min="8454" max="8454" width="14.75" style="1" bestFit="1" customWidth="1"/>
    <col min="8455" max="8455" width="1.25" style="1" customWidth="1"/>
    <col min="8456" max="8456" width="14.75" style="1" bestFit="1" customWidth="1"/>
    <col min="8457" max="8457" width="1.25" style="1" customWidth="1"/>
    <col min="8458" max="8458" width="14.75" style="1" bestFit="1" customWidth="1"/>
    <col min="8459" max="8459" width="1.625" style="1" customWidth="1"/>
    <col min="8460" max="8460" width="15.875" style="1" customWidth="1"/>
    <col min="8461" max="8704" width="9.125" style="1"/>
    <col min="8705" max="8705" width="3.75" style="1" customWidth="1"/>
    <col min="8706" max="8706" width="2.875" style="1" customWidth="1"/>
    <col min="8707" max="8707" width="57.75" style="1" customWidth="1"/>
    <col min="8708" max="8708" width="0" style="1" hidden="1" customWidth="1"/>
    <col min="8709" max="8709" width="1.25" style="1" customWidth="1"/>
    <col min="8710" max="8710" width="14.75" style="1" bestFit="1" customWidth="1"/>
    <col min="8711" max="8711" width="1.25" style="1" customWidth="1"/>
    <col min="8712" max="8712" width="14.75" style="1" bestFit="1" customWidth="1"/>
    <col min="8713" max="8713" width="1.25" style="1" customWidth="1"/>
    <col min="8714" max="8714" width="14.75" style="1" bestFit="1" customWidth="1"/>
    <col min="8715" max="8715" width="1.625" style="1" customWidth="1"/>
    <col min="8716" max="8716" width="15.875" style="1" customWidth="1"/>
    <col min="8717" max="8960" width="9.125" style="1"/>
    <col min="8961" max="8961" width="3.75" style="1" customWidth="1"/>
    <col min="8962" max="8962" width="2.875" style="1" customWidth="1"/>
    <col min="8963" max="8963" width="57.75" style="1" customWidth="1"/>
    <col min="8964" max="8964" width="0" style="1" hidden="1" customWidth="1"/>
    <col min="8965" max="8965" width="1.25" style="1" customWidth="1"/>
    <col min="8966" max="8966" width="14.75" style="1" bestFit="1" customWidth="1"/>
    <col min="8967" max="8967" width="1.25" style="1" customWidth="1"/>
    <col min="8968" max="8968" width="14.75" style="1" bestFit="1" customWidth="1"/>
    <col min="8969" max="8969" width="1.25" style="1" customWidth="1"/>
    <col min="8970" max="8970" width="14.75" style="1" bestFit="1" customWidth="1"/>
    <col min="8971" max="8971" width="1.625" style="1" customWidth="1"/>
    <col min="8972" max="8972" width="15.875" style="1" customWidth="1"/>
    <col min="8973" max="9216" width="9.125" style="1"/>
    <col min="9217" max="9217" width="3.75" style="1" customWidth="1"/>
    <col min="9218" max="9218" width="2.875" style="1" customWidth="1"/>
    <col min="9219" max="9219" width="57.75" style="1" customWidth="1"/>
    <col min="9220" max="9220" width="0" style="1" hidden="1" customWidth="1"/>
    <col min="9221" max="9221" width="1.25" style="1" customWidth="1"/>
    <col min="9222" max="9222" width="14.75" style="1" bestFit="1" customWidth="1"/>
    <col min="9223" max="9223" width="1.25" style="1" customWidth="1"/>
    <col min="9224" max="9224" width="14.75" style="1" bestFit="1" customWidth="1"/>
    <col min="9225" max="9225" width="1.25" style="1" customWidth="1"/>
    <col min="9226" max="9226" width="14.75" style="1" bestFit="1" customWidth="1"/>
    <col min="9227" max="9227" width="1.625" style="1" customWidth="1"/>
    <col min="9228" max="9228" width="15.875" style="1" customWidth="1"/>
    <col min="9229" max="9472" width="9.125" style="1"/>
    <col min="9473" max="9473" width="3.75" style="1" customWidth="1"/>
    <col min="9474" max="9474" width="2.875" style="1" customWidth="1"/>
    <col min="9475" max="9475" width="57.75" style="1" customWidth="1"/>
    <col min="9476" max="9476" width="0" style="1" hidden="1" customWidth="1"/>
    <col min="9477" max="9477" width="1.25" style="1" customWidth="1"/>
    <col min="9478" max="9478" width="14.75" style="1" bestFit="1" customWidth="1"/>
    <col min="9479" max="9479" width="1.25" style="1" customWidth="1"/>
    <col min="9480" max="9480" width="14.75" style="1" bestFit="1" customWidth="1"/>
    <col min="9481" max="9481" width="1.25" style="1" customWidth="1"/>
    <col min="9482" max="9482" width="14.75" style="1" bestFit="1" customWidth="1"/>
    <col min="9483" max="9483" width="1.625" style="1" customWidth="1"/>
    <col min="9484" max="9484" width="15.875" style="1" customWidth="1"/>
    <col min="9485" max="9728" width="9.125" style="1"/>
    <col min="9729" max="9729" width="3.75" style="1" customWidth="1"/>
    <col min="9730" max="9730" width="2.875" style="1" customWidth="1"/>
    <col min="9731" max="9731" width="57.75" style="1" customWidth="1"/>
    <col min="9732" max="9732" width="0" style="1" hidden="1" customWidth="1"/>
    <col min="9733" max="9733" width="1.25" style="1" customWidth="1"/>
    <col min="9734" max="9734" width="14.75" style="1" bestFit="1" customWidth="1"/>
    <col min="9735" max="9735" width="1.25" style="1" customWidth="1"/>
    <col min="9736" max="9736" width="14.75" style="1" bestFit="1" customWidth="1"/>
    <col min="9737" max="9737" width="1.25" style="1" customWidth="1"/>
    <col min="9738" max="9738" width="14.75" style="1" bestFit="1" customWidth="1"/>
    <col min="9739" max="9739" width="1.625" style="1" customWidth="1"/>
    <col min="9740" max="9740" width="15.875" style="1" customWidth="1"/>
    <col min="9741" max="9984" width="9.125" style="1"/>
    <col min="9985" max="9985" width="3.75" style="1" customWidth="1"/>
    <col min="9986" max="9986" width="2.875" style="1" customWidth="1"/>
    <col min="9987" max="9987" width="57.75" style="1" customWidth="1"/>
    <col min="9988" max="9988" width="0" style="1" hidden="1" customWidth="1"/>
    <col min="9989" max="9989" width="1.25" style="1" customWidth="1"/>
    <col min="9990" max="9990" width="14.75" style="1" bestFit="1" customWidth="1"/>
    <col min="9991" max="9991" width="1.25" style="1" customWidth="1"/>
    <col min="9992" max="9992" width="14.75" style="1" bestFit="1" customWidth="1"/>
    <col min="9993" max="9993" width="1.25" style="1" customWidth="1"/>
    <col min="9994" max="9994" width="14.75" style="1" bestFit="1" customWidth="1"/>
    <col min="9995" max="9995" width="1.625" style="1" customWidth="1"/>
    <col min="9996" max="9996" width="15.875" style="1" customWidth="1"/>
    <col min="9997" max="10240" width="9.125" style="1"/>
    <col min="10241" max="10241" width="3.75" style="1" customWidth="1"/>
    <col min="10242" max="10242" width="2.875" style="1" customWidth="1"/>
    <col min="10243" max="10243" width="57.75" style="1" customWidth="1"/>
    <col min="10244" max="10244" width="0" style="1" hidden="1" customWidth="1"/>
    <col min="10245" max="10245" width="1.25" style="1" customWidth="1"/>
    <col min="10246" max="10246" width="14.75" style="1" bestFit="1" customWidth="1"/>
    <col min="10247" max="10247" width="1.25" style="1" customWidth="1"/>
    <col min="10248" max="10248" width="14.75" style="1" bestFit="1" customWidth="1"/>
    <col min="10249" max="10249" width="1.25" style="1" customWidth="1"/>
    <col min="10250" max="10250" width="14.75" style="1" bestFit="1" customWidth="1"/>
    <col min="10251" max="10251" width="1.625" style="1" customWidth="1"/>
    <col min="10252" max="10252" width="15.875" style="1" customWidth="1"/>
    <col min="10253" max="10496" width="9.125" style="1"/>
    <col min="10497" max="10497" width="3.75" style="1" customWidth="1"/>
    <col min="10498" max="10498" width="2.875" style="1" customWidth="1"/>
    <col min="10499" max="10499" width="57.75" style="1" customWidth="1"/>
    <col min="10500" max="10500" width="0" style="1" hidden="1" customWidth="1"/>
    <col min="10501" max="10501" width="1.25" style="1" customWidth="1"/>
    <col min="10502" max="10502" width="14.75" style="1" bestFit="1" customWidth="1"/>
    <col min="10503" max="10503" width="1.25" style="1" customWidth="1"/>
    <col min="10504" max="10504" width="14.75" style="1" bestFit="1" customWidth="1"/>
    <col min="10505" max="10505" width="1.25" style="1" customWidth="1"/>
    <col min="10506" max="10506" width="14.75" style="1" bestFit="1" customWidth="1"/>
    <col min="10507" max="10507" width="1.625" style="1" customWidth="1"/>
    <col min="10508" max="10508" width="15.875" style="1" customWidth="1"/>
    <col min="10509" max="10752" width="9.125" style="1"/>
    <col min="10753" max="10753" width="3.75" style="1" customWidth="1"/>
    <col min="10754" max="10754" width="2.875" style="1" customWidth="1"/>
    <col min="10755" max="10755" width="57.75" style="1" customWidth="1"/>
    <col min="10756" max="10756" width="0" style="1" hidden="1" customWidth="1"/>
    <col min="10757" max="10757" width="1.25" style="1" customWidth="1"/>
    <col min="10758" max="10758" width="14.75" style="1" bestFit="1" customWidth="1"/>
    <col min="10759" max="10759" width="1.25" style="1" customWidth="1"/>
    <col min="10760" max="10760" width="14.75" style="1" bestFit="1" customWidth="1"/>
    <col min="10761" max="10761" width="1.25" style="1" customWidth="1"/>
    <col min="10762" max="10762" width="14.75" style="1" bestFit="1" customWidth="1"/>
    <col min="10763" max="10763" width="1.625" style="1" customWidth="1"/>
    <col min="10764" max="10764" width="15.875" style="1" customWidth="1"/>
    <col min="10765" max="11008" width="9.125" style="1"/>
    <col min="11009" max="11009" width="3.75" style="1" customWidth="1"/>
    <col min="11010" max="11010" width="2.875" style="1" customWidth="1"/>
    <col min="11011" max="11011" width="57.75" style="1" customWidth="1"/>
    <col min="11012" max="11012" width="0" style="1" hidden="1" customWidth="1"/>
    <col min="11013" max="11013" width="1.25" style="1" customWidth="1"/>
    <col min="11014" max="11014" width="14.75" style="1" bestFit="1" customWidth="1"/>
    <col min="11015" max="11015" width="1.25" style="1" customWidth="1"/>
    <col min="11016" max="11016" width="14.75" style="1" bestFit="1" customWidth="1"/>
    <col min="11017" max="11017" width="1.25" style="1" customWidth="1"/>
    <col min="11018" max="11018" width="14.75" style="1" bestFit="1" customWidth="1"/>
    <col min="11019" max="11019" width="1.625" style="1" customWidth="1"/>
    <col min="11020" max="11020" width="15.875" style="1" customWidth="1"/>
    <col min="11021" max="11264" width="9.125" style="1"/>
    <col min="11265" max="11265" width="3.75" style="1" customWidth="1"/>
    <col min="11266" max="11266" width="2.875" style="1" customWidth="1"/>
    <col min="11267" max="11267" width="57.75" style="1" customWidth="1"/>
    <col min="11268" max="11268" width="0" style="1" hidden="1" customWidth="1"/>
    <col min="11269" max="11269" width="1.25" style="1" customWidth="1"/>
    <col min="11270" max="11270" width="14.75" style="1" bestFit="1" customWidth="1"/>
    <col min="11271" max="11271" width="1.25" style="1" customWidth="1"/>
    <col min="11272" max="11272" width="14.75" style="1" bestFit="1" customWidth="1"/>
    <col min="11273" max="11273" width="1.25" style="1" customWidth="1"/>
    <col min="11274" max="11274" width="14.75" style="1" bestFit="1" customWidth="1"/>
    <col min="11275" max="11275" width="1.625" style="1" customWidth="1"/>
    <col min="11276" max="11276" width="15.875" style="1" customWidth="1"/>
    <col min="11277" max="11520" width="9.125" style="1"/>
    <col min="11521" max="11521" width="3.75" style="1" customWidth="1"/>
    <col min="11522" max="11522" width="2.875" style="1" customWidth="1"/>
    <col min="11523" max="11523" width="57.75" style="1" customWidth="1"/>
    <col min="11524" max="11524" width="0" style="1" hidden="1" customWidth="1"/>
    <col min="11525" max="11525" width="1.25" style="1" customWidth="1"/>
    <col min="11526" max="11526" width="14.75" style="1" bestFit="1" customWidth="1"/>
    <col min="11527" max="11527" width="1.25" style="1" customWidth="1"/>
    <col min="11528" max="11528" width="14.75" style="1" bestFit="1" customWidth="1"/>
    <col min="11529" max="11529" width="1.25" style="1" customWidth="1"/>
    <col min="11530" max="11530" width="14.75" style="1" bestFit="1" customWidth="1"/>
    <col min="11531" max="11531" width="1.625" style="1" customWidth="1"/>
    <col min="11532" max="11532" width="15.875" style="1" customWidth="1"/>
    <col min="11533" max="11776" width="9.125" style="1"/>
    <col min="11777" max="11777" width="3.75" style="1" customWidth="1"/>
    <col min="11778" max="11778" width="2.875" style="1" customWidth="1"/>
    <col min="11779" max="11779" width="57.75" style="1" customWidth="1"/>
    <col min="11780" max="11780" width="0" style="1" hidden="1" customWidth="1"/>
    <col min="11781" max="11781" width="1.25" style="1" customWidth="1"/>
    <col min="11782" max="11782" width="14.75" style="1" bestFit="1" customWidth="1"/>
    <col min="11783" max="11783" width="1.25" style="1" customWidth="1"/>
    <col min="11784" max="11784" width="14.75" style="1" bestFit="1" customWidth="1"/>
    <col min="11785" max="11785" width="1.25" style="1" customWidth="1"/>
    <col min="11786" max="11786" width="14.75" style="1" bestFit="1" customWidth="1"/>
    <col min="11787" max="11787" width="1.625" style="1" customWidth="1"/>
    <col min="11788" max="11788" width="15.875" style="1" customWidth="1"/>
    <col min="11789" max="12032" width="9.125" style="1"/>
    <col min="12033" max="12033" width="3.75" style="1" customWidth="1"/>
    <col min="12034" max="12034" width="2.875" style="1" customWidth="1"/>
    <col min="12035" max="12035" width="57.75" style="1" customWidth="1"/>
    <col min="12036" max="12036" width="0" style="1" hidden="1" customWidth="1"/>
    <col min="12037" max="12037" width="1.25" style="1" customWidth="1"/>
    <col min="12038" max="12038" width="14.75" style="1" bestFit="1" customWidth="1"/>
    <col min="12039" max="12039" width="1.25" style="1" customWidth="1"/>
    <col min="12040" max="12040" width="14.75" style="1" bestFit="1" customWidth="1"/>
    <col min="12041" max="12041" width="1.25" style="1" customWidth="1"/>
    <col min="12042" max="12042" width="14.75" style="1" bestFit="1" customWidth="1"/>
    <col min="12043" max="12043" width="1.625" style="1" customWidth="1"/>
    <col min="12044" max="12044" width="15.875" style="1" customWidth="1"/>
    <col min="12045" max="12288" width="9.125" style="1"/>
    <col min="12289" max="12289" width="3.75" style="1" customWidth="1"/>
    <col min="12290" max="12290" width="2.875" style="1" customWidth="1"/>
    <col min="12291" max="12291" width="57.75" style="1" customWidth="1"/>
    <col min="12292" max="12292" width="0" style="1" hidden="1" customWidth="1"/>
    <col min="12293" max="12293" width="1.25" style="1" customWidth="1"/>
    <col min="12294" max="12294" width="14.75" style="1" bestFit="1" customWidth="1"/>
    <col min="12295" max="12295" width="1.25" style="1" customWidth="1"/>
    <col min="12296" max="12296" width="14.75" style="1" bestFit="1" customWidth="1"/>
    <col min="12297" max="12297" width="1.25" style="1" customWidth="1"/>
    <col min="12298" max="12298" width="14.75" style="1" bestFit="1" customWidth="1"/>
    <col min="12299" max="12299" width="1.625" style="1" customWidth="1"/>
    <col min="12300" max="12300" width="15.875" style="1" customWidth="1"/>
    <col min="12301" max="12544" width="9.125" style="1"/>
    <col min="12545" max="12545" width="3.75" style="1" customWidth="1"/>
    <col min="12546" max="12546" width="2.875" style="1" customWidth="1"/>
    <col min="12547" max="12547" width="57.75" style="1" customWidth="1"/>
    <col min="12548" max="12548" width="0" style="1" hidden="1" customWidth="1"/>
    <col min="12549" max="12549" width="1.25" style="1" customWidth="1"/>
    <col min="12550" max="12550" width="14.75" style="1" bestFit="1" customWidth="1"/>
    <col min="12551" max="12551" width="1.25" style="1" customWidth="1"/>
    <col min="12552" max="12552" width="14.75" style="1" bestFit="1" customWidth="1"/>
    <col min="12553" max="12553" width="1.25" style="1" customWidth="1"/>
    <col min="12554" max="12554" width="14.75" style="1" bestFit="1" customWidth="1"/>
    <col min="12555" max="12555" width="1.625" style="1" customWidth="1"/>
    <col min="12556" max="12556" width="15.875" style="1" customWidth="1"/>
    <col min="12557" max="12800" width="9.125" style="1"/>
    <col min="12801" max="12801" width="3.75" style="1" customWidth="1"/>
    <col min="12802" max="12802" width="2.875" style="1" customWidth="1"/>
    <col min="12803" max="12803" width="57.75" style="1" customWidth="1"/>
    <col min="12804" max="12804" width="0" style="1" hidden="1" customWidth="1"/>
    <col min="12805" max="12805" width="1.25" style="1" customWidth="1"/>
    <col min="12806" max="12806" width="14.75" style="1" bestFit="1" customWidth="1"/>
    <col min="12807" max="12807" width="1.25" style="1" customWidth="1"/>
    <col min="12808" max="12808" width="14.75" style="1" bestFit="1" customWidth="1"/>
    <col min="12809" max="12809" width="1.25" style="1" customWidth="1"/>
    <col min="12810" max="12810" width="14.75" style="1" bestFit="1" customWidth="1"/>
    <col min="12811" max="12811" width="1.625" style="1" customWidth="1"/>
    <col min="12812" max="12812" width="15.875" style="1" customWidth="1"/>
    <col min="12813" max="13056" width="9.125" style="1"/>
    <col min="13057" max="13057" width="3.75" style="1" customWidth="1"/>
    <col min="13058" max="13058" width="2.875" style="1" customWidth="1"/>
    <col min="13059" max="13059" width="57.75" style="1" customWidth="1"/>
    <col min="13060" max="13060" width="0" style="1" hidden="1" customWidth="1"/>
    <col min="13061" max="13061" width="1.25" style="1" customWidth="1"/>
    <col min="13062" max="13062" width="14.75" style="1" bestFit="1" customWidth="1"/>
    <col min="13063" max="13063" width="1.25" style="1" customWidth="1"/>
    <col min="13064" max="13064" width="14.75" style="1" bestFit="1" customWidth="1"/>
    <col min="13065" max="13065" width="1.25" style="1" customWidth="1"/>
    <col min="13066" max="13066" width="14.75" style="1" bestFit="1" customWidth="1"/>
    <col min="13067" max="13067" width="1.625" style="1" customWidth="1"/>
    <col min="13068" max="13068" width="15.875" style="1" customWidth="1"/>
    <col min="13069" max="13312" width="9.125" style="1"/>
    <col min="13313" max="13313" width="3.75" style="1" customWidth="1"/>
    <col min="13314" max="13314" width="2.875" style="1" customWidth="1"/>
    <col min="13315" max="13315" width="57.75" style="1" customWidth="1"/>
    <col min="13316" max="13316" width="0" style="1" hidden="1" customWidth="1"/>
    <col min="13317" max="13317" width="1.25" style="1" customWidth="1"/>
    <col min="13318" max="13318" width="14.75" style="1" bestFit="1" customWidth="1"/>
    <col min="13319" max="13319" width="1.25" style="1" customWidth="1"/>
    <col min="13320" max="13320" width="14.75" style="1" bestFit="1" customWidth="1"/>
    <col min="13321" max="13321" width="1.25" style="1" customWidth="1"/>
    <col min="13322" max="13322" width="14.75" style="1" bestFit="1" customWidth="1"/>
    <col min="13323" max="13323" width="1.625" style="1" customWidth="1"/>
    <col min="13324" max="13324" width="15.875" style="1" customWidth="1"/>
    <col min="13325" max="13568" width="9.125" style="1"/>
    <col min="13569" max="13569" width="3.75" style="1" customWidth="1"/>
    <col min="13570" max="13570" width="2.875" style="1" customWidth="1"/>
    <col min="13571" max="13571" width="57.75" style="1" customWidth="1"/>
    <col min="13572" max="13572" width="0" style="1" hidden="1" customWidth="1"/>
    <col min="13573" max="13573" width="1.25" style="1" customWidth="1"/>
    <col min="13574" max="13574" width="14.75" style="1" bestFit="1" customWidth="1"/>
    <col min="13575" max="13575" width="1.25" style="1" customWidth="1"/>
    <col min="13576" max="13576" width="14.75" style="1" bestFit="1" customWidth="1"/>
    <col min="13577" max="13577" width="1.25" style="1" customWidth="1"/>
    <col min="13578" max="13578" width="14.75" style="1" bestFit="1" customWidth="1"/>
    <col min="13579" max="13579" width="1.625" style="1" customWidth="1"/>
    <col min="13580" max="13580" width="15.875" style="1" customWidth="1"/>
    <col min="13581" max="13824" width="9.125" style="1"/>
    <col min="13825" max="13825" width="3.75" style="1" customWidth="1"/>
    <col min="13826" max="13826" width="2.875" style="1" customWidth="1"/>
    <col min="13827" max="13827" width="57.75" style="1" customWidth="1"/>
    <col min="13828" max="13828" width="0" style="1" hidden="1" customWidth="1"/>
    <col min="13829" max="13829" width="1.25" style="1" customWidth="1"/>
    <col min="13830" max="13830" width="14.75" style="1" bestFit="1" customWidth="1"/>
    <col min="13831" max="13831" width="1.25" style="1" customWidth="1"/>
    <col min="13832" max="13832" width="14.75" style="1" bestFit="1" customWidth="1"/>
    <col min="13833" max="13833" width="1.25" style="1" customWidth="1"/>
    <col min="13834" max="13834" width="14.75" style="1" bestFit="1" customWidth="1"/>
    <col min="13835" max="13835" width="1.625" style="1" customWidth="1"/>
    <col min="13836" max="13836" width="15.875" style="1" customWidth="1"/>
    <col min="13837" max="14080" width="9.125" style="1"/>
    <col min="14081" max="14081" width="3.75" style="1" customWidth="1"/>
    <col min="14082" max="14082" width="2.875" style="1" customWidth="1"/>
    <col min="14083" max="14083" width="57.75" style="1" customWidth="1"/>
    <col min="14084" max="14084" width="0" style="1" hidden="1" customWidth="1"/>
    <col min="14085" max="14085" width="1.25" style="1" customWidth="1"/>
    <col min="14086" max="14086" width="14.75" style="1" bestFit="1" customWidth="1"/>
    <col min="14087" max="14087" width="1.25" style="1" customWidth="1"/>
    <col min="14088" max="14088" width="14.75" style="1" bestFit="1" customWidth="1"/>
    <col min="14089" max="14089" width="1.25" style="1" customWidth="1"/>
    <col min="14090" max="14090" width="14.75" style="1" bestFit="1" customWidth="1"/>
    <col min="14091" max="14091" width="1.625" style="1" customWidth="1"/>
    <col min="14092" max="14092" width="15.875" style="1" customWidth="1"/>
    <col min="14093" max="14336" width="9.125" style="1"/>
    <col min="14337" max="14337" width="3.75" style="1" customWidth="1"/>
    <col min="14338" max="14338" width="2.875" style="1" customWidth="1"/>
    <col min="14339" max="14339" width="57.75" style="1" customWidth="1"/>
    <col min="14340" max="14340" width="0" style="1" hidden="1" customWidth="1"/>
    <col min="14341" max="14341" width="1.25" style="1" customWidth="1"/>
    <col min="14342" max="14342" width="14.75" style="1" bestFit="1" customWidth="1"/>
    <col min="14343" max="14343" width="1.25" style="1" customWidth="1"/>
    <col min="14344" max="14344" width="14.75" style="1" bestFit="1" customWidth="1"/>
    <col min="14345" max="14345" width="1.25" style="1" customWidth="1"/>
    <col min="14346" max="14346" width="14.75" style="1" bestFit="1" customWidth="1"/>
    <col min="14347" max="14347" width="1.625" style="1" customWidth="1"/>
    <col min="14348" max="14348" width="15.875" style="1" customWidth="1"/>
    <col min="14349" max="14592" width="9.125" style="1"/>
    <col min="14593" max="14593" width="3.75" style="1" customWidth="1"/>
    <col min="14594" max="14594" width="2.875" style="1" customWidth="1"/>
    <col min="14595" max="14595" width="57.75" style="1" customWidth="1"/>
    <col min="14596" max="14596" width="0" style="1" hidden="1" customWidth="1"/>
    <col min="14597" max="14597" width="1.25" style="1" customWidth="1"/>
    <col min="14598" max="14598" width="14.75" style="1" bestFit="1" customWidth="1"/>
    <col min="14599" max="14599" width="1.25" style="1" customWidth="1"/>
    <col min="14600" max="14600" width="14.75" style="1" bestFit="1" customWidth="1"/>
    <col min="14601" max="14601" width="1.25" style="1" customWidth="1"/>
    <col min="14602" max="14602" width="14.75" style="1" bestFit="1" customWidth="1"/>
    <col min="14603" max="14603" width="1.625" style="1" customWidth="1"/>
    <col min="14604" max="14604" width="15.875" style="1" customWidth="1"/>
    <col min="14605" max="14848" width="9.125" style="1"/>
    <col min="14849" max="14849" width="3.75" style="1" customWidth="1"/>
    <col min="14850" max="14850" width="2.875" style="1" customWidth="1"/>
    <col min="14851" max="14851" width="57.75" style="1" customWidth="1"/>
    <col min="14852" max="14852" width="0" style="1" hidden="1" customWidth="1"/>
    <col min="14853" max="14853" width="1.25" style="1" customWidth="1"/>
    <col min="14854" max="14854" width="14.75" style="1" bestFit="1" customWidth="1"/>
    <col min="14855" max="14855" width="1.25" style="1" customWidth="1"/>
    <col min="14856" max="14856" width="14.75" style="1" bestFit="1" customWidth="1"/>
    <col min="14857" max="14857" width="1.25" style="1" customWidth="1"/>
    <col min="14858" max="14858" width="14.75" style="1" bestFit="1" customWidth="1"/>
    <col min="14859" max="14859" width="1.625" style="1" customWidth="1"/>
    <col min="14860" max="14860" width="15.875" style="1" customWidth="1"/>
    <col min="14861" max="15104" width="9.125" style="1"/>
    <col min="15105" max="15105" width="3.75" style="1" customWidth="1"/>
    <col min="15106" max="15106" width="2.875" style="1" customWidth="1"/>
    <col min="15107" max="15107" width="57.75" style="1" customWidth="1"/>
    <col min="15108" max="15108" width="0" style="1" hidden="1" customWidth="1"/>
    <col min="15109" max="15109" width="1.25" style="1" customWidth="1"/>
    <col min="15110" max="15110" width="14.75" style="1" bestFit="1" customWidth="1"/>
    <col min="15111" max="15111" width="1.25" style="1" customWidth="1"/>
    <col min="15112" max="15112" width="14.75" style="1" bestFit="1" customWidth="1"/>
    <col min="15113" max="15113" width="1.25" style="1" customWidth="1"/>
    <col min="15114" max="15114" width="14.75" style="1" bestFit="1" customWidth="1"/>
    <col min="15115" max="15115" width="1.625" style="1" customWidth="1"/>
    <col min="15116" max="15116" width="15.875" style="1" customWidth="1"/>
    <col min="15117" max="15360" width="9.125" style="1"/>
    <col min="15361" max="15361" width="3.75" style="1" customWidth="1"/>
    <col min="15362" max="15362" width="2.875" style="1" customWidth="1"/>
    <col min="15363" max="15363" width="57.75" style="1" customWidth="1"/>
    <col min="15364" max="15364" width="0" style="1" hidden="1" customWidth="1"/>
    <col min="15365" max="15365" width="1.25" style="1" customWidth="1"/>
    <col min="15366" max="15366" width="14.75" style="1" bestFit="1" customWidth="1"/>
    <col min="15367" max="15367" width="1.25" style="1" customWidth="1"/>
    <col min="15368" max="15368" width="14.75" style="1" bestFit="1" customWidth="1"/>
    <col min="15369" max="15369" width="1.25" style="1" customWidth="1"/>
    <col min="15370" max="15370" width="14.75" style="1" bestFit="1" customWidth="1"/>
    <col min="15371" max="15371" width="1.625" style="1" customWidth="1"/>
    <col min="15372" max="15372" width="15.875" style="1" customWidth="1"/>
    <col min="15373" max="15616" width="9.125" style="1"/>
    <col min="15617" max="15617" width="3.75" style="1" customWidth="1"/>
    <col min="15618" max="15618" width="2.875" style="1" customWidth="1"/>
    <col min="15619" max="15619" width="57.75" style="1" customWidth="1"/>
    <col min="15620" max="15620" width="0" style="1" hidden="1" customWidth="1"/>
    <col min="15621" max="15621" width="1.25" style="1" customWidth="1"/>
    <col min="15622" max="15622" width="14.75" style="1" bestFit="1" customWidth="1"/>
    <col min="15623" max="15623" width="1.25" style="1" customWidth="1"/>
    <col min="15624" max="15624" width="14.75" style="1" bestFit="1" customWidth="1"/>
    <col min="15625" max="15625" width="1.25" style="1" customWidth="1"/>
    <col min="15626" max="15626" width="14.75" style="1" bestFit="1" customWidth="1"/>
    <col min="15627" max="15627" width="1.625" style="1" customWidth="1"/>
    <col min="15628" max="15628" width="15.875" style="1" customWidth="1"/>
    <col min="15629" max="15872" width="9.125" style="1"/>
    <col min="15873" max="15873" width="3.75" style="1" customWidth="1"/>
    <col min="15874" max="15874" width="2.875" style="1" customWidth="1"/>
    <col min="15875" max="15875" width="57.75" style="1" customWidth="1"/>
    <col min="15876" max="15876" width="0" style="1" hidden="1" customWidth="1"/>
    <col min="15877" max="15877" width="1.25" style="1" customWidth="1"/>
    <col min="15878" max="15878" width="14.75" style="1" bestFit="1" customWidth="1"/>
    <col min="15879" max="15879" width="1.25" style="1" customWidth="1"/>
    <col min="15880" max="15880" width="14.75" style="1" bestFit="1" customWidth="1"/>
    <col min="15881" max="15881" width="1.25" style="1" customWidth="1"/>
    <col min="15882" max="15882" width="14.75" style="1" bestFit="1" customWidth="1"/>
    <col min="15883" max="15883" width="1.625" style="1" customWidth="1"/>
    <col min="15884" max="15884" width="15.875" style="1" customWidth="1"/>
    <col min="15885" max="16128" width="9.125" style="1"/>
    <col min="16129" max="16129" width="3.75" style="1" customWidth="1"/>
    <col min="16130" max="16130" width="2.875" style="1" customWidth="1"/>
    <col min="16131" max="16131" width="57.75" style="1" customWidth="1"/>
    <col min="16132" max="16132" width="0" style="1" hidden="1" customWidth="1"/>
    <col min="16133" max="16133" width="1.25" style="1" customWidth="1"/>
    <col min="16134" max="16134" width="14.75" style="1" bestFit="1" customWidth="1"/>
    <col min="16135" max="16135" width="1.25" style="1" customWidth="1"/>
    <col min="16136" max="16136" width="14.75" style="1" bestFit="1" customWidth="1"/>
    <col min="16137" max="16137" width="1.25" style="1" customWidth="1"/>
    <col min="16138" max="16138" width="14.75" style="1" bestFit="1" customWidth="1"/>
    <col min="16139" max="16139" width="1.625" style="1" customWidth="1"/>
    <col min="16140" max="16140" width="15.875" style="1" customWidth="1"/>
    <col min="16141" max="16384" width="9.125" style="1"/>
  </cols>
  <sheetData>
    <row r="1" spans="1:14" ht="21.6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94">
        <v>6</v>
      </c>
    </row>
    <row r="2" spans="1:14" ht="21.6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120" t="s">
        <v>868</v>
      </c>
    </row>
    <row r="3" spans="1:14" ht="21.6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120" t="s">
        <v>869</v>
      </c>
    </row>
    <row r="4" spans="1:14" ht="20.399999999999999" customHeight="1">
      <c r="A4" s="461" t="s">
        <v>865</v>
      </c>
      <c r="B4" s="461"/>
      <c r="C4" s="461"/>
      <c r="D4" s="461"/>
      <c r="E4" s="461"/>
      <c r="F4" s="461"/>
      <c r="G4" s="461"/>
      <c r="H4" s="461"/>
      <c r="I4" s="461"/>
      <c r="J4" s="461"/>
      <c r="K4" s="461"/>
      <c r="L4" s="461"/>
    </row>
    <row r="5" spans="1:14" ht="20.399999999999999" customHeight="1">
      <c r="A5" s="78" t="e">
        <f>+#REF!</f>
        <v>#REF!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</row>
    <row r="6" spans="1:14" ht="20.399999999999999" customHeight="1">
      <c r="A6" s="78" t="s">
        <v>943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</row>
    <row r="7" spans="1:14" ht="23.25" customHeight="1">
      <c r="A7" s="461" t="e">
        <f>+#REF!</f>
        <v>#REF!</v>
      </c>
      <c r="B7" s="461"/>
      <c r="C7" s="461"/>
      <c r="D7" s="461"/>
      <c r="E7" s="461"/>
      <c r="F7" s="461"/>
      <c r="G7" s="461"/>
      <c r="H7" s="461"/>
      <c r="I7" s="461"/>
      <c r="J7" s="461"/>
      <c r="K7" s="461"/>
      <c r="L7" s="461"/>
    </row>
    <row r="8" spans="1:14" ht="20.399999999999999" customHeight="1">
      <c r="A8" s="77"/>
      <c r="B8" s="77"/>
      <c r="C8" s="77"/>
      <c r="D8" s="79"/>
      <c r="E8" s="79"/>
      <c r="F8" s="77"/>
      <c r="G8" s="77"/>
      <c r="H8" s="122"/>
      <c r="I8" s="122"/>
      <c r="J8" s="77"/>
      <c r="K8" s="77"/>
      <c r="L8" s="80" t="s">
        <v>867</v>
      </c>
    </row>
    <row r="9" spans="1:14" ht="20.399999999999999" customHeight="1">
      <c r="A9" s="77"/>
      <c r="B9" s="77"/>
      <c r="C9" s="77"/>
      <c r="D9" s="79"/>
      <c r="E9" s="79"/>
      <c r="F9" s="460" t="s">
        <v>2024</v>
      </c>
      <c r="G9" s="460"/>
      <c r="H9" s="460"/>
      <c r="I9" s="79"/>
      <c r="J9" s="460" t="s">
        <v>2025</v>
      </c>
      <c r="K9" s="460"/>
      <c r="L9" s="460"/>
    </row>
    <row r="10" spans="1:14" ht="22.5" customHeight="1">
      <c r="A10" s="77"/>
      <c r="B10" s="77"/>
      <c r="C10" s="77"/>
      <c r="D10" s="81" t="e">
        <f>+#REF!</f>
        <v>#REF!</v>
      </c>
      <c r="E10" s="82"/>
      <c r="F10" s="85" t="e">
        <f>+#REF!</f>
        <v>#REF!</v>
      </c>
      <c r="G10" s="77"/>
      <c r="H10" s="85" t="e">
        <f>+#REF!</f>
        <v>#REF!</v>
      </c>
      <c r="I10" s="100"/>
      <c r="J10" s="85" t="e">
        <f>+F10</f>
        <v>#REF!</v>
      </c>
      <c r="K10" s="77"/>
      <c r="L10" s="85" t="e">
        <f>+H10</f>
        <v>#REF!</v>
      </c>
    </row>
    <row r="11" spans="1:14" ht="22.5" customHeight="1">
      <c r="D11" s="2"/>
      <c r="E11" s="2"/>
      <c r="F11" s="3"/>
      <c r="G11" s="16"/>
      <c r="H11" s="255" t="s">
        <v>2014</v>
      </c>
      <c r="I11" s="17"/>
      <c r="J11" s="3"/>
      <c r="K11" s="16"/>
      <c r="L11" s="255" t="s">
        <v>2014</v>
      </c>
    </row>
    <row r="12" spans="1:14" ht="20.399999999999999" customHeight="1">
      <c r="A12" s="91" t="s">
        <v>938</v>
      </c>
      <c r="D12" s="8"/>
      <c r="E12" s="8"/>
      <c r="F12" s="143" t="e">
        <f>+#REF!</f>
        <v>#REF!</v>
      </c>
      <c r="G12" s="24"/>
      <c r="H12" s="143" t="e">
        <f>+#REF!</f>
        <v>#REF!</v>
      </c>
      <c r="I12" s="24"/>
      <c r="J12" s="143" t="e">
        <f>+#REF!</f>
        <v>#REF!</v>
      </c>
      <c r="K12" s="24"/>
      <c r="L12" s="143" t="e">
        <f>+#REF!</f>
        <v>#REF!</v>
      </c>
    </row>
    <row r="13" spans="1:14" ht="20.399999999999999" customHeight="1">
      <c r="A13" s="4" t="s">
        <v>944</v>
      </c>
      <c r="D13" s="8"/>
      <c r="E13" s="8"/>
      <c r="F13" s="22"/>
      <c r="G13" s="22"/>
      <c r="H13" s="22"/>
      <c r="I13" s="22"/>
      <c r="J13" s="22"/>
      <c r="K13" s="22"/>
      <c r="L13" s="22"/>
    </row>
    <row r="14" spans="1:14" ht="20.399999999999999" customHeight="1">
      <c r="A14" s="158" t="s">
        <v>1077</v>
      </c>
      <c r="D14" s="8"/>
      <c r="E14" s="8"/>
      <c r="F14" s="10"/>
      <c r="G14" s="10"/>
      <c r="H14" s="10"/>
      <c r="I14" s="10"/>
      <c r="J14" s="10"/>
      <c r="K14" s="10"/>
      <c r="L14" s="10"/>
      <c r="N14" s="5"/>
    </row>
    <row r="15" spans="1:14" ht="20.399999999999999" customHeight="1">
      <c r="A15" s="4"/>
      <c r="D15" s="8"/>
      <c r="E15" s="8"/>
      <c r="F15" s="145">
        <f>+'กำไรขาดทุนเบ็ดเสร็จ (baht)'!F15</f>
        <v>0</v>
      </c>
      <c r="G15" s="10"/>
      <c r="H15" s="145">
        <f>+'กำไรขาดทุนเบ็ดเสร็จ (baht)'!H15</f>
        <v>0</v>
      </c>
      <c r="I15" s="10"/>
      <c r="J15" s="145">
        <f>+'กำไรขาดทุนเบ็ดเสร็จ (baht)'!J15</f>
        <v>0</v>
      </c>
      <c r="K15" s="10"/>
      <c r="L15" s="145">
        <f>+'กำไรขาดทุนเบ็ดเสร็จ (baht)'!L15</f>
        <v>0</v>
      </c>
      <c r="N15" s="5"/>
    </row>
    <row r="16" spans="1:14" ht="20.399999999999999" customHeight="1">
      <c r="A16" s="4"/>
      <c r="B16" s="1" t="s">
        <v>1078</v>
      </c>
      <c r="D16" s="8"/>
      <c r="E16" s="8"/>
      <c r="F16" s="10">
        <f>SUM(F15)</f>
        <v>0</v>
      </c>
      <c r="G16" s="10"/>
      <c r="H16" s="10">
        <f>SUM(H15)</f>
        <v>0</v>
      </c>
      <c r="I16" s="10"/>
      <c r="J16" s="10">
        <f>SUM(J15)</f>
        <v>0</v>
      </c>
      <c r="K16" s="10"/>
      <c r="L16" s="10">
        <f>SUM(L15)</f>
        <v>0</v>
      </c>
      <c r="N16" s="5"/>
    </row>
    <row r="17" spans="1:14" ht="20.399999999999999" customHeight="1">
      <c r="A17" s="158" t="s">
        <v>1075</v>
      </c>
      <c r="D17" s="8"/>
      <c r="E17" s="8"/>
      <c r="F17" s="10"/>
      <c r="G17" s="10"/>
      <c r="H17" s="10"/>
      <c r="I17" s="10"/>
      <c r="J17" s="10"/>
      <c r="K17" s="10"/>
      <c r="L17" s="10"/>
      <c r="N17" s="5"/>
    </row>
    <row r="18" spans="1:14" ht="20.399999999999999" customHeight="1">
      <c r="B18" s="1" t="s">
        <v>2020</v>
      </c>
      <c r="D18" s="8"/>
      <c r="E18" s="8"/>
      <c r="F18" s="144" t="e">
        <f>+'กำไรขาดทุนเบ็ดเสร็จ (baht)'!F18</f>
        <v>#REF!</v>
      </c>
      <c r="G18" s="144"/>
      <c r="H18" s="144">
        <f>+'กำไรขาดทุนเบ็ดเสร็จ (baht)'!H18</f>
        <v>318300974</v>
      </c>
      <c r="I18" s="144"/>
      <c r="J18" s="144" t="e">
        <f>+'กำไรขาดทุนเบ็ดเสร็จ (baht)'!J18</f>
        <v>#REF!</v>
      </c>
      <c r="K18" s="144"/>
      <c r="L18" s="144">
        <f>+'กำไรขาดทุนเบ็ดเสร็จ (baht)'!L18</f>
        <v>318300974</v>
      </c>
    </row>
    <row r="19" spans="1:14" ht="20.399999999999999" customHeight="1">
      <c r="B19" s="1" t="s">
        <v>945</v>
      </c>
      <c r="D19" s="8"/>
      <c r="E19" s="8"/>
      <c r="F19" s="144">
        <f>+'กำไรขาดทุนเบ็ดเสร็จ (baht)'!F19</f>
        <v>0</v>
      </c>
      <c r="G19" s="144"/>
      <c r="H19" s="144">
        <f>+'กำไรขาดทุนเบ็ดเสร็จ (baht)'!H19</f>
        <v>0</v>
      </c>
      <c r="I19" s="144"/>
      <c r="J19" s="144">
        <f>+'กำไรขาดทุนเบ็ดเสร็จ (baht)'!J19</f>
        <v>0</v>
      </c>
      <c r="K19" s="144"/>
      <c r="L19" s="144">
        <f>+'กำไรขาดทุนเบ็ดเสร็จ (baht)'!L19</f>
        <v>0</v>
      </c>
    </row>
    <row r="20" spans="1:14" ht="20.399999999999999" customHeight="1">
      <c r="B20" s="1" t="s">
        <v>2021</v>
      </c>
      <c r="D20" s="8"/>
      <c r="E20" s="8"/>
      <c r="F20" s="145" t="e">
        <f>+'กำไรขาดทุนเบ็ดเสร็จ (baht)'!F20</f>
        <v>#REF!</v>
      </c>
      <c r="G20" s="144"/>
      <c r="H20" s="145">
        <f>+'กำไรขาดทุนเบ็ดเสร็จ (baht)'!H20</f>
        <v>-63660194</v>
      </c>
      <c r="I20" s="144"/>
      <c r="J20" s="145" t="e">
        <f>+'กำไรขาดทุนเบ็ดเสร็จ (baht)'!J20</f>
        <v>#REF!</v>
      </c>
      <c r="K20" s="144"/>
      <c r="L20" s="145">
        <f>+'กำไรขาดทุนเบ็ดเสร็จ (baht)'!L20</f>
        <v>-63660194</v>
      </c>
    </row>
    <row r="21" spans="1:14" ht="20.399999999999999" customHeight="1">
      <c r="B21" s="1" t="s">
        <v>946</v>
      </c>
      <c r="D21" s="8"/>
      <c r="E21" s="8"/>
      <c r="F21" s="144"/>
      <c r="G21" s="144"/>
      <c r="H21" s="144"/>
      <c r="I21" s="144"/>
      <c r="J21" s="144"/>
      <c r="K21" s="144"/>
      <c r="L21" s="144"/>
    </row>
    <row r="22" spans="1:14" ht="20.399999999999999" customHeight="1">
      <c r="C22" s="1" t="s">
        <v>947</v>
      </c>
      <c r="D22" s="8"/>
      <c r="E22" s="8"/>
      <c r="F22" s="145">
        <v>0</v>
      </c>
      <c r="G22" s="144"/>
      <c r="H22" s="145"/>
      <c r="I22" s="144"/>
      <c r="J22" s="145">
        <v>0</v>
      </c>
      <c r="K22" s="144"/>
      <c r="L22" s="145"/>
    </row>
    <row r="23" spans="1:14" ht="20.399999999999999" customHeight="1">
      <c r="B23" s="1" t="s">
        <v>1076</v>
      </c>
      <c r="D23" s="8"/>
      <c r="E23" s="8"/>
      <c r="F23" s="68" t="e">
        <f>SUM(F18:F22)</f>
        <v>#REF!</v>
      </c>
      <c r="G23" s="21"/>
      <c r="H23" s="68">
        <f>SUM(H18:H22)</f>
        <v>254640780</v>
      </c>
      <c r="I23" s="21"/>
      <c r="J23" s="68" t="e">
        <f>SUM(J18:J22)</f>
        <v>#REF!</v>
      </c>
      <c r="K23" s="21"/>
      <c r="L23" s="68">
        <f>SUM(L18:L22)</f>
        <v>254640780</v>
      </c>
    </row>
    <row r="24" spans="1:14" ht="20.399999999999999" customHeight="1">
      <c r="A24" s="7" t="s">
        <v>2022</v>
      </c>
      <c r="D24" s="8"/>
      <c r="E24" s="8"/>
      <c r="F24" s="146" t="e">
        <f>+F23+F16</f>
        <v>#REF!</v>
      </c>
      <c r="G24" s="143"/>
      <c r="H24" s="146">
        <f>+H23+H16</f>
        <v>254640780</v>
      </c>
      <c r="I24" s="143"/>
      <c r="J24" s="146" t="e">
        <f>+J23+J16</f>
        <v>#REF!</v>
      </c>
      <c r="K24" s="143"/>
      <c r="L24" s="146">
        <f>+L23+L16</f>
        <v>254640780</v>
      </c>
    </row>
    <row r="25" spans="1:14" ht="20.399999999999999" customHeight="1" thickBot="1">
      <c r="A25" s="7" t="s">
        <v>1998</v>
      </c>
      <c r="D25" s="8"/>
      <c r="E25" s="8"/>
      <c r="F25" s="147" t="e">
        <f>+F12+F24</f>
        <v>#REF!</v>
      </c>
      <c r="G25" s="143"/>
      <c r="H25" s="147" t="e">
        <f>+H12+H24</f>
        <v>#REF!</v>
      </c>
      <c r="I25" s="143"/>
      <c r="J25" s="147" t="e">
        <f>+J12+J24</f>
        <v>#REF!</v>
      </c>
      <c r="K25" s="143"/>
      <c r="L25" s="147" t="e">
        <f>+L12+L24</f>
        <v>#REF!</v>
      </c>
    </row>
    <row r="26" spans="1:14" ht="20.399999999999999" customHeight="1" thickTop="1">
      <c r="A26" s="7" t="s">
        <v>949</v>
      </c>
      <c r="D26" s="8"/>
      <c r="E26" s="8"/>
      <c r="F26" s="144"/>
      <c r="G26" s="144"/>
      <c r="H26" s="144"/>
      <c r="I26" s="144"/>
      <c r="J26" s="144"/>
      <c r="K26" s="144"/>
      <c r="L26" s="144"/>
    </row>
    <row r="27" spans="1:14" ht="20.399999999999999" customHeight="1">
      <c r="A27" s="148"/>
      <c r="B27" s="77" t="s">
        <v>940</v>
      </c>
      <c r="D27" s="8"/>
      <c r="E27" s="8"/>
      <c r="F27" s="144" t="e">
        <f>+F29-F28</f>
        <v>#REF!</v>
      </c>
      <c r="G27" s="144"/>
      <c r="H27" s="144" t="e">
        <f>+H29-H28</f>
        <v>#REF!</v>
      </c>
      <c r="I27" s="144"/>
      <c r="J27" s="144" t="e">
        <f>+J29-J28</f>
        <v>#REF!</v>
      </c>
      <c r="K27" s="144"/>
      <c r="L27" s="144" t="e">
        <f>+L29-L28</f>
        <v>#REF!</v>
      </c>
    </row>
    <row r="28" spans="1:14" ht="20.399999999999999" customHeight="1">
      <c r="A28" s="149"/>
      <c r="B28" s="77" t="s">
        <v>903</v>
      </c>
      <c r="D28" s="8"/>
      <c r="E28" s="8"/>
      <c r="F28" s="145" t="e">
        <f>+'กำไรขาดทุนเบ็ดเสร็จ (baht)'!F28</f>
        <v>#REF!</v>
      </c>
      <c r="G28" s="144"/>
      <c r="H28" s="145">
        <f>+'กำไรขาดทุนเบ็ดเสร็จ (baht)'!H28</f>
        <v>24154010</v>
      </c>
      <c r="I28" s="144"/>
      <c r="J28" s="145" t="e">
        <f>+'กำไรขาดทุนเบ็ดเสร็จ (baht)'!J28</f>
        <v>#REF!</v>
      </c>
      <c r="K28" s="144"/>
      <c r="L28" s="145" t="e">
        <f>+'กำไรขาดทุนเบ็ดเสร็จ (baht)'!L28</f>
        <v>#REF!</v>
      </c>
    </row>
    <row r="29" spans="1:14" ht="20.399999999999999" customHeight="1" thickBot="1">
      <c r="A29" s="4"/>
      <c r="D29" s="8"/>
      <c r="E29" s="8"/>
      <c r="F29" s="23" t="e">
        <f>+F25</f>
        <v>#REF!</v>
      </c>
      <c r="G29" s="22"/>
      <c r="H29" s="23" t="e">
        <f>+H25</f>
        <v>#REF!</v>
      </c>
      <c r="I29" s="22"/>
      <c r="J29" s="23" t="e">
        <f>+J25</f>
        <v>#REF!</v>
      </c>
      <c r="K29" s="22"/>
      <c r="L29" s="23" t="e">
        <f>+L25</f>
        <v>#REF!</v>
      </c>
    </row>
    <row r="30" spans="1:14" ht="20.399999999999999" customHeight="1" thickTop="1">
      <c r="A30" s="4"/>
      <c r="D30" s="8"/>
      <c r="E30" s="8"/>
      <c r="F30" s="150"/>
      <c r="G30" s="10"/>
      <c r="H30" s="149"/>
      <c r="I30" s="10"/>
      <c r="J30" s="150"/>
      <c r="K30" s="10"/>
      <c r="L30" s="149"/>
    </row>
    <row r="31" spans="1:14" ht="26.25" customHeight="1">
      <c r="A31" s="151" t="e">
        <f>+#REF!</f>
        <v>#REF!</v>
      </c>
      <c r="H31" s="152"/>
      <c r="J31" s="6"/>
      <c r="L31" s="152"/>
    </row>
    <row r="32" spans="1:14" ht="22.2">
      <c r="A32" s="151"/>
      <c r="F32" s="11"/>
      <c r="G32" s="12"/>
      <c r="H32" s="153"/>
      <c r="I32" s="12"/>
      <c r="J32" s="11"/>
      <c r="K32" s="12"/>
      <c r="L32" s="153"/>
    </row>
    <row r="33" spans="6:12" ht="20.399999999999999" customHeight="1">
      <c r="F33" s="110" t="s">
        <v>906</v>
      </c>
      <c r="G33" s="110"/>
      <c r="H33" s="110"/>
      <c r="I33" s="123"/>
      <c r="J33" s="110"/>
      <c r="K33" s="110" t="s">
        <v>1079</v>
      </c>
      <c r="L33" s="154"/>
    </row>
    <row r="34" spans="6:12" ht="20.399999999999999" customHeight="1">
      <c r="F34" s="87" t="s">
        <v>907</v>
      </c>
      <c r="G34" s="87"/>
      <c r="H34" s="87"/>
      <c r="I34" s="123"/>
      <c r="J34" s="87"/>
      <c r="K34" s="87" t="s">
        <v>1080</v>
      </c>
      <c r="L34" s="154"/>
    </row>
    <row r="35" spans="6:12" ht="20.399999999999999" customHeight="1">
      <c r="F35" s="87" t="s">
        <v>908</v>
      </c>
      <c r="G35" s="87"/>
      <c r="H35" s="87"/>
      <c r="I35" s="123"/>
      <c r="J35" s="87"/>
      <c r="K35" s="87" t="s">
        <v>1081</v>
      </c>
      <c r="L35" s="154"/>
    </row>
    <row r="36" spans="6:12" ht="20.399999999999999" customHeight="1">
      <c r="F36" s="110"/>
      <c r="G36" s="76"/>
      <c r="H36" s="76"/>
      <c r="I36" s="154"/>
      <c r="J36" s="110"/>
      <c r="K36" s="154"/>
      <c r="L36" s="154"/>
    </row>
    <row r="37" spans="6:12" ht="20.399999999999999" customHeight="1">
      <c r="F37" s="87"/>
      <c r="J37" s="87"/>
    </row>
    <row r="38" spans="6:12" ht="20.399999999999999" customHeight="1">
      <c r="F38" s="87"/>
      <c r="J38" s="87"/>
    </row>
  </sheetData>
  <mergeCells count="4">
    <mergeCell ref="A4:L4"/>
    <mergeCell ref="A7:L7"/>
    <mergeCell ref="F9:H9"/>
    <mergeCell ref="J9:L9"/>
  </mergeCells>
  <conditionalFormatting sqref="A4:L4">
    <cfRule type="cellIs" dxfId="4" priority="1" stopIfTrue="1" operator="equal">
      <formula>0</formula>
    </cfRule>
  </conditionalFormatting>
  <pageMargins left="0.78740157480314965" right="0.15748031496062992" top="0.51181102362204722" bottom="0.74803149606299213" header="0.31496062992125984" footer="0.31496062992125984"/>
  <pageSetup paperSize="9" scale="7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F0"/>
    <pageSetUpPr fitToPage="1"/>
  </sheetPr>
  <dimension ref="A1:W106"/>
  <sheetViews>
    <sheetView view="pageBreakPreview" topLeftCell="A55" zoomScaleNormal="100" zoomScaleSheetLayoutView="100" workbookViewId="0">
      <selection activeCell="L81" sqref="L81"/>
    </sheetView>
  </sheetViews>
  <sheetFormatPr defaultColWidth="9.125" defaultRowHeight="20.399999999999999" customHeight="1"/>
  <cols>
    <col min="1" max="1" width="3.75" style="12" customWidth="1"/>
    <col min="2" max="2" width="2.875" style="12" customWidth="1"/>
    <col min="3" max="3" width="48" style="12" customWidth="1"/>
    <col min="4" max="4" width="10.125" style="12" customWidth="1"/>
    <col min="5" max="5" width="1.25" style="12" customWidth="1"/>
    <col min="6" max="6" width="20.25" style="12" customWidth="1"/>
    <col min="7" max="7" width="1.25" style="12" customWidth="1"/>
    <col min="8" max="8" width="18.75" style="12" customWidth="1"/>
    <col min="9" max="9" width="1.25" style="12" customWidth="1"/>
    <col min="10" max="10" width="18.75" style="12" customWidth="1"/>
    <col min="11" max="11" width="1.625" style="12" customWidth="1"/>
    <col min="12" max="12" width="18.75" style="12" customWidth="1"/>
    <col min="13" max="13" width="9.125" style="12"/>
    <col min="14" max="14" width="10" bestFit="1" customWidth="1"/>
    <col min="15" max="18" width="13.625" style="12" bestFit="1" customWidth="1"/>
    <col min="19" max="16384" width="9.125" style="12"/>
  </cols>
  <sheetData>
    <row r="1" spans="1:12" ht="19.5" customHeight="1">
      <c r="L1" s="25">
        <v>3</v>
      </c>
    </row>
    <row r="2" spans="1:12" ht="22.2">
      <c r="A2" s="457"/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</row>
    <row r="3" spans="1:12" ht="22.2">
      <c r="A3" s="241"/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08" t="s">
        <v>129</v>
      </c>
    </row>
    <row r="4" spans="1:12" ht="22.2">
      <c r="A4" s="253"/>
      <c r="B4" s="253"/>
      <c r="C4" s="253"/>
      <c r="D4" s="253"/>
      <c r="E4" s="253"/>
      <c r="F4" s="253"/>
      <c r="G4" s="253"/>
      <c r="H4" s="253"/>
      <c r="I4" s="253"/>
      <c r="J4" s="258"/>
      <c r="K4" s="253"/>
      <c r="L4" s="208" t="s">
        <v>130</v>
      </c>
    </row>
    <row r="5" spans="1:12" ht="20.399999999999999" customHeight="1">
      <c r="A5" s="167" t="s">
        <v>0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</row>
    <row r="6" spans="1:12" ht="20.399999999999999" customHeight="1">
      <c r="A6" s="167" t="s">
        <v>42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</row>
    <row r="7" spans="1:12" ht="23.25" customHeight="1">
      <c r="A7" s="167" t="s">
        <v>2027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</row>
    <row r="8" spans="1:12" ht="20.399999999999999" customHeight="1">
      <c r="D8" s="168"/>
      <c r="E8" s="168"/>
      <c r="H8" s="210"/>
      <c r="I8" s="210"/>
      <c r="L8" s="252" t="s">
        <v>99</v>
      </c>
    </row>
    <row r="9" spans="1:12" ht="22.5" customHeight="1">
      <c r="D9" s="211"/>
      <c r="E9" s="211"/>
      <c r="F9" s="459" t="s">
        <v>58</v>
      </c>
      <c r="G9" s="459"/>
      <c r="H9" s="459"/>
      <c r="I9" s="166"/>
      <c r="J9" s="459" t="s">
        <v>2015</v>
      </c>
      <c r="K9" s="459"/>
      <c r="L9" s="459"/>
    </row>
    <row r="10" spans="1:12" ht="22.5" customHeight="1">
      <c r="D10" s="251" t="s">
        <v>1</v>
      </c>
      <c r="E10" s="170"/>
      <c r="F10" s="212" t="s">
        <v>2034</v>
      </c>
      <c r="G10" s="166"/>
      <c r="H10" s="212" t="s">
        <v>2035</v>
      </c>
      <c r="I10" s="213"/>
      <c r="J10" s="171" t="str">
        <f>+F10</f>
        <v>2560</v>
      </c>
      <c r="K10" s="166"/>
      <c r="L10" s="171" t="str">
        <f>+H10</f>
        <v>2559</v>
      </c>
    </row>
    <row r="11" spans="1:12" ht="22.2">
      <c r="D11" s="170"/>
      <c r="E11" s="170"/>
      <c r="F11" s="173"/>
      <c r="G11" s="191"/>
      <c r="H11" s="173" t="s">
        <v>1048</v>
      </c>
      <c r="I11" s="192"/>
      <c r="J11" s="173"/>
      <c r="K11" s="191"/>
      <c r="L11" s="173" t="s">
        <v>1048</v>
      </c>
    </row>
    <row r="12" spans="1:12" ht="20.399999999999999" customHeight="1">
      <c r="A12" s="189" t="s">
        <v>123</v>
      </c>
      <c r="D12" s="166"/>
      <c r="E12" s="166"/>
      <c r="F12" s="166"/>
      <c r="G12" s="166"/>
      <c r="H12" s="166"/>
      <c r="I12" s="166"/>
      <c r="J12" s="166"/>
      <c r="K12" s="166"/>
      <c r="L12" s="166"/>
    </row>
    <row r="13" spans="1:12" ht="20.399999999999999" customHeight="1">
      <c r="B13" s="12" t="s">
        <v>1061</v>
      </c>
      <c r="D13" s="166"/>
      <c r="E13" s="166"/>
      <c r="F13" s="67" t="e">
        <f>+ROUND('income-statement (3 Months)'!F14,0)</f>
        <v>#REF!</v>
      </c>
      <c r="G13" s="67"/>
      <c r="H13" s="67" t="e">
        <f>+ROUND('income-statement (3 Months)'!H14,0)</f>
        <v>#REF!</v>
      </c>
      <c r="I13" s="67"/>
      <c r="J13" s="67" t="e">
        <f>+ROUND('income-statement (3 Months)'!J14,0)</f>
        <v>#REF!</v>
      </c>
      <c r="K13" s="67"/>
      <c r="L13" s="67" t="e">
        <f>+ROUND('income-statement (3 Months)'!L14,0)</f>
        <v>#REF!</v>
      </c>
    </row>
    <row r="14" spans="1:12" ht="20.399999999999999" customHeight="1">
      <c r="B14" s="12" t="s">
        <v>1062</v>
      </c>
      <c r="D14" s="166"/>
      <c r="E14" s="166"/>
      <c r="F14" s="67" t="e">
        <f>+ROUND('income-statement (3 Months)'!F15,0)</f>
        <v>#REF!</v>
      </c>
      <c r="G14" s="67"/>
      <c r="H14" s="67" t="e">
        <f>+ROUND('income-statement (3 Months)'!H15,0)</f>
        <v>#REF!</v>
      </c>
      <c r="I14" s="67"/>
      <c r="J14" s="67" t="e">
        <f>+ROUND('income-statement (3 Months)'!J15,0)</f>
        <v>#REF!</v>
      </c>
      <c r="K14" s="67"/>
      <c r="L14" s="67" t="e">
        <f>+ROUND('income-statement (3 Months)'!L15,0)</f>
        <v>#REF!</v>
      </c>
    </row>
    <row r="15" spans="1:12" ht="20.399999999999999" customHeight="1">
      <c r="B15" s="12" t="s">
        <v>43</v>
      </c>
      <c r="D15" s="166"/>
      <c r="E15" s="166"/>
      <c r="F15" s="67" t="e">
        <f>+ROUND('income-statement (3 Months)'!F16,0)</f>
        <v>#REF!</v>
      </c>
      <c r="G15" s="67"/>
      <c r="H15" s="67" t="e">
        <f>+ROUND('income-statement (3 Months)'!H16,0)</f>
        <v>#REF!</v>
      </c>
      <c r="I15" s="67"/>
      <c r="J15" s="67" t="e">
        <f>+ROUND('income-statement (3 Months)'!J16,0)</f>
        <v>#REF!</v>
      </c>
      <c r="K15" s="67"/>
      <c r="L15" s="67" t="e">
        <f>+ROUND('income-statement (3 Months)'!L16,0)</f>
        <v>#REF!</v>
      </c>
    </row>
    <row r="16" spans="1:12" ht="20.399999999999999" customHeight="1">
      <c r="B16" s="12" t="s">
        <v>44</v>
      </c>
      <c r="D16" s="166"/>
      <c r="E16" s="166"/>
      <c r="F16" s="67" t="e">
        <f>+ROUND('income-statement (3 Months)'!F17,0)</f>
        <v>#REF!</v>
      </c>
      <c r="G16" s="67"/>
      <c r="H16" s="67" t="e">
        <f>+ROUND('income-statement (3 Months)'!H17,0)</f>
        <v>#REF!</v>
      </c>
      <c r="I16" s="67"/>
      <c r="J16" s="67" t="e">
        <f>+ROUND('income-statement (3 Months)'!J17,0)</f>
        <v>#REF!</v>
      </c>
      <c r="K16" s="67"/>
      <c r="L16" s="67" t="e">
        <f>+ROUND('income-statement (3 Months)'!L17,0)</f>
        <v>#REF!</v>
      </c>
    </row>
    <row r="17" spans="1:12" ht="20.399999999999999" customHeight="1">
      <c r="B17" s="12" t="s">
        <v>45</v>
      </c>
      <c r="D17" s="166"/>
      <c r="E17" s="166"/>
      <c r="F17" s="67" t="e">
        <f>+ROUND('income-statement (3 Months)'!F18,0)</f>
        <v>#REF!</v>
      </c>
      <c r="G17" s="67"/>
      <c r="H17" s="67" t="e">
        <f>+ROUND('income-statement (3 Months)'!H18,0)</f>
        <v>#REF!</v>
      </c>
      <c r="I17" s="67"/>
      <c r="J17" s="67" t="e">
        <f>+ROUND('income-statement (3 Months)'!J18,0)</f>
        <v>#REF!</v>
      </c>
      <c r="K17" s="67"/>
      <c r="L17" s="67" t="e">
        <f>+ROUND('income-statement (3 Months)'!L18,0)</f>
        <v>#REF!</v>
      </c>
    </row>
    <row r="18" spans="1:12" ht="20.399999999999999" customHeight="1">
      <c r="B18" s="12" t="s">
        <v>46</v>
      </c>
      <c r="D18" s="166"/>
      <c r="E18" s="166"/>
      <c r="F18" s="67" t="e">
        <f>+ROUND('income-statement (3 Months)'!F19,0)</f>
        <v>#REF!</v>
      </c>
      <c r="G18" s="67"/>
      <c r="H18" s="67" t="e">
        <f>+ROUND('income-statement (3 Months)'!H19,0)</f>
        <v>#REF!</v>
      </c>
      <c r="I18" s="67"/>
      <c r="J18" s="67" t="e">
        <f>+ROUND('income-statement (3 Months)'!J19,0)</f>
        <v>#REF!</v>
      </c>
      <c r="K18" s="67"/>
      <c r="L18" s="67" t="e">
        <f>+ROUND('income-statement (3 Months)'!L19,0)</f>
        <v>#REF!</v>
      </c>
    </row>
    <row r="19" spans="1:12" ht="20.399999999999999" customHeight="1">
      <c r="A19" s="189" t="s">
        <v>124</v>
      </c>
      <c r="D19" s="166"/>
      <c r="E19" s="166"/>
      <c r="F19" s="214" t="e">
        <f>SUM(F13:F18)</f>
        <v>#REF!</v>
      </c>
      <c r="G19" s="194"/>
      <c r="H19" s="214" t="e">
        <f>SUM(H13:H18)</f>
        <v>#REF!</v>
      </c>
      <c r="I19" s="194"/>
      <c r="J19" s="214" t="e">
        <f>SUM(J13:J18)</f>
        <v>#REF!</v>
      </c>
      <c r="K19" s="194"/>
      <c r="L19" s="214" t="e">
        <f>SUM(L13:L18)</f>
        <v>#REF!</v>
      </c>
    </row>
    <row r="20" spans="1:12" ht="22.2">
      <c r="A20" s="199" t="s">
        <v>50</v>
      </c>
      <c r="D20" s="195"/>
      <c r="E20" s="166"/>
      <c r="F20" s="196" t="s">
        <v>2029</v>
      </c>
      <c r="G20" s="196"/>
      <c r="H20" s="67"/>
      <c r="I20" s="196"/>
      <c r="J20" s="196"/>
      <c r="K20" s="196"/>
      <c r="L20" s="67"/>
    </row>
    <row r="21" spans="1:12" ht="13.5" hidden="1" customHeight="1">
      <c r="D21" s="195"/>
      <c r="E21" s="166"/>
      <c r="F21" s="242"/>
      <c r="G21" s="67"/>
      <c r="H21" s="67"/>
      <c r="I21" s="67"/>
      <c r="J21" s="242"/>
      <c r="K21" s="67"/>
      <c r="L21" s="67"/>
    </row>
    <row r="22" spans="1:12" ht="13.5" hidden="1" customHeight="1">
      <c r="B22" s="12" t="s">
        <v>74</v>
      </c>
      <c r="D22" s="195"/>
      <c r="E22" s="166"/>
      <c r="F22" s="242">
        <v>0</v>
      </c>
      <c r="G22" s="67"/>
      <c r="H22" s="67">
        <v>0</v>
      </c>
      <c r="I22" s="67"/>
      <c r="J22" s="242">
        <v>0</v>
      </c>
      <c r="K22" s="67"/>
      <c r="L22" s="67">
        <v>0</v>
      </c>
    </row>
    <row r="23" spans="1:12" ht="21.75" customHeight="1">
      <c r="B23" s="12" t="s">
        <v>2008</v>
      </c>
      <c r="D23" s="195">
        <v>23</v>
      </c>
      <c r="E23" s="166"/>
      <c r="F23" s="242" t="e">
        <f>+ROUND('income-statement (3 Months)'!F24,0)</f>
        <v>#REF!</v>
      </c>
      <c r="G23" s="67"/>
      <c r="H23" s="242" t="e">
        <f>+ROUND('income-statement (3 Months)'!H24,0)</f>
        <v>#REF!</v>
      </c>
      <c r="I23" s="67"/>
      <c r="J23" s="67" t="e">
        <f>+ROUND('income-statement (3 Months)'!J24,0)</f>
        <v>#REF!</v>
      </c>
      <c r="K23" s="67"/>
      <c r="L23" s="67" t="e">
        <f>+ROUND('income-statement (3 Months)'!L24,0)</f>
        <v>#REF!</v>
      </c>
    </row>
    <row r="24" spans="1:12" ht="23.25" customHeight="1">
      <c r="B24" s="12" t="s">
        <v>51</v>
      </c>
      <c r="D24" s="195"/>
      <c r="E24" s="166"/>
      <c r="F24" s="67" t="e">
        <f>+ROUND('income-statement (3 Months)'!F25,0)</f>
        <v>#REF!</v>
      </c>
      <c r="G24" s="67"/>
      <c r="H24" s="67" t="e">
        <f>+ROUND('income-statement (3 Months)'!H25,0)</f>
        <v>#REF!</v>
      </c>
      <c r="I24" s="67"/>
      <c r="J24" s="67" t="e">
        <f>+ROUND('income-statement (3 Months)'!J25,0)</f>
        <v>#REF!</v>
      </c>
      <c r="K24" s="67" t="e">
        <f>+J24-'blancesheet2 (baht)'!N55</f>
        <v>#REF!</v>
      </c>
      <c r="L24" s="67" t="e">
        <f>+ROUND('income-statement (3 Months)'!L25,0)</f>
        <v>#REF!</v>
      </c>
    </row>
    <row r="25" spans="1:12" ht="20.25" customHeight="1">
      <c r="B25" s="12" t="s">
        <v>2009</v>
      </c>
      <c r="D25" s="195"/>
      <c r="E25" s="166"/>
      <c r="F25" s="242" t="e">
        <f>+ROUND('income-statement (3 Months)'!F26,0)</f>
        <v>#REF!</v>
      </c>
      <c r="G25" s="67"/>
      <c r="H25" s="242" t="e">
        <f>+ROUND('income-statement (3 Months)'!H26,0)</f>
        <v>#REF!</v>
      </c>
      <c r="I25" s="67"/>
      <c r="J25" s="242" t="e">
        <f>+ROUND('income-statement (3 Months)'!J26,0)</f>
        <v>#REF!</v>
      </c>
      <c r="K25" s="67"/>
      <c r="L25" s="242" t="e">
        <f>+ROUND('income-statement (3 Months)'!L26,0)</f>
        <v>#REF!</v>
      </c>
    </row>
    <row r="26" spans="1:12" ht="22.2" hidden="1">
      <c r="B26" s="12" t="s">
        <v>73</v>
      </c>
      <c r="D26" s="195"/>
      <c r="E26" s="166"/>
      <c r="F26" s="242" t="e">
        <f>+ROUND('income-statement (3 Months)'!F27,0)</f>
        <v>#REF!</v>
      </c>
      <c r="G26" s="67"/>
      <c r="H26" s="242" t="e">
        <f>+ROUND('income-statement (3 Months)'!H27,0)</f>
        <v>#REF!</v>
      </c>
      <c r="I26" s="67"/>
      <c r="J26" s="242" t="e">
        <f>+ROUND('income-statement (3 Months)'!J27,0)</f>
        <v>#REF!</v>
      </c>
      <c r="K26" s="67"/>
      <c r="L26" s="242" t="e">
        <f>+ROUND('income-statement (3 Months)'!L27,0)</f>
        <v>#REF!</v>
      </c>
    </row>
    <row r="27" spans="1:12" ht="22.2">
      <c r="B27" s="12" t="s">
        <v>1088</v>
      </c>
      <c r="D27" s="195"/>
      <c r="E27" s="166"/>
      <c r="F27" s="242" t="e">
        <f>+ROUND('income-statement (3 Months)'!F28,0)</f>
        <v>#REF!</v>
      </c>
      <c r="G27" s="67"/>
      <c r="H27" s="242" t="e">
        <f>+ROUND('income-statement (3 Months)'!H28,0)</f>
        <v>#REF!</v>
      </c>
      <c r="I27" s="67"/>
      <c r="J27" s="242" t="e">
        <f>+ROUND('income-statement (3 Months)'!J28,0)</f>
        <v>#REF!</v>
      </c>
      <c r="K27" s="67"/>
      <c r="L27" s="242" t="e">
        <f>+ROUND('income-statement (3 Months)'!L28,0)</f>
        <v>#REF!</v>
      </c>
    </row>
    <row r="28" spans="1:12" ht="22.2">
      <c r="B28" s="12" t="s">
        <v>71</v>
      </c>
      <c r="D28" s="195"/>
      <c r="E28" s="166"/>
      <c r="F28" s="67" t="e">
        <f>+ROUND('income-statement (3 Months)'!F29,0)</f>
        <v>#REF!</v>
      </c>
      <c r="G28" s="67"/>
      <c r="H28" s="67" t="e">
        <f>+ROUND('income-statement (3 Months)'!H29,0)</f>
        <v>#REF!</v>
      </c>
      <c r="I28" s="67"/>
      <c r="J28" s="67" t="e">
        <f>+ROUND('income-statement (3 Months)'!J29,0)</f>
        <v>#REF!</v>
      </c>
      <c r="K28" s="67"/>
      <c r="L28" s="67" t="e">
        <f>+ROUND('income-statement (3 Months)'!L29,0)</f>
        <v>#REF!</v>
      </c>
    </row>
    <row r="29" spans="1:12" ht="20.399999999999999" customHeight="1">
      <c r="A29" s="199" t="s">
        <v>52</v>
      </c>
      <c r="D29" s="195"/>
      <c r="E29" s="195"/>
      <c r="F29" s="214" t="e">
        <f>SUM(F21:F28)</f>
        <v>#REF!</v>
      </c>
      <c r="G29" s="194"/>
      <c r="H29" s="214" t="e">
        <f>SUM(H21:H28)</f>
        <v>#REF!</v>
      </c>
      <c r="I29" s="194"/>
      <c r="J29" s="214" t="e">
        <f>SUM(J21:J28)</f>
        <v>#REF!</v>
      </c>
      <c r="K29" s="194"/>
      <c r="L29" s="214" t="e">
        <f>SUM(L21:L28)</f>
        <v>#REF!</v>
      </c>
    </row>
    <row r="30" spans="1:12" ht="20.399999999999999" customHeight="1">
      <c r="A30" s="199" t="s">
        <v>114</v>
      </c>
      <c r="D30" s="166"/>
      <c r="E30" s="166"/>
      <c r="F30" s="214" t="e">
        <f>+F19+F29</f>
        <v>#REF!</v>
      </c>
      <c r="G30" s="194"/>
      <c r="H30" s="214" t="e">
        <f>+H19+H29</f>
        <v>#REF!</v>
      </c>
      <c r="I30" s="194"/>
      <c r="J30" s="214" t="e">
        <f>+J19+J29</f>
        <v>#REF!</v>
      </c>
      <c r="K30" s="194"/>
      <c r="L30" s="214" t="e">
        <f>+L19+L29</f>
        <v>#REF!</v>
      </c>
    </row>
    <row r="31" spans="1:12" ht="20.399999999999999" customHeight="1">
      <c r="A31" s="189" t="s">
        <v>115</v>
      </c>
      <c r="D31" s="166"/>
      <c r="E31" s="166"/>
      <c r="F31" s="196"/>
      <c r="G31" s="196"/>
      <c r="H31" s="67"/>
      <c r="I31" s="196"/>
      <c r="J31" s="196"/>
      <c r="K31" s="196"/>
      <c r="L31" s="67"/>
    </row>
    <row r="32" spans="1:12" ht="13.5" hidden="1" customHeight="1">
      <c r="A32" s="189"/>
      <c r="D32" s="166"/>
      <c r="E32" s="166"/>
      <c r="F32" s="67"/>
      <c r="G32" s="196"/>
      <c r="H32" s="67"/>
      <c r="I32" s="196"/>
      <c r="J32" s="67"/>
      <c r="K32" s="196"/>
      <c r="L32" s="67"/>
    </row>
    <row r="33" spans="1:14" ht="13.5" hidden="1" customHeight="1">
      <c r="B33" s="12" t="s">
        <v>47</v>
      </c>
      <c r="D33" s="195"/>
      <c r="E33" s="166"/>
      <c r="F33" s="67">
        <f>+ROUND('income-statement (3 Months)'!F34,0)</f>
        <v>0</v>
      </c>
      <c r="G33" s="67"/>
      <c r="H33" s="67">
        <f>+ROUND('income-statement (3 Months)'!H34,0)</f>
        <v>0</v>
      </c>
      <c r="I33" s="67"/>
      <c r="J33" s="67">
        <f>+ROUND('income-statement (3 Months)'!J34,0)</f>
        <v>0</v>
      </c>
      <c r="K33" s="67"/>
      <c r="L33" s="67">
        <f>+ROUND('income-statement (3 Months)'!L34,0)</f>
        <v>0</v>
      </c>
    </row>
    <row r="34" spans="1:14" ht="13.5" hidden="1" customHeight="1">
      <c r="B34" s="12" t="s">
        <v>72</v>
      </c>
      <c r="D34" s="195">
        <v>7.24</v>
      </c>
      <c r="E34" s="166"/>
      <c r="F34" s="67">
        <f>+ROUND('income-statement (3 Months)'!F35,0)</f>
        <v>0</v>
      </c>
      <c r="G34" s="67"/>
      <c r="H34" s="67">
        <f>+ROUND('income-statement (3 Months)'!H35,0)</f>
        <v>0</v>
      </c>
      <c r="I34" s="67"/>
      <c r="J34" s="67">
        <f>+ROUND('income-statement (3 Months)'!J35,0)</f>
        <v>0</v>
      </c>
      <c r="K34" s="67"/>
      <c r="L34" s="67">
        <f>+ROUND('income-statement (3 Months)'!L35,0)</f>
        <v>0</v>
      </c>
    </row>
    <row r="35" spans="1:14" ht="20.399999999999999" customHeight="1">
      <c r="B35" s="12" t="s">
        <v>88</v>
      </c>
      <c r="D35" s="195"/>
      <c r="E35" s="166"/>
      <c r="F35" s="67" t="e">
        <f>+ROUND('income-statement (3 Months)'!F36,0)</f>
        <v>#REF!</v>
      </c>
      <c r="G35" s="67"/>
      <c r="H35" s="67" t="e">
        <f>+ROUND('income-statement (3 Months)'!H36,0)</f>
        <v>#REF!</v>
      </c>
      <c r="I35" s="67"/>
      <c r="J35" s="67" t="e">
        <f>+ROUND('income-statement (3 Months)'!J36,0)</f>
        <v>#REF!</v>
      </c>
      <c r="K35" s="67"/>
      <c r="L35" s="67" t="e">
        <f>+ROUND('income-statement (3 Months)'!L36,0)</f>
        <v>#REF!</v>
      </c>
    </row>
    <row r="36" spans="1:14" ht="20.399999999999999" customHeight="1">
      <c r="B36" s="12" t="s">
        <v>133</v>
      </c>
      <c r="D36" s="195"/>
      <c r="E36" s="166"/>
      <c r="F36" s="67" t="e">
        <f>+ROUND('income-statement (3 Months)'!F37,0)</f>
        <v>#REF!</v>
      </c>
      <c r="G36" s="67"/>
      <c r="H36" s="67" t="e">
        <f>+ROUND('income-statement (3 Months)'!H37,0)</f>
        <v>#REF!</v>
      </c>
      <c r="I36" s="67"/>
      <c r="J36" s="67" t="e">
        <f>+ROUND('income-statement (3 Months)'!J37,0)</f>
        <v>#REF!</v>
      </c>
      <c r="K36" s="67"/>
      <c r="L36" s="67" t="e">
        <f>+ROUND('income-statement (3 Months)'!L37,0)</f>
        <v>#REF!</v>
      </c>
    </row>
    <row r="37" spans="1:14" ht="20.399999999999999" customHeight="1">
      <c r="B37" s="12" t="s">
        <v>132</v>
      </c>
      <c r="D37" s="195"/>
      <c r="E37" s="166"/>
      <c r="F37" s="67" t="e">
        <f>+ROUND('income-statement (3 Months)'!F38,0)</f>
        <v>#REF!</v>
      </c>
      <c r="G37" s="67"/>
      <c r="H37" s="67" t="e">
        <f>+ROUND('income-statement (3 Months)'!H38,0)</f>
        <v>#REF!</v>
      </c>
      <c r="I37" s="67"/>
      <c r="J37" s="67" t="e">
        <f>+ROUND('income-statement (3 Months)'!J38,0)</f>
        <v>#REF!</v>
      </c>
      <c r="K37" s="67"/>
      <c r="L37" s="67" t="e">
        <f>+ROUND('income-statement (3 Months)'!L38,0)</f>
        <v>#REF!</v>
      </c>
    </row>
    <row r="38" spans="1:14" ht="20.399999999999999" customHeight="1">
      <c r="B38" s="12" t="s">
        <v>82</v>
      </c>
      <c r="D38" s="195"/>
      <c r="E38" s="166"/>
      <c r="F38" s="67" t="e">
        <f>+ROUND('income-statement (3 Months)'!F39,0)</f>
        <v>#REF!</v>
      </c>
      <c r="G38" s="67"/>
      <c r="H38" s="67" t="e">
        <f>+ROUND('income-statement (3 Months)'!H39,0)</f>
        <v>#REF!</v>
      </c>
      <c r="I38" s="67"/>
      <c r="J38" s="67" t="e">
        <f>+ROUND('income-statement (3 Months)'!J39,0)+1</f>
        <v>#REF!</v>
      </c>
      <c r="K38" s="67"/>
      <c r="L38" s="67" t="e">
        <f>+ROUND('income-statement (3 Months)'!L39,0)</f>
        <v>#REF!</v>
      </c>
      <c r="M38" s="12" t="s">
        <v>3</v>
      </c>
    </row>
    <row r="39" spans="1:14" ht="20.399999999999999" customHeight="1">
      <c r="B39" s="12" t="s">
        <v>2023</v>
      </c>
      <c r="D39" s="197">
        <v>24</v>
      </c>
      <c r="E39" s="166"/>
      <c r="F39" s="67" t="e">
        <f>+ROUND('income-statement (3 Months)'!F40,0)</f>
        <v>#REF!</v>
      </c>
      <c r="G39" s="67"/>
      <c r="H39" s="67" t="e">
        <f>+ROUND('income-statement (3 Months)'!H40,0)</f>
        <v>#REF!</v>
      </c>
      <c r="I39" s="67"/>
      <c r="J39" s="67" t="e">
        <f>+ROUND('income-statement (3 Months)'!J40,0)</f>
        <v>#REF!</v>
      </c>
      <c r="K39" s="67"/>
      <c r="L39" s="67" t="e">
        <f>+ROUND('income-statement (3 Months)'!L40,0)</f>
        <v>#REF!</v>
      </c>
    </row>
    <row r="40" spans="1:14" ht="21" customHeight="1">
      <c r="B40" s="12" t="s">
        <v>49</v>
      </c>
      <c r="D40" s="195"/>
      <c r="E40" s="166"/>
      <c r="F40" s="67" t="e">
        <f>+ROUND('income-statement (3 Months)'!F41,0)</f>
        <v>#REF!</v>
      </c>
      <c r="G40" s="67"/>
      <c r="H40" s="67" t="e">
        <f>+ROUND('income-statement (3 Months)'!H41,0)</f>
        <v>#REF!</v>
      </c>
      <c r="I40" s="67"/>
      <c r="J40" s="67" t="e">
        <f>+ROUND('income-statement (3 Months)'!J41,0)</f>
        <v>#REF!</v>
      </c>
      <c r="K40" s="67"/>
      <c r="L40" s="67" t="e">
        <f>+ROUND('income-statement (3 Months)'!L41,0)</f>
        <v>#REF!</v>
      </c>
    </row>
    <row r="41" spans="1:14" ht="21" hidden="1" customHeight="1">
      <c r="B41" s="12" t="s">
        <v>1055</v>
      </c>
      <c r="D41" s="195"/>
      <c r="E41" s="166"/>
      <c r="F41" s="67" t="e">
        <f>+ROUND('income-statement (3 Months)'!F42,0)</f>
        <v>#REF!</v>
      </c>
      <c r="G41" s="67"/>
      <c r="H41" s="67" t="e">
        <f>+ROUND('income-statement (3 Months)'!H42,0)</f>
        <v>#REF!</v>
      </c>
      <c r="I41" s="67"/>
      <c r="J41" s="67" t="e">
        <f>+ROUND('income-statement (3 Months)'!J42,0)</f>
        <v>#REF!</v>
      </c>
      <c r="K41" s="67"/>
      <c r="L41" s="67" t="e">
        <f>+ROUND('income-statement (3 Months)'!L42,0)</f>
        <v>#REF!</v>
      </c>
    </row>
    <row r="42" spans="1:14" ht="22.5" customHeight="1">
      <c r="B42" s="12" t="s">
        <v>143</v>
      </c>
      <c r="D42" s="195"/>
      <c r="E42" s="166"/>
      <c r="F42" s="67" t="e">
        <f>+ROUND('income-statement (3 Months)'!F43,0)</f>
        <v>#REF!</v>
      </c>
      <c r="G42" s="67"/>
      <c r="H42" s="67" t="e">
        <f>+ROUND('income-statement (3 Months)'!H43,0)</f>
        <v>#REF!</v>
      </c>
      <c r="I42" s="67"/>
      <c r="J42" s="67" t="e">
        <f>+ROUND('income-statement (3 Months)'!J43,0)</f>
        <v>#REF!</v>
      </c>
      <c r="K42" s="67"/>
      <c r="L42" s="67" t="e">
        <f>+ROUND('income-statement (3 Months)'!L43,0)</f>
        <v>#REF!</v>
      </c>
    </row>
    <row r="43" spans="1:14" ht="21.75" hidden="1" customHeight="1">
      <c r="B43" s="12" t="s">
        <v>1087</v>
      </c>
      <c r="D43" s="197"/>
      <c r="E43" s="166"/>
      <c r="F43" s="67" t="e">
        <f>+ROUND('income-statement (3 Months)'!F44,0)</f>
        <v>#REF!</v>
      </c>
      <c r="G43" s="67"/>
      <c r="H43" s="67" t="e">
        <f>+ROUND('income-statement (3 Months)'!H44,0)</f>
        <v>#REF!</v>
      </c>
      <c r="I43" s="67"/>
      <c r="J43" s="67" t="e">
        <f>+ROUND('income-statement (3 Months)'!J44,0)</f>
        <v>#REF!</v>
      </c>
      <c r="K43" s="67"/>
      <c r="L43" s="67" t="e">
        <f>+ROUND('income-statement (3 Months)'!L44,0)</f>
        <v>#REF!</v>
      </c>
    </row>
    <row r="44" spans="1:14" ht="21.75" hidden="1" customHeight="1">
      <c r="B44" s="12" t="s">
        <v>70</v>
      </c>
      <c r="D44" s="195"/>
      <c r="E44" s="166"/>
      <c r="F44" s="67">
        <f>+ROUND('income-statement (3 Months)'!F45,0)</f>
        <v>0</v>
      </c>
      <c r="G44" s="67"/>
      <c r="H44" s="67">
        <f>+ROUND('income-statement (3 Months)'!H45,0)</f>
        <v>0</v>
      </c>
      <c r="I44" s="67"/>
      <c r="J44" s="67">
        <f>+ROUND('income-statement (3 Months)'!J45,0)</f>
        <v>0</v>
      </c>
      <c r="K44" s="67"/>
      <c r="L44" s="67">
        <f>+ROUND('income-statement (3 Months)'!L45,0)</f>
        <v>0</v>
      </c>
      <c r="N44" s="277"/>
    </row>
    <row r="45" spans="1:14" ht="13.5" hidden="1" customHeight="1">
      <c r="B45" s="12" t="s">
        <v>78</v>
      </c>
      <c r="D45" s="195"/>
      <c r="E45" s="166"/>
      <c r="F45" s="67" t="e">
        <f>+ROUND('income-statement (3 Months)'!F46,0)</f>
        <v>#REF!</v>
      </c>
      <c r="G45" s="67"/>
      <c r="H45" s="67" t="e">
        <f>+ROUND('income-statement (3 Months)'!H46,0)</f>
        <v>#REF!</v>
      </c>
      <c r="I45" s="67"/>
      <c r="J45" s="67" t="e">
        <f>+ROUND('income-statement (3 Months)'!J46,0)</f>
        <v>#REF!</v>
      </c>
      <c r="K45" s="67"/>
      <c r="L45" s="67" t="e">
        <f>+ROUND('income-statement (3 Months)'!L46,0)</f>
        <v>#REF!</v>
      </c>
    </row>
    <row r="46" spans="1:14" ht="21" hidden="1" customHeight="1">
      <c r="D46" s="195"/>
      <c r="E46" s="166"/>
      <c r="F46" s="67">
        <f>+ROUND('income-statement (3 Months)'!F47,0)</f>
        <v>0</v>
      </c>
      <c r="G46" s="67"/>
      <c r="H46" s="67" t="e">
        <f>+ROUND('income-statement (3 Months)'!H47,0)</f>
        <v>#REF!</v>
      </c>
      <c r="I46" s="67"/>
      <c r="J46" s="67">
        <f>+ROUND('income-statement (3 Months)'!J47,0)</f>
        <v>0</v>
      </c>
      <c r="K46" s="67"/>
      <c r="L46" s="67" t="e">
        <f>+ROUND('income-statement (3 Months)'!L47,0)</f>
        <v>#REF!</v>
      </c>
    </row>
    <row r="47" spans="1:14" ht="21.75" customHeight="1">
      <c r="B47" s="12" t="s">
        <v>65</v>
      </c>
      <c r="D47" s="195">
        <v>25</v>
      </c>
      <c r="E47" s="166"/>
      <c r="F47" s="67" t="e">
        <f>+ROUND('income-statement (3 Months)'!F48,0)</f>
        <v>#REF!</v>
      </c>
      <c r="G47" s="67"/>
      <c r="H47" s="67" t="e">
        <f>+ROUND('income-statement (3 Months)'!H48,0)</f>
        <v>#REF!</v>
      </c>
      <c r="I47" s="67"/>
      <c r="J47" s="67" t="e">
        <f>+ROUND('income-statement (3 Months)'!J48,0)</f>
        <v>#REF!</v>
      </c>
      <c r="K47" s="67"/>
      <c r="L47" s="67" t="e">
        <f>+ROUND('income-statement (3 Months)'!L48,0)</f>
        <v>#REF!</v>
      </c>
    </row>
    <row r="48" spans="1:14" ht="20.399999999999999" customHeight="1">
      <c r="A48" s="187"/>
      <c r="B48" s="12" t="s">
        <v>79</v>
      </c>
      <c r="D48" s="195"/>
      <c r="E48" s="166"/>
      <c r="F48" s="67" t="e">
        <f>+ROUND('income-statement (3 Months)'!F49,0)</f>
        <v>#REF!</v>
      </c>
      <c r="G48" s="67"/>
      <c r="H48" s="67" t="e">
        <f>+ROUND('income-statement (3 Months)'!H49,0)</f>
        <v>#REF!</v>
      </c>
      <c r="I48" s="67"/>
      <c r="J48" s="67" t="e">
        <f>+ROUND('income-statement (3 Months)'!J49,0)</f>
        <v>#REF!</v>
      </c>
      <c r="K48" s="67"/>
      <c r="L48" s="67" t="e">
        <f>+ROUND('income-statement (3 Months)'!L49,0)</f>
        <v>#REF!</v>
      </c>
    </row>
    <row r="49" spans="1:12" ht="22.2" hidden="1">
      <c r="A49" s="188" t="s">
        <v>77</v>
      </c>
      <c r="D49" s="195"/>
      <c r="E49" s="166"/>
      <c r="F49" s="67">
        <f>+ROUND('income-statement (3 Months)'!F50,0)</f>
        <v>0</v>
      </c>
      <c r="G49" s="67"/>
      <c r="H49" s="67">
        <f>+ROUND('income-statement (3 Months)'!H50,0)</f>
        <v>0</v>
      </c>
      <c r="I49" s="67"/>
      <c r="J49" s="67">
        <f>+ROUND('income-statement (3 Months)'!J50,0)</f>
        <v>0</v>
      </c>
      <c r="K49" s="67"/>
      <c r="L49" s="67">
        <f>+ROUND('income-statement (3 Months)'!L50,0)</f>
        <v>0</v>
      </c>
    </row>
    <row r="50" spans="1:12" ht="20.399999999999999" customHeight="1">
      <c r="A50" s="189" t="s">
        <v>116</v>
      </c>
      <c r="D50" s="195"/>
      <c r="E50" s="166"/>
      <c r="F50" s="214" t="e">
        <f>SUM(F33:F49)</f>
        <v>#REF!</v>
      </c>
      <c r="G50" s="194"/>
      <c r="H50" s="214" t="e">
        <f>SUM(H33:H49)</f>
        <v>#REF!</v>
      </c>
      <c r="I50" s="194"/>
      <c r="J50" s="214" t="e">
        <f>SUM(J33:J49)</f>
        <v>#REF!</v>
      </c>
      <c r="K50" s="194"/>
      <c r="L50" s="214" t="e">
        <f>SUM(L33:L49)</f>
        <v>#REF!</v>
      </c>
    </row>
    <row r="51" spans="1:12" ht="24" customHeight="1">
      <c r="A51" s="188" t="s">
        <v>75</v>
      </c>
      <c r="D51" s="166"/>
      <c r="E51" s="166"/>
      <c r="F51" s="194" t="e">
        <f>+F30-F50</f>
        <v>#REF!</v>
      </c>
      <c r="G51" s="194"/>
      <c r="H51" s="194" t="e">
        <f>+H30-H50</f>
        <v>#REF!</v>
      </c>
      <c r="I51" s="194"/>
      <c r="J51" s="194" t="e">
        <f>+J30-J50</f>
        <v>#REF!</v>
      </c>
      <c r="K51" s="194"/>
      <c r="L51" s="194" t="e">
        <f>+L30-L50</f>
        <v>#REF!</v>
      </c>
    </row>
    <row r="52" spans="1:12" ht="21.75" customHeight="1">
      <c r="A52" s="187" t="s">
        <v>118</v>
      </c>
      <c r="B52" s="190"/>
      <c r="D52" s="195"/>
      <c r="E52" s="166"/>
      <c r="F52" s="67" t="e">
        <f>+ROUND('income-statement (3 Months)'!F53,0)</f>
        <v>#REF!</v>
      </c>
      <c r="G52" s="67"/>
      <c r="H52" s="67" t="e">
        <f>+ROUND('income-statement (3 Months)'!H53,0)</f>
        <v>#REF!</v>
      </c>
      <c r="I52" s="67"/>
      <c r="J52" s="67" t="e">
        <f>+ROUND('income-statement (3 Months)'!J53,0)+1</f>
        <v>#REF!</v>
      </c>
      <c r="K52" s="67"/>
      <c r="L52" s="67" t="e">
        <f>+ROUND('income-statement (3 Months)'!L53,0)</f>
        <v>#REF!</v>
      </c>
    </row>
    <row r="53" spans="1:12" ht="21.75" customHeight="1" thickBot="1">
      <c r="A53" s="188" t="s">
        <v>144</v>
      </c>
      <c r="D53" s="166"/>
      <c r="E53" s="166"/>
      <c r="F53" s="215" t="e">
        <f>+F51-F52</f>
        <v>#REF!</v>
      </c>
      <c r="G53" s="198"/>
      <c r="H53" s="215" t="e">
        <f>+H51-H52</f>
        <v>#REF!</v>
      </c>
      <c r="I53" s="198"/>
      <c r="J53" s="215" t="e">
        <f>+J51-J52</f>
        <v>#REF!</v>
      </c>
      <c r="K53" s="198"/>
      <c r="L53" s="215" t="e">
        <f>+L51-L52</f>
        <v>#REF!</v>
      </c>
    </row>
    <row r="54" spans="1:12" ht="21.75" customHeight="1" thickTop="1">
      <c r="A54" s="188" t="s">
        <v>127</v>
      </c>
      <c r="D54" s="166"/>
      <c r="E54" s="166"/>
      <c r="F54" s="67"/>
      <c r="G54" s="196"/>
      <c r="H54" s="67"/>
      <c r="I54" s="196"/>
      <c r="J54" s="67"/>
      <c r="K54" s="196"/>
      <c r="L54" s="67"/>
    </row>
    <row r="55" spans="1:12" ht="21.75" customHeight="1">
      <c r="A55" s="188"/>
      <c r="B55" s="12" t="s">
        <v>119</v>
      </c>
      <c r="D55" s="166"/>
      <c r="E55" s="166"/>
      <c r="F55" s="67" t="e">
        <f>+F57-F56</f>
        <v>#REF!</v>
      </c>
      <c r="G55" s="196"/>
      <c r="H55" s="67" t="e">
        <f>+H57-H56</f>
        <v>#REF!</v>
      </c>
      <c r="I55" s="196"/>
      <c r="J55" s="67" t="e">
        <f>+J57-J56</f>
        <v>#REF!</v>
      </c>
      <c r="K55" s="196"/>
      <c r="L55" s="67" t="e">
        <f>+L57-L56</f>
        <v>#REF!</v>
      </c>
    </row>
    <row r="56" spans="1:12" ht="22.5" customHeight="1">
      <c r="A56" s="180"/>
      <c r="B56" s="12" t="s">
        <v>90</v>
      </c>
      <c r="D56" s="166"/>
      <c r="E56" s="166"/>
      <c r="F56" s="67" t="e">
        <f>+ROUND('income-statement (3 Months)'!F57,0)</f>
        <v>#REF!</v>
      </c>
      <c r="G56" s="196"/>
      <c r="H56" s="67" t="e">
        <f>+ROUND('income-statement (3 Months)'!H57,0)</f>
        <v>#REF!</v>
      </c>
      <c r="I56" s="196"/>
      <c r="J56" s="242" t="e">
        <f>+#REF!-#REF!</f>
        <v>#REF!</v>
      </c>
      <c r="K56" s="196"/>
      <c r="L56" s="67" t="e">
        <f>+#REF!-#REF!</f>
        <v>#REF!</v>
      </c>
    </row>
    <row r="57" spans="1:12" ht="22.5" customHeight="1" thickBot="1">
      <c r="A57" s="188"/>
      <c r="D57" s="166"/>
      <c r="E57" s="166"/>
      <c r="F57" s="243" t="e">
        <f>+F53</f>
        <v>#REF!</v>
      </c>
      <c r="G57" s="196"/>
      <c r="H57" s="243" t="e">
        <f>+H53</f>
        <v>#REF!</v>
      </c>
      <c r="I57" s="196"/>
      <c r="J57" s="243" t="e">
        <f>+J53</f>
        <v>#REF!</v>
      </c>
      <c r="K57" s="196"/>
      <c r="L57" s="243" t="e">
        <f>+L53</f>
        <v>#REF!</v>
      </c>
    </row>
    <row r="58" spans="1:12" ht="23.25" customHeight="1" thickTop="1">
      <c r="A58" s="188" t="s">
        <v>109</v>
      </c>
      <c r="E58" s="166"/>
      <c r="F58" s="164"/>
      <c r="G58" s="166"/>
      <c r="H58" s="185"/>
      <c r="I58" s="166"/>
      <c r="J58" s="185"/>
      <c r="K58" s="166"/>
      <c r="L58" s="185"/>
    </row>
    <row r="59" spans="1:12" ht="23.25" customHeight="1">
      <c r="A59" s="188"/>
      <c r="B59" s="12" t="s">
        <v>76</v>
      </c>
      <c r="D59" s="195">
        <v>26</v>
      </c>
      <c r="F59" s="164" t="e">
        <f>F55/14285700000</f>
        <v>#REF!</v>
      </c>
      <c r="H59" s="185" t="e">
        <f>H55/14285700000</f>
        <v>#REF!</v>
      </c>
      <c r="J59" s="185" t="e">
        <f>J55/14285700000</f>
        <v>#REF!</v>
      </c>
      <c r="L59" s="185" t="e">
        <f>L55/14285700000</f>
        <v>#REF!</v>
      </c>
    </row>
    <row r="60" spans="1:12" ht="26.25" customHeight="1">
      <c r="A60" s="199" t="e">
        <f>+#REF!</f>
        <v>#REF!</v>
      </c>
      <c r="H60" s="67"/>
      <c r="J60" s="28"/>
      <c r="L60" s="13"/>
    </row>
    <row r="61" spans="1:12" s="186" customFormat="1" ht="21.9" customHeight="1">
      <c r="F61" s="456"/>
      <c r="G61" s="456"/>
      <c r="H61" s="456"/>
      <c r="J61" s="456"/>
      <c r="K61" s="456"/>
      <c r="L61" s="456"/>
    </row>
    <row r="62" spans="1:12" s="186" customFormat="1" ht="21.9" customHeight="1">
      <c r="F62" s="250"/>
      <c r="G62" s="250"/>
      <c r="H62" s="250"/>
      <c r="J62" s="257"/>
      <c r="K62" s="250"/>
      <c r="L62" s="250"/>
    </row>
    <row r="63" spans="1:12" ht="20.399999999999999" customHeight="1">
      <c r="F63" s="250" t="s">
        <v>136</v>
      </c>
      <c r="G63" s="218"/>
      <c r="H63" s="218"/>
      <c r="I63" s="186"/>
      <c r="J63" s="218"/>
      <c r="K63" s="250" t="s">
        <v>140</v>
      </c>
      <c r="L63" s="28"/>
    </row>
    <row r="64" spans="1:12" ht="20.399999999999999" customHeight="1">
      <c r="F64" s="253" t="s">
        <v>100</v>
      </c>
      <c r="G64" s="207"/>
      <c r="H64" s="207"/>
      <c r="I64" s="219"/>
      <c r="J64" s="220"/>
      <c r="K64" s="253" t="s">
        <v>141</v>
      </c>
    </row>
    <row r="65" spans="1:12" ht="20.399999999999999" customHeight="1">
      <c r="F65" s="253"/>
      <c r="G65" s="253"/>
      <c r="H65" s="250"/>
      <c r="K65" s="253"/>
    </row>
    <row r="66" spans="1:12" ht="20.399999999999999" customHeight="1">
      <c r="F66" s="253"/>
      <c r="G66" s="253"/>
    </row>
    <row r="71" spans="1:12" ht="20.399999999999999" customHeight="1">
      <c r="L71" s="25">
        <v>4</v>
      </c>
    </row>
    <row r="72" spans="1:12" ht="20.399999999999999" customHeight="1">
      <c r="A72" s="457"/>
      <c r="B72" s="457"/>
      <c r="C72" s="457"/>
      <c r="D72" s="457"/>
      <c r="E72" s="457"/>
      <c r="F72" s="457"/>
      <c r="G72" s="457"/>
      <c r="H72" s="457"/>
      <c r="I72" s="457"/>
      <c r="J72" s="457"/>
      <c r="K72" s="457"/>
      <c r="L72" s="457"/>
    </row>
    <row r="73" spans="1:12" ht="20.399999999999999" customHeight="1">
      <c r="A73" s="207"/>
      <c r="B73" s="207"/>
      <c r="C73" s="207"/>
      <c r="D73" s="207"/>
      <c r="E73" s="207"/>
      <c r="F73" s="207"/>
      <c r="G73" s="207"/>
      <c r="H73" s="207"/>
      <c r="I73" s="207"/>
      <c r="J73" s="207"/>
      <c r="K73" s="207"/>
      <c r="L73" s="208" t="s">
        <v>129</v>
      </c>
    </row>
    <row r="74" spans="1:12" ht="19.5" customHeight="1">
      <c r="A74" s="207"/>
      <c r="B74" s="207"/>
      <c r="C74" s="207"/>
      <c r="D74" s="207"/>
      <c r="E74" s="207"/>
      <c r="F74" s="207"/>
      <c r="G74" s="207"/>
      <c r="H74" s="207"/>
      <c r="I74" s="207"/>
      <c r="J74" s="207"/>
      <c r="K74" s="207"/>
      <c r="L74" s="208" t="s">
        <v>130</v>
      </c>
    </row>
    <row r="75" spans="1:12" ht="20.399999999999999" customHeight="1">
      <c r="A75" s="167" t="s">
        <v>0</v>
      </c>
      <c r="B75" s="209"/>
      <c r="C75" s="209"/>
      <c r="D75" s="209"/>
      <c r="E75" s="209"/>
      <c r="F75" s="209"/>
      <c r="G75" s="209"/>
      <c r="H75" s="209"/>
      <c r="I75" s="209"/>
      <c r="J75" s="209"/>
      <c r="K75" s="209"/>
      <c r="L75" s="209"/>
    </row>
    <row r="76" spans="1:12" ht="20.399999999999999" customHeight="1">
      <c r="A76" s="167" t="s">
        <v>89</v>
      </c>
      <c r="B76" s="167"/>
      <c r="C76" s="167"/>
      <c r="D76" s="167"/>
      <c r="E76" s="167"/>
      <c r="F76" s="167"/>
      <c r="G76" s="167"/>
      <c r="H76" s="167"/>
      <c r="I76" s="167"/>
      <c r="J76" s="167"/>
      <c r="K76" s="167"/>
      <c r="L76" s="167"/>
    </row>
    <row r="77" spans="1:12" ht="20.399999999999999" customHeight="1">
      <c r="A77" s="167" t="str">
        <f>A7</f>
        <v>สำหรับงวดสามเดือนสิ้นสุดวันที่ 30 มิถุนายน 2560</v>
      </c>
      <c r="B77" s="167"/>
      <c r="C77" s="167"/>
      <c r="D77" s="167"/>
      <c r="E77" s="167"/>
      <c r="F77" s="167"/>
      <c r="G77" s="167"/>
      <c r="H77" s="167"/>
      <c r="I77" s="167"/>
      <c r="J77" s="167"/>
      <c r="K77" s="167"/>
      <c r="L77" s="167"/>
    </row>
    <row r="78" spans="1:12" ht="20.399999999999999" customHeight="1">
      <c r="D78" s="168"/>
      <c r="E78" s="168"/>
      <c r="H78" s="210"/>
      <c r="I78" s="210"/>
      <c r="L78" s="287" t="s">
        <v>99</v>
      </c>
    </row>
    <row r="79" spans="1:12" ht="20.399999999999999" customHeight="1">
      <c r="D79" s="211"/>
      <c r="E79" s="211"/>
      <c r="F79" s="459" t="s">
        <v>58</v>
      </c>
      <c r="G79" s="459"/>
      <c r="H79" s="459"/>
      <c r="I79" s="166"/>
      <c r="J79" s="459" t="s">
        <v>2015</v>
      </c>
      <c r="K79" s="459"/>
      <c r="L79" s="459"/>
    </row>
    <row r="80" spans="1:12" ht="20.399999999999999" customHeight="1">
      <c r="D80" s="285" t="s">
        <v>1</v>
      </c>
      <c r="E80" s="170"/>
      <c r="F80" s="292" t="str">
        <f>F10</f>
        <v>2560</v>
      </c>
      <c r="G80" s="293"/>
      <c r="H80" s="292" t="str">
        <f>H10</f>
        <v>2559</v>
      </c>
      <c r="I80" s="294"/>
      <c r="J80" s="295" t="str">
        <f>+F80</f>
        <v>2560</v>
      </c>
      <c r="K80" s="293"/>
      <c r="L80" s="295" t="str">
        <f>+H80</f>
        <v>2559</v>
      </c>
    </row>
    <row r="81" spans="1:23" ht="20.399999999999999" customHeight="1">
      <c r="D81" s="170"/>
      <c r="E81" s="170"/>
      <c r="F81" s="173"/>
      <c r="G81" s="191"/>
      <c r="H81" s="173" t="s">
        <v>1048</v>
      </c>
      <c r="I81" s="192"/>
      <c r="J81" s="173"/>
      <c r="K81" s="191"/>
      <c r="L81" s="173" t="s">
        <v>1048</v>
      </c>
    </row>
    <row r="82" spans="1:23" ht="20.399999999999999" customHeight="1">
      <c r="A82" s="189" t="s">
        <v>144</v>
      </c>
      <c r="D82" s="166"/>
      <c r="E82" s="166"/>
      <c r="F82" s="194" t="e">
        <f>+F57</f>
        <v>#REF!</v>
      </c>
      <c r="G82" s="198"/>
      <c r="H82" s="194" t="e">
        <f>+H57</f>
        <v>#REF!</v>
      </c>
      <c r="I82" s="198"/>
      <c r="J82" s="194" t="e">
        <f>+J57</f>
        <v>#REF!</v>
      </c>
      <c r="K82" s="198"/>
      <c r="L82" s="194" t="e">
        <f>+L57</f>
        <v>#REF!</v>
      </c>
      <c r="O82" s="194">
        <v>5405320853</v>
      </c>
      <c r="P82" s="194">
        <v>5004659417</v>
      </c>
      <c r="Q82" s="194">
        <v>5387458637</v>
      </c>
      <c r="R82" s="194">
        <v>5004506964</v>
      </c>
      <c r="T82" s="245" t="e">
        <f>+O82-F82</f>
        <v>#REF!</v>
      </c>
      <c r="U82" s="245" t="e">
        <f>+P82-H82</f>
        <v>#REF!</v>
      </c>
      <c r="V82" s="245" t="e">
        <f>+Q82-J82</f>
        <v>#REF!</v>
      </c>
      <c r="W82" s="245" t="e">
        <f>+R82-L82</f>
        <v>#REF!</v>
      </c>
    </row>
    <row r="83" spans="1:23" ht="20.399999999999999" customHeight="1">
      <c r="A83" s="189" t="s">
        <v>1083</v>
      </c>
      <c r="D83" s="166"/>
      <c r="E83" s="166"/>
      <c r="F83" s="196"/>
      <c r="G83" s="196"/>
      <c r="H83" s="196"/>
      <c r="I83" s="196"/>
      <c r="J83" s="196"/>
      <c r="K83" s="196"/>
      <c r="L83" s="196"/>
      <c r="O83" s="196"/>
      <c r="P83" s="196"/>
      <c r="Q83" s="196"/>
      <c r="R83" s="196"/>
      <c r="T83" s="245">
        <f t="shared" ref="T83:T99" si="0">+O83-F83</f>
        <v>0</v>
      </c>
      <c r="U83" s="245">
        <f t="shared" ref="U83:U99" si="1">+P83-H83</f>
        <v>0</v>
      </c>
      <c r="V83" s="245">
        <f t="shared" ref="V83:V99" si="2">+Q83-J83</f>
        <v>0</v>
      </c>
      <c r="W83" s="245">
        <f t="shared" ref="W83:W99" si="3">+R83-L83</f>
        <v>0</v>
      </c>
    </row>
    <row r="84" spans="1:23" ht="20.399999999999999" hidden="1" customHeight="1">
      <c r="A84" s="193" t="s">
        <v>1064</v>
      </c>
      <c r="D84" s="166"/>
      <c r="E84" s="166"/>
      <c r="F84" s="163"/>
      <c r="G84" s="163"/>
      <c r="H84" s="163"/>
      <c r="I84" s="163"/>
      <c r="J84" s="163"/>
      <c r="K84" s="163"/>
      <c r="L84" s="163"/>
      <c r="O84" s="163"/>
      <c r="P84" s="163"/>
      <c r="Q84" s="163"/>
      <c r="R84" s="163"/>
      <c r="T84" s="245">
        <f t="shared" si="0"/>
        <v>0</v>
      </c>
      <c r="U84" s="245">
        <f t="shared" si="1"/>
        <v>0</v>
      </c>
      <c r="V84" s="245">
        <f t="shared" si="2"/>
        <v>0</v>
      </c>
      <c r="W84" s="245">
        <f t="shared" si="3"/>
        <v>0</v>
      </c>
    </row>
    <row r="85" spans="1:23" ht="20.399999999999999" hidden="1" customHeight="1">
      <c r="A85" s="189"/>
      <c r="D85" s="166"/>
      <c r="E85" s="166"/>
      <c r="F85" s="68">
        <f>+ROUND('income-statement (3 Months)'!F86,0)</f>
        <v>0</v>
      </c>
      <c r="G85" s="163"/>
      <c r="H85" s="68">
        <f>+ROUND('income-statement (3 Months)'!H86,0)</f>
        <v>0</v>
      </c>
      <c r="I85" s="163"/>
      <c r="J85" s="68">
        <f>+ROUND('income-statement (3 Months)'!J86,0)</f>
        <v>0</v>
      </c>
      <c r="K85" s="163"/>
      <c r="L85" s="68">
        <f>+ROUND('income-statement (3 Months)'!L86,0)</f>
        <v>0</v>
      </c>
      <c r="O85" s="68">
        <v>0</v>
      </c>
      <c r="P85" s="68">
        <v>0</v>
      </c>
      <c r="Q85" s="68">
        <v>0</v>
      </c>
      <c r="R85" s="68">
        <v>0</v>
      </c>
      <c r="T85" s="245">
        <f t="shared" si="0"/>
        <v>0</v>
      </c>
      <c r="U85" s="245">
        <f t="shared" si="1"/>
        <v>0</v>
      </c>
      <c r="V85" s="245">
        <f t="shared" si="2"/>
        <v>0</v>
      </c>
      <c r="W85" s="245">
        <f t="shared" si="3"/>
        <v>0</v>
      </c>
    </row>
    <row r="86" spans="1:23" ht="20.399999999999999" hidden="1" customHeight="1">
      <c r="A86" s="189"/>
      <c r="B86" s="12" t="s">
        <v>1063</v>
      </c>
      <c r="D86" s="166"/>
      <c r="E86" s="166"/>
      <c r="F86" s="163">
        <f>SUM(F85)</f>
        <v>0</v>
      </c>
      <c r="G86" s="163"/>
      <c r="H86" s="163">
        <f>SUM(H85)</f>
        <v>0</v>
      </c>
      <c r="I86" s="163"/>
      <c r="J86" s="163">
        <f>SUM(J85)</f>
        <v>0</v>
      </c>
      <c r="K86" s="163"/>
      <c r="L86" s="163">
        <f>SUM(L85)</f>
        <v>0</v>
      </c>
      <c r="O86" s="163">
        <v>0</v>
      </c>
      <c r="P86" s="163">
        <v>0</v>
      </c>
      <c r="Q86" s="163">
        <v>0</v>
      </c>
      <c r="R86" s="163">
        <v>0</v>
      </c>
      <c r="T86" s="245">
        <f t="shared" si="0"/>
        <v>0</v>
      </c>
      <c r="U86" s="245">
        <f t="shared" si="1"/>
        <v>0</v>
      </c>
      <c r="V86" s="245">
        <f t="shared" si="2"/>
        <v>0</v>
      </c>
      <c r="W86" s="245">
        <f t="shared" si="3"/>
        <v>0</v>
      </c>
    </row>
    <row r="87" spans="1:23" ht="20.399999999999999" customHeight="1">
      <c r="A87" s="193" t="s">
        <v>1070</v>
      </c>
      <c r="D87" s="166"/>
      <c r="E87" s="166"/>
      <c r="F87" s="163"/>
      <c r="G87" s="163"/>
      <c r="H87" s="163"/>
      <c r="I87" s="163"/>
      <c r="J87" s="163"/>
      <c r="K87" s="163"/>
      <c r="L87" s="163"/>
      <c r="O87" s="163"/>
      <c r="P87" s="163"/>
      <c r="Q87" s="163"/>
      <c r="R87" s="163"/>
      <c r="T87" s="245">
        <f t="shared" si="0"/>
        <v>0</v>
      </c>
      <c r="U87" s="245">
        <f t="shared" si="1"/>
        <v>0</v>
      </c>
      <c r="V87" s="245">
        <f t="shared" si="2"/>
        <v>0</v>
      </c>
      <c r="W87" s="245">
        <f t="shared" si="3"/>
        <v>0</v>
      </c>
    </row>
    <row r="88" spans="1:23" ht="20.399999999999999" customHeight="1">
      <c r="B88" s="12" t="s">
        <v>1037</v>
      </c>
      <c r="D88" s="166"/>
      <c r="E88" s="166"/>
      <c r="F88" s="67" t="e">
        <f>+ROUND('income-statement (3 Months)'!F89,0)</f>
        <v>#REF!</v>
      </c>
      <c r="G88" s="67"/>
      <c r="H88" s="67" t="e">
        <f>+ROUND('income-statement (3 Months)'!H89,0)</f>
        <v>#REF!</v>
      </c>
      <c r="I88" s="67"/>
      <c r="J88" s="67" t="e">
        <f>+ROUND('income-statement (3 Months)'!J89,0)</f>
        <v>#REF!</v>
      </c>
      <c r="K88" s="67"/>
      <c r="L88" s="67" t="e">
        <f>+ROUND('income-statement (3 Months)'!L89,0)</f>
        <v>#REF!</v>
      </c>
      <c r="O88" s="67">
        <v>228342339</v>
      </c>
      <c r="P88" s="67">
        <v>86693741</v>
      </c>
      <c r="Q88" s="67">
        <v>228342339</v>
      </c>
      <c r="R88" s="67">
        <v>86693741</v>
      </c>
      <c r="T88" s="245" t="e">
        <f t="shared" si="0"/>
        <v>#REF!</v>
      </c>
      <c r="U88" s="245" t="e">
        <f t="shared" si="1"/>
        <v>#REF!</v>
      </c>
      <c r="V88" s="245" t="e">
        <f t="shared" si="2"/>
        <v>#REF!</v>
      </c>
      <c r="W88" s="245" t="e">
        <f t="shared" si="3"/>
        <v>#REF!</v>
      </c>
    </row>
    <row r="89" spans="1:23" ht="20.399999999999999" hidden="1" customHeight="1">
      <c r="B89" s="12" t="s">
        <v>139</v>
      </c>
      <c r="D89" s="166"/>
      <c r="E89" s="166"/>
      <c r="F89" s="67"/>
      <c r="G89" s="67"/>
      <c r="H89" s="67"/>
      <c r="I89" s="67"/>
      <c r="J89" s="67"/>
      <c r="K89" s="67"/>
      <c r="L89" s="67"/>
      <c r="O89" s="67"/>
      <c r="P89" s="67"/>
      <c r="Q89" s="67"/>
      <c r="R89" s="67"/>
      <c r="T89" s="245">
        <f t="shared" si="0"/>
        <v>0</v>
      </c>
      <c r="U89" s="245">
        <f t="shared" si="1"/>
        <v>0</v>
      </c>
      <c r="V89" s="245">
        <f t="shared" si="2"/>
        <v>0</v>
      </c>
      <c r="W89" s="245">
        <f t="shared" si="3"/>
        <v>0</v>
      </c>
    </row>
    <row r="90" spans="1:23" ht="20.399999999999999" customHeight="1">
      <c r="B90" s="12" t="s">
        <v>1039</v>
      </c>
      <c r="D90" s="166"/>
      <c r="E90" s="166"/>
      <c r="F90" s="68" t="e">
        <f>+ROUND('income-statement (3 Months)'!F91,0)</f>
        <v>#REF!</v>
      </c>
      <c r="G90" s="67"/>
      <c r="H90" s="68" t="e">
        <f>+ROUND('income-statement (3 Months)'!H91,0)</f>
        <v>#REF!</v>
      </c>
      <c r="I90" s="67"/>
      <c r="J90" s="68" t="e">
        <f>+ROUND('income-statement (3 Months)'!J91,0)</f>
        <v>#REF!</v>
      </c>
      <c r="K90" s="67"/>
      <c r="L90" s="68" t="e">
        <f>+ROUND('income-statement (3 Months)'!L91,0)</f>
        <v>#REF!</v>
      </c>
      <c r="O90" s="68">
        <v>-45668468</v>
      </c>
      <c r="P90" s="68">
        <v>-17338748</v>
      </c>
      <c r="Q90" s="68">
        <v>-45668468</v>
      </c>
      <c r="R90" s="68">
        <v>-17338748</v>
      </c>
      <c r="T90" s="245" t="e">
        <f t="shared" si="0"/>
        <v>#REF!</v>
      </c>
      <c r="U90" s="245" t="e">
        <f t="shared" si="1"/>
        <v>#REF!</v>
      </c>
      <c r="V90" s="245" t="e">
        <f t="shared" si="2"/>
        <v>#REF!</v>
      </c>
      <c r="W90" s="245" t="e">
        <f t="shared" si="3"/>
        <v>#REF!</v>
      </c>
    </row>
    <row r="91" spans="1:23" ht="20.399999999999999" hidden="1" customHeight="1">
      <c r="B91" s="12" t="s">
        <v>112</v>
      </c>
      <c r="D91" s="166"/>
      <c r="E91" s="166"/>
      <c r="F91" s="67"/>
      <c r="G91" s="67"/>
      <c r="H91" s="67"/>
      <c r="I91" s="67"/>
      <c r="J91" s="67"/>
      <c r="K91" s="67"/>
      <c r="L91" s="67"/>
      <c r="O91" s="67"/>
      <c r="P91" s="67"/>
      <c r="Q91" s="67"/>
      <c r="R91" s="67"/>
      <c r="T91" s="245">
        <f t="shared" si="0"/>
        <v>0</v>
      </c>
      <c r="U91" s="245">
        <f t="shared" si="1"/>
        <v>0</v>
      </c>
      <c r="V91" s="245">
        <f t="shared" si="2"/>
        <v>0</v>
      </c>
      <c r="W91" s="245">
        <f t="shared" si="3"/>
        <v>0</v>
      </c>
    </row>
    <row r="92" spans="1:23" ht="20.399999999999999" hidden="1" customHeight="1">
      <c r="C92" s="12" t="s">
        <v>113</v>
      </c>
      <c r="D92" s="166"/>
      <c r="E92" s="166"/>
      <c r="F92" s="68">
        <v>0</v>
      </c>
      <c r="G92" s="67"/>
      <c r="H92" s="68">
        <v>0</v>
      </c>
      <c r="I92" s="67"/>
      <c r="J92" s="68">
        <v>0</v>
      </c>
      <c r="K92" s="67"/>
      <c r="L92" s="68">
        <v>0</v>
      </c>
      <c r="O92" s="68">
        <v>0</v>
      </c>
      <c r="P92" s="68">
        <v>0</v>
      </c>
      <c r="Q92" s="68">
        <v>0</v>
      </c>
      <c r="R92" s="68">
        <v>0</v>
      </c>
      <c r="T92" s="245">
        <f t="shared" si="0"/>
        <v>0</v>
      </c>
      <c r="U92" s="245">
        <f t="shared" si="1"/>
        <v>0</v>
      </c>
      <c r="V92" s="245">
        <f t="shared" si="2"/>
        <v>0</v>
      </c>
      <c r="W92" s="245">
        <f t="shared" si="3"/>
        <v>0</v>
      </c>
    </row>
    <row r="93" spans="1:23" ht="20.399999999999999" customHeight="1">
      <c r="B93" s="12" t="s">
        <v>1066</v>
      </c>
      <c r="D93" s="166"/>
      <c r="E93" s="166"/>
      <c r="F93" s="68" t="e">
        <f>SUM(F88:F92)</f>
        <v>#REF!</v>
      </c>
      <c r="G93" s="55"/>
      <c r="H93" s="68" t="e">
        <f>SUM(H88:H92)</f>
        <v>#REF!</v>
      </c>
      <c r="I93" s="55"/>
      <c r="J93" s="68" t="e">
        <f>SUM(J88:J92)</f>
        <v>#REF!</v>
      </c>
      <c r="K93" s="55"/>
      <c r="L93" s="68" t="e">
        <f>SUM(L88:L92)</f>
        <v>#REF!</v>
      </c>
      <c r="O93" s="68">
        <v>182673871</v>
      </c>
      <c r="P93" s="68">
        <v>69354993</v>
      </c>
      <c r="Q93" s="68">
        <v>182673871</v>
      </c>
      <c r="R93" s="68">
        <v>69354993</v>
      </c>
      <c r="T93" s="245" t="e">
        <f t="shared" si="0"/>
        <v>#REF!</v>
      </c>
      <c r="U93" s="245" t="e">
        <f t="shared" si="1"/>
        <v>#REF!</v>
      </c>
      <c r="V93" s="245" t="e">
        <f t="shared" si="2"/>
        <v>#REF!</v>
      </c>
      <c r="W93" s="245" t="e">
        <f t="shared" si="3"/>
        <v>#REF!</v>
      </c>
    </row>
    <row r="94" spans="1:23" ht="20.399999999999999" customHeight="1">
      <c r="A94" s="199" t="s">
        <v>1040</v>
      </c>
      <c r="D94" s="166"/>
      <c r="E94" s="166"/>
      <c r="F94" s="214" t="e">
        <f>+F93+F86</f>
        <v>#REF!</v>
      </c>
      <c r="G94" s="194"/>
      <c r="H94" s="214" t="e">
        <f>+H93+H86</f>
        <v>#REF!</v>
      </c>
      <c r="I94" s="194"/>
      <c r="J94" s="214" t="e">
        <f>+J93+J86</f>
        <v>#REF!</v>
      </c>
      <c r="K94" s="194" t="e">
        <f>+J94-'blancesheet2 (baht)'!N122</f>
        <v>#REF!</v>
      </c>
      <c r="L94" s="214" t="e">
        <f>+L93+L86</f>
        <v>#REF!</v>
      </c>
      <c r="O94" s="214">
        <v>182673871</v>
      </c>
      <c r="P94" s="214">
        <v>69354993</v>
      </c>
      <c r="Q94" s="214">
        <v>182673871</v>
      </c>
      <c r="R94" s="214">
        <v>69354993</v>
      </c>
      <c r="T94" s="245" t="e">
        <f t="shared" si="0"/>
        <v>#REF!</v>
      </c>
      <c r="U94" s="245" t="e">
        <f t="shared" si="1"/>
        <v>#REF!</v>
      </c>
      <c r="V94" s="245" t="e">
        <f t="shared" si="2"/>
        <v>#REF!</v>
      </c>
      <c r="W94" s="245" t="e">
        <f t="shared" si="3"/>
        <v>#REF!</v>
      </c>
    </row>
    <row r="95" spans="1:23" ht="20.399999999999999" customHeight="1" thickBot="1">
      <c r="A95" s="199" t="s">
        <v>142</v>
      </c>
      <c r="D95" s="166"/>
      <c r="E95" s="166"/>
      <c r="F95" s="215" t="e">
        <f>+F94+F82</f>
        <v>#REF!</v>
      </c>
      <c r="G95" s="194"/>
      <c r="H95" s="215" t="e">
        <f>+H94+H82</f>
        <v>#REF!</v>
      </c>
      <c r="I95" s="194"/>
      <c r="J95" s="215" t="e">
        <f>+J94+J82</f>
        <v>#REF!</v>
      </c>
      <c r="K95" s="194"/>
      <c r="L95" s="215" t="e">
        <f>+L94+L82</f>
        <v>#REF!</v>
      </c>
      <c r="O95" s="215">
        <v>5587994724</v>
      </c>
      <c r="P95" s="215">
        <v>5074014410</v>
      </c>
      <c r="Q95" s="215">
        <v>5570132508</v>
      </c>
      <c r="R95" s="215">
        <v>5073861957</v>
      </c>
      <c r="T95" s="245" t="e">
        <f t="shared" si="0"/>
        <v>#REF!</v>
      </c>
      <c r="U95" s="245" t="e">
        <f t="shared" si="1"/>
        <v>#REF!</v>
      </c>
      <c r="V95" s="245" t="e">
        <f t="shared" si="2"/>
        <v>#REF!</v>
      </c>
      <c r="W95" s="245" t="e">
        <f t="shared" si="3"/>
        <v>#REF!</v>
      </c>
    </row>
    <row r="96" spans="1:23" ht="20.399999999999999" customHeight="1" thickTop="1">
      <c r="A96" s="199" t="s">
        <v>128</v>
      </c>
      <c r="D96" s="166"/>
      <c r="E96" s="166"/>
      <c r="F96" s="67"/>
      <c r="G96" s="67"/>
      <c r="H96" s="67"/>
      <c r="I96" s="67"/>
      <c r="J96" s="67"/>
      <c r="K96" s="67"/>
      <c r="L96" s="67"/>
      <c r="O96" s="67"/>
      <c r="P96" s="67"/>
      <c r="Q96" s="67"/>
      <c r="R96" s="67"/>
      <c r="T96" s="245">
        <f t="shared" si="0"/>
        <v>0</v>
      </c>
      <c r="U96" s="245">
        <f t="shared" si="1"/>
        <v>0</v>
      </c>
      <c r="V96" s="245">
        <f t="shared" si="2"/>
        <v>0</v>
      </c>
      <c r="W96" s="245">
        <f t="shared" si="3"/>
        <v>0</v>
      </c>
    </row>
    <row r="97" spans="1:23" ht="20.399999999999999" customHeight="1">
      <c r="A97" s="188"/>
      <c r="B97" s="12" t="s">
        <v>119</v>
      </c>
      <c r="D97" s="166"/>
      <c r="E97" s="166"/>
      <c r="F97" s="67" t="e">
        <f>+F99-F98</f>
        <v>#REF!</v>
      </c>
      <c r="G97" s="67"/>
      <c r="H97" s="67" t="e">
        <f>+H99-H98</f>
        <v>#REF!</v>
      </c>
      <c r="I97" s="67"/>
      <c r="J97" s="67" t="e">
        <f>+J99-J98</f>
        <v>#REF!</v>
      </c>
      <c r="K97" s="67"/>
      <c r="L97" s="67" t="e">
        <f>+L99-L98</f>
        <v>#REF!</v>
      </c>
      <c r="O97" s="67">
        <v>5580849837</v>
      </c>
      <c r="P97" s="67">
        <v>5073953430</v>
      </c>
      <c r="Q97" s="67">
        <v>5570132508</v>
      </c>
      <c r="R97" s="67">
        <v>5073861957</v>
      </c>
      <c r="T97" s="245" t="e">
        <f t="shared" si="0"/>
        <v>#REF!</v>
      </c>
      <c r="U97" s="245" t="e">
        <f t="shared" si="1"/>
        <v>#REF!</v>
      </c>
      <c r="V97" s="245" t="e">
        <f t="shared" si="2"/>
        <v>#REF!</v>
      </c>
      <c r="W97" s="245" t="e">
        <f t="shared" si="3"/>
        <v>#REF!</v>
      </c>
    </row>
    <row r="98" spans="1:23" ht="20.399999999999999" customHeight="1">
      <c r="A98" s="180"/>
      <c r="B98" s="12" t="s">
        <v>90</v>
      </c>
      <c r="D98" s="166"/>
      <c r="E98" s="166"/>
      <c r="F98" s="68" t="e">
        <f>+ROUND('income-statement (3 Months)'!F99,0)</f>
        <v>#REF!</v>
      </c>
      <c r="G98" s="67"/>
      <c r="H98" s="68" t="e">
        <f>+ROUND('income-statement (3 Months)'!H99,0)</f>
        <v>#REF!</v>
      </c>
      <c r="I98" s="67"/>
      <c r="J98" s="68">
        <f>+ROUND('กำไรขาดทุนเบ็ดเสร็จ (3 Months)'!J96,0)</f>
        <v>0</v>
      </c>
      <c r="K98" s="67"/>
      <c r="L98" s="68">
        <f>+ROUND('กำไรขาดทุนเบ็ดเสร็จ (3 Months)'!L96,0)</f>
        <v>0</v>
      </c>
      <c r="O98" s="68">
        <v>7144887</v>
      </c>
      <c r="P98" s="68">
        <v>60980</v>
      </c>
      <c r="Q98" s="68">
        <v>0</v>
      </c>
      <c r="R98" s="68">
        <v>0</v>
      </c>
      <c r="T98" s="245" t="e">
        <f t="shared" si="0"/>
        <v>#REF!</v>
      </c>
      <c r="U98" s="245" t="e">
        <f t="shared" si="1"/>
        <v>#REF!</v>
      </c>
      <c r="V98" s="245">
        <f t="shared" si="2"/>
        <v>0</v>
      </c>
      <c r="W98" s="245">
        <f t="shared" si="3"/>
        <v>0</v>
      </c>
    </row>
    <row r="99" spans="1:23" ht="20.399999999999999" customHeight="1" thickBot="1">
      <c r="A99" s="189"/>
      <c r="D99" s="166"/>
      <c r="E99" s="166"/>
      <c r="F99" s="216" t="e">
        <f>+F95</f>
        <v>#REF!</v>
      </c>
      <c r="G99" s="196"/>
      <c r="H99" s="216" t="e">
        <f>+H95</f>
        <v>#REF!</v>
      </c>
      <c r="I99" s="196"/>
      <c r="J99" s="216" t="e">
        <f>+J95</f>
        <v>#REF!</v>
      </c>
      <c r="K99" s="196"/>
      <c r="L99" s="216" t="e">
        <f>+L95</f>
        <v>#REF!</v>
      </c>
      <c r="O99" s="216">
        <v>5587994724</v>
      </c>
      <c r="P99" s="216">
        <v>5074014410</v>
      </c>
      <c r="Q99" s="216">
        <v>5570132508</v>
      </c>
      <c r="R99" s="216">
        <v>5073861957</v>
      </c>
      <c r="T99" s="245" t="e">
        <f t="shared" si="0"/>
        <v>#REF!</v>
      </c>
      <c r="U99" s="245" t="e">
        <f t="shared" si="1"/>
        <v>#REF!</v>
      </c>
      <c r="V99" s="245" t="e">
        <f t="shared" si="2"/>
        <v>#REF!</v>
      </c>
      <c r="W99" s="245" t="e">
        <f t="shared" si="3"/>
        <v>#REF!</v>
      </c>
    </row>
    <row r="100" spans="1:23" ht="20.399999999999999" customHeight="1" thickTop="1">
      <c r="A100" s="189"/>
      <c r="D100" s="166"/>
      <c r="E100" s="166"/>
      <c r="F100" s="55"/>
      <c r="G100" s="163"/>
      <c r="H100" s="180"/>
      <c r="I100" s="163"/>
      <c r="J100" s="55"/>
      <c r="K100" s="163"/>
      <c r="L100" s="180"/>
    </row>
    <row r="101" spans="1:23" ht="20.399999999999999" customHeight="1">
      <c r="A101" s="199"/>
      <c r="H101" s="13"/>
      <c r="J101" s="28"/>
      <c r="L101" s="13"/>
    </row>
    <row r="102" spans="1:23" ht="20.399999999999999" customHeight="1">
      <c r="A102" s="217"/>
      <c r="F102" s="11"/>
      <c r="H102" s="13"/>
      <c r="J102" s="11"/>
      <c r="L102" s="13"/>
    </row>
    <row r="103" spans="1:23" ht="20.399999999999999" customHeight="1">
      <c r="A103" s="217"/>
      <c r="F103" s="11"/>
      <c r="H103" s="13"/>
      <c r="J103" s="11"/>
      <c r="L103" s="13"/>
    </row>
    <row r="104" spans="1:23" ht="20.399999999999999" customHeight="1">
      <c r="A104" s="186"/>
      <c r="B104" s="186"/>
      <c r="C104" s="186"/>
      <c r="D104" s="186"/>
      <c r="E104" s="186"/>
      <c r="F104" s="286" t="s">
        <v>136</v>
      </c>
      <c r="G104" s="218"/>
      <c r="H104" s="218"/>
      <c r="I104" s="186"/>
      <c r="J104" s="218"/>
      <c r="K104" s="286" t="s">
        <v>140</v>
      </c>
      <c r="L104" s="218"/>
    </row>
    <row r="105" spans="1:23" ht="20.399999999999999" customHeight="1">
      <c r="A105" s="206"/>
      <c r="B105" s="206"/>
      <c r="C105" s="206"/>
      <c r="D105" s="206"/>
      <c r="E105" s="206"/>
      <c r="F105" s="284" t="s">
        <v>100</v>
      </c>
      <c r="G105" s="207"/>
      <c r="H105" s="207"/>
      <c r="I105" s="219"/>
      <c r="J105" s="220"/>
      <c r="K105" s="284" t="s">
        <v>141</v>
      </c>
      <c r="L105" s="220"/>
    </row>
    <row r="106" spans="1:23" ht="20.399999999999999" customHeight="1">
      <c r="A106" s="206"/>
      <c r="B106" s="206"/>
      <c r="C106" s="206"/>
      <c r="D106" s="206"/>
      <c r="E106" s="206"/>
      <c r="F106" s="284"/>
      <c r="G106" s="207"/>
      <c r="H106" s="207"/>
      <c r="I106" s="219"/>
      <c r="J106" s="207"/>
      <c r="K106" s="207"/>
      <c r="L106" s="207"/>
    </row>
  </sheetData>
  <mergeCells count="8">
    <mergeCell ref="A72:L72"/>
    <mergeCell ref="F79:H79"/>
    <mergeCell ref="J79:L79"/>
    <mergeCell ref="A2:L2"/>
    <mergeCell ref="F9:H9"/>
    <mergeCell ref="J9:L9"/>
    <mergeCell ref="F61:H61"/>
    <mergeCell ref="J61:L61"/>
  </mergeCells>
  <pageMargins left="0.9055118110236221" right="0.23622047244094491" top="0.6692913385826772" bottom="0" header="0.31496062992125984" footer="0"/>
  <pageSetup paperSize="9" scale="67" fitToHeight="2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F0"/>
  </sheetPr>
  <dimension ref="A1:S46"/>
  <sheetViews>
    <sheetView topLeftCell="A10" zoomScaleNormal="100" workbookViewId="0">
      <selection activeCell="F29" sqref="F29"/>
    </sheetView>
  </sheetViews>
  <sheetFormatPr defaultColWidth="9.125" defaultRowHeight="20.399999999999999" customHeight="1"/>
  <cols>
    <col min="1" max="1" width="3.75" style="12" customWidth="1"/>
    <col min="2" max="2" width="2.875" style="12" customWidth="1"/>
    <col min="3" max="3" width="58.75" style="12" customWidth="1"/>
    <col min="4" max="4" width="6.875" style="12" hidden="1" customWidth="1"/>
    <col min="5" max="5" width="1.25" style="12" customWidth="1"/>
    <col min="6" max="6" width="15.75" style="12" customWidth="1"/>
    <col min="7" max="7" width="1.25" style="12" customWidth="1"/>
    <col min="8" max="8" width="15.875" style="12" customWidth="1"/>
    <col min="9" max="9" width="1.25" style="12" customWidth="1"/>
    <col min="10" max="10" width="15.75" style="12" customWidth="1"/>
    <col min="11" max="11" width="1.625" style="12" customWidth="1"/>
    <col min="12" max="12" width="16.125" style="12" customWidth="1"/>
    <col min="13" max="13" width="9.125" style="12"/>
    <col min="14" max="14" width="19.625" style="12" customWidth="1"/>
    <col min="15" max="16384" width="9.125" style="12"/>
  </cols>
  <sheetData>
    <row r="1" spans="1:14" ht="20.399999999999999" customHeight="1">
      <c r="L1" s="25">
        <v>6</v>
      </c>
    </row>
    <row r="2" spans="1:14" s="206" customFormat="1" ht="7.5" customHeight="1">
      <c r="A2" s="457"/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</row>
    <row r="3" spans="1:14" s="206" customFormat="1" ht="21.6">
      <c r="A3" s="207"/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8" t="s">
        <v>129</v>
      </c>
    </row>
    <row r="4" spans="1:14" s="206" customFormat="1" ht="21.6">
      <c r="A4" s="207"/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8" t="s">
        <v>130</v>
      </c>
    </row>
    <row r="5" spans="1:14" ht="20.399999999999999" customHeight="1">
      <c r="A5" s="167" t="s">
        <v>0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</row>
    <row r="6" spans="1:14" ht="20.399999999999999" customHeight="1">
      <c r="A6" s="167" t="str">
        <f>+'กำไรขาดทุนเบ็ดเสร็จ (YTD)'!A6</f>
        <v>งบกำไรขาดทุนเบ็ดเสร็จ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</row>
    <row r="7" spans="1:14" ht="23.25" customHeight="1">
      <c r="A7" s="167" t="e">
        <f>+'กำไรขาดทุนเบ็ดเสร็จ (YTD)'!A7</f>
        <v>#REF!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</row>
    <row r="8" spans="1:14" ht="20.399999999999999" customHeight="1">
      <c r="D8" s="168"/>
      <c r="E8" s="168"/>
      <c r="H8" s="210"/>
      <c r="I8" s="210"/>
      <c r="L8" s="252" t="s">
        <v>99</v>
      </c>
    </row>
    <row r="9" spans="1:14" ht="22.5" customHeight="1">
      <c r="D9" s="211"/>
      <c r="E9" s="211"/>
      <c r="F9" s="459" t="s">
        <v>58</v>
      </c>
      <c r="G9" s="459"/>
      <c r="H9" s="459"/>
      <c r="I9" s="166"/>
      <c r="J9" s="459" t="s">
        <v>2015</v>
      </c>
      <c r="K9" s="459"/>
      <c r="L9" s="459"/>
    </row>
    <row r="10" spans="1:14" ht="22.5" customHeight="1">
      <c r="D10" s="251" t="s">
        <v>1</v>
      </c>
      <c r="E10" s="170"/>
      <c r="F10" s="212" t="s">
        <v>2026</v>
      </c>
      <c r="G10" s="166"/>
      <c r="H10" s="212" t="s">
        <v>2028</v>
      </c>
      <c r="I10" s="213"/>
      <c r="J10" s="171" t="str">
        <f>+F10</f>
        <v>30 มิถุนายน 2560</v>
      </c>
      <c r="K10" s="166"/>
      <c r="L10" s="171" t="str">
        <f>+H10</f>
        <v>30 มิถุนายน 2559</v>
      </c>
    </row>
    <row r="11" spans="1:14" ht="22.2">
      <c r="D11" s="170"/>
      <c r="E11" s="170"/>
      <c r="F11" s="173"/>
      <c r="G11" s="191"/>
      <c r="H11" s="173" t="s">
        <v>1048</v>
      </c>
      <c r="I11" s="192"/>
      <c r="J11" s="173"/>
      <c r="K11" s="191"/>
      <c r="L11" s="173" t="s">
        <v>1048</v>
      </c>
    </row>
    <row r="12" spans="1:14" ht="26.25" customHeight="1">
      <c r="A12" s="189" t="s">
        <v>144</v>
      </c>
      <c r="D12" s="166"/>
      <c r="E12" s="166"/>
      <c r="F12" s="194" t="e">
        <f>+#REF!</f>
        <v>#REF!</v>
      </c>
      <c r="G12" s="198"/>
      <c r="H12" s="194" t="e">
        <f>+#REF!</f>
        <v>#REF!</v>
      </c>
      <c r="I12" s="198"/>
      <c r="J12" s="194" t="e">
        <f>+#REF!</f>
        <v>#REF!</v>
      </c>
      <c r="K12" s="198"/>
      <c r="L12" s="194" t="e">
        <f>+#REF!</f>
        <v>#REF!</v>
      </c>
    </row>
    <row r="13" spans="1:14" ht="22.2">
      <c r="A13" s="189" t="s">
        <v>1083</v>
      </c>
      <c r="D13" s="166"/>
      <c r="E13" s="166"/>
      <c r="F13" s="196"/>
      <c r="G13" s="196"/>
      <c r="H13" s="196"/>
      <c r="I13" s="196"/>
      <c r="J13" s="196"/>
      <c r="K13" s="196"/>
      <c r="L13" s="196"/>
      <c r="N13" s="13"/>
    </row>
    <row r="14" spans="1:14" ht="20.399999999999999" customHeight="1">
      <c r="A14" s="193" t="s">
        <v>1064</v>
      </c>
      <c r="D14" s="166"/>
      <c r="E14" s="166"/>
      <c r="F14" s="163"/>
      <c r="G14" s="163"/>
      <c r="H14" s="163"/>
      <c r="I14" s="163"/>
      <c r="J14" s="163"/>
      <c r="K14" s="163"/>
      <c r="L14" s="163"/>
      <c r="N14" s="13"/>
    </row>
    <row r="15" spans="1:14" ht="20.399999999999999" customHeight="1">
      <c r="A15" s="189"/>
      <c r="D15" s="166"/>
      <c r="E15" s="166"/>
      <c r="F15" s="240">
        <v>0</v>
      </c>
      <c r="G15" s="196"/>
      <c r="H15" s="240">
        <v>0</v>
      </c>
      <c r="I15" s="196"/>
      <c r="J15" s="240">
        <v>0</v>
      </c>
      <c r="K15" s="196"/>
      <c r="L15" s="240">
        <v>0</v>
      </c>
      <c r="N15" s="13"/>
    </row>
    <row r="16" spans="1:14" ht="20.399999999999999" customHeight="1">
      <c r="A16" s="189"/>
      <c r="B16" s="12" t="s">
        <v>1063</v>
      </c>
      <c r="D16" s="166"/>
      <c r="E16" s="166"/>
      <c r="F16" s="196">
        <f>SUM(F15)</f>
        <v>0</v>
      </c>
      <c r="G16" s="196"/>
      <c r="H16" s="196">
        <f>SUM(H15)</f>
        <v>0</v>
      </c>
      <c r="I16" s="196"/>
      <c r="J16" s="196">
        <f>SUM(J15)</f>
        <v>0</v>
      </c>
      <c r="K16" s="196"/>
      <c r="L16" s="196">
        <f>SUM(L15)</f>
        <v>0</v>
      </c>
      <c r="N16" s="13"/>
    </row>
    <row r="17" spans="1:14" ht="20.399999999999999" customHeight="1">
      <c r="A17" s="193" t="s">
        <v>1070</v>
      </c>
      <c r="D17" s="166"/>
      <c r="E17" s="166"/>
      <c r="F17" s="163"/>
      <c r="G17" s="163"/>
      <c r="H17" s="163"/>
      <c r="I17" s="163"/>
      <c r="J17" s="163"/>
      <c r="K17" s="163"/>
      <c r="L17" s="163"/>
      <c r="N17" s="13"/>
    </row>
    <row r="18" spans="1:14" ht="20.399999999999999" customHeight="1">
      <c r="B18" s="12" t="s">
        <v>1037</v>
      </c>
      <c r="D18" s="166"/>
      <c r="E18" s="166"/>
      <c r="F18" s="67" t="e">
        <f>+ROUND('กำไรขาดทุนเบ็ดเสร็จ (YTD)'!F19,0)</f>
        <v>#REF!</v>
      </c>
      <c r="G18" s="67"/>
      <c r="H18" s="67">
        <f>+ROUND('กำไรขาดทุนเบ็ดเสร็จ (YTD)'!H19,0)</f>
        <v>318300974</v>
      </c>
      <c r="I18" s="67"/>
      <c r="J18" s="67" t="e">
        <f>+ROUND('กำไรขาดทุนเบ็ดเสร็จ (YTD)'!J19,0)</f>
        <v>#REF!</v>
      </c>
      <c r="K18" s="67"/>
      <c r="L18" s="67">
        <f>+ROUND('กำไรขาดทุนเบ็ดเสร็จ (YTD)'!L19,0)</f>
        <v>318300974</v>
      </c>
    </row>
    <row r="19" spans="1:14" ht="20.399999999999999" customHeight="1">
      <c r="B19" s="12" t="s">
        <v>139</v>
      </c>
      <c r="D19" s="166"/>
      <c r="E19" s="166"/>
      <c r="F19" s="67">
        <v>0</v>
      </c>
      <c r="G19" s="67"/>
      <c r="H19" s="67">
        <v>0</v>
      </c>
      <c r="I19" s="67"/>
      <c r="J19" s="67">
        <v>0</v>
      </c>
      <c r="K19" s="67"/>
      <c r="L19" s="67">
        <v>0</v>
      </c>
    </row>
    <row r="20" spans="1:14" ht="20.399999999999999" customHeight="1">
      <c r="B20" s="12" t="s">
        <v>1039</v>
      </c>
      <c r="D20" s="166"/>
      <c r="E20" s="166"/>
      <c r="F20" s="68" t="e">
        <f>+ROUND('กำไรขาดทุนเบ็ดเสร็จ (YTD)'!F21,0)</f>
        <v>#REF!</v>
      </c>
      <c r="G20" s="67"/>
      <c r="H20" s="68">
        <f>+ROUND('กำไรขาดทุนเบ็ดเสร็จ (YTD)'!H21,0)+1</f>
        <v>-63660194</v>
      </c>
      <c r="I20" s="67"/>
      <c r="J20" s="68" t="e">
        <f>+ROUND('กำไรขาดทุนเบ็ดเสร็จ (YTD)'!J21,0)</f>
        <v>#REF!</v>
      </c>
      <c r="K20" s="67"/>
      <c r="L20" s="68">
        <f>+ROUND('กำไรขาดทุนเบ็ดเสร็จ (YTD)'!L21,0)+1</f>
        <v>-63660194</v>
      </c>
    </row>
    <row r="21" spans="1:14" ht="20.399999999999999" customHeight="1">
      <c r="B21" s="12" t="s">
        <v>112</v>
      </c>
      <c r="D21" s="166"/>
      <c r="E21" s="166"/>
      <c r="F21" s="67"/>
      <c r="G21" s="67"/>
      <c r="H21" s="67"/>
      <c r="I21" s="67"/>
      <c r="J21" s="67"/>
      <c r="K21" s="67"/>
      <c r="L21" s="67"/>
    </row>
    <row r="22" spans="1:14" ht="20.399999999999999" customHeight="1">
      <c r="C22" s="12" t="s">
        <v>113</v>
      </c>
      <c r="D22" s="166"/>
      <c r="E22" s="166"/>
      <c r="F22" s="68">
        <v>0</v>
      </c>
      <c r="G22" s="67"/>
      <c r="H22" s="68">
        <v>0</v>
      </c>
      <c r="I22" s="67"/>
      <c r="J22" s="68">
        <v>0</v>
      </c>
      <c r="K22" s="67"/>
      <c r="L22" s="68">
        <v>0</v>
      </c>
    </row>
    <row r="23" spans="1:14" ht="20.399999999999999" customHeight="1">
      <c r="B23" s="12" t="s">
        <v>1066</v>
      </c>
      <c r="D23" s="166"/>
      <c r="E23" s="166"/>
      <c r="F23" s="68" t="e">
        <f>SUM(F18:F22)</f>
        <v>#REF!</v>
      </c>
      <c r="G23" s="55"/>
      <c r="H23" s="68">
        <f>SUM(H18:H22)</f>
        <v>254640780</v>
      </c>
      <c r="I23" s="55"/>
      <c r="J23" s="68" t="e">
        <f>SUM(J18:J22)</f>
        <v>#REF!</v>
      </c>
      <c r="K23" s="55"/>
      <c r="L23" s="68">
        <f>SUM(L18:L22)</f>
        <v>254640780</v>
      </c>
    </row>
    <row r="24" spans="1:14" ht="22.2">
      <c r="A24" s="199" t="s">
        <v>1040</v>
      </c>
      <c r="D24" s="166"/>
      <c r="E24" s="166"/>
      <c r="F24" s="214" t="e">
        <f>+F23+F16</f>
        <v>#REF!</v>
      </c>
      <c r="G24" s="194"/>
      <c r="H24" s="214">
        <f>+H23+H16</f>
        <v>254640780</v>
      </c>
      <c r="I24" s="194"/>
      <c r="J24" s="214" t="e">
        <f>+J23+J16</f>
        <v>#REF!</v>
      </c>
      <c r="K24" s="194" t="e">
        <f>+J24-'blancesheet2 (baht)'!N55</f>
        <v>#REF!</v>
      </c>
      <c r="L24" s="214">
        <f>+L23+L16</f>
        <v>254640780</v>
      </c>
    </row>
    <row r="25" spans="1:14" ht="20.399999999999999" customHeight="1" thickBot="1">
      <c r="A25" s="199" t="s">
        <v>142</v>
      </c>
      <c r="D25" s="166"/>
      <c r="E25" s="166"/>
      <c r="F25" s="215" t="e">
        <f>+F24+F12</f>
        <v>#REF!</v>
      </c>
      <c r="G25" s="194"/>
      <c r="H25" s="215" t="e">
        <f>+H24+H12</f>
        <v>#REF!</v>
      </c>
      <c r="I25" s="194"/>
      <c r="J25" s="215" t="e">
        <f>+J24+J12</f>
        <v>#REF!</v>
      </c>
      <c r="K25" s="194"/>
      <c r="L25" s="215" t="e">
        <f>+L24+L12</f>
        <v>#REF!</v>
      </c>
    </row>
    <row r="26" spans="1:14" ht="20.399999999999999" customHeight="1" thickTop="1">
      <c r="A26" s="199" t="s">
        <v>128</v>
      </c>
      <c r="D26" s="166"/>
      <c r="E26" s="166"/>
      <c r="F26" s="67"/>
      <c r="G26" s="67"/>
      <c r="H26" s="67"/>
      <c r="I26" s="67"/>
      <c r="J26" s="67"/>
      <c r="K26" s="67"/>
      <c r="L26" s="67"/>
    </row>
    <row r="27" spans="1:14" ht="20.399999999999999" customHeight="1">
      <c r="A27" s="188"/>
      <c r="B27" s="12" t="s">
        <v>119</v>
      </c>
      <c r="D27" s="166"/>
      <c r="E27" s="166"/>
      <c r="F27" s="67" t="e">
        <f>+F29-F28</f>
        <v>#REF!</v>
      </c>
      <c r="G27" s="67"/>
      <c r="H27" s="67" t="e">
        <f>+H29-H28</f>
        <v>#REF!</v>
      </c>
      <c r="I27" s="67"/>
      <c r="J27" s="67" t="e">
        <f>+J29-J28</f>
        <v>#REF!</v>
      </c>
      <c r="K27" s="67"/>
      <c r="L27" s="67" t="e">
        <f>+L29-L28</f>
        <v>#REF!</v>
      </c>
    </row>
    <row r="28" spans="1:14" ht="20.399999999999999" customHeight="1">
      <c r="A28" s="180"/>
      <c r="B28" s="12" t="s">
        <v>90</v>
      </c>
      <c r="D28" s="166"/>
      <c r="E28" s="166"/>
      <c r="F28" s="68" t="e">
        <f>+ROUND('กำไรขาดทุนเบ็ดเสร็จ (YTD)'!F29,0)</f>
        <v>#REF!</v>
      </c>
      <c r="G28" s="67"/>
      <c r="H28" s="68">
        <f>+ROUND('กำไรขาดทุนเบ็ดเสร็จ (YTD)'!H29,0)</f>
        <v>24154010</v>
      </c>
      <c r="I28" s="67"/>
      <c r="J28" s="68" t="e">
        <f>+#REF!</f>
        <v>#REF!</v>
      </c>
      <c r="K28" s="67"/>
      <c r="L28" s="68" t="e">
        <f>+#REF!</f>
        <v>#REF!</v>
      </c>
    </row>
    <row r="29" spans="1:14" ht="20.399999999999999" customHeight="1" thickBot="1">
      <c r="A29" s="189"/>
      <c r="D29" s="166"/>
      <c r="E29" s="166"/>
      <c r="F29" s="216" t="e">
        <f>+F25</f>
        <v>#REF!</v>
      </c>
      <c r="G29" s="196"/>
      <c r="H29" s="216" t="e">
        <f>+H25</f>
        <v>#REF!</v>
      </c>
      <c r="I29" s="196"/>
      <c r="J29" s="216" t="e">
        <f>+J25</f>
        <v>#REF!</v>
      </c>
      <c r="K29" s="196"/>
      <c r="L29" s="216" t="e">
        <f>+L25</f>
        <v>#REF!</v>
      </c>
    </row>
    <row r="30" spans="1:14" ht="20.399999999999999" customHeight="1" thickTop="1">
      <c r="A30" s="189"/>
      <c r="D30" s="166"/>
      <c r="E30" s="166"/>
      <c r="F30" s="55"/>
      <c r="G30" s="163"/>
      <c r="H30" s="180"/>
      <c r="I30" s="163"/>
      <c r="J30" s="55"/>
      <c r="K30" s="163"/>
      <c r="L30" s="180"/>
    </row>
    <row r="31" spans="1:14" ht="26.25" customHeight="1">
      <c r="A31" s="199" t="e">
        <f>+#REF!</f>
        <v>#REF!</v>
      </c>
      <c r="H31" s="13"/>
      <c r="J31" s="28"/>
      <c r="L31" s="13"/>
    </row>
    <row r="32" spans="1:14" ht="21.75" customHeight="1">
      <c r="A32" s="217"/>
      <c r="F32" s="11"/>
      <c r="H32" s="13"/>
      <c r="J32" s="11"/>
      <c r="L32" s="13"/>
    </row>
    <row r="33" spans="1:19" ht="21.75" customHeight="1">
      <c r="A33" s="217"/>
      <c r="F33" s="11"/>
      <c r="H33" s="13"/>
      <c r="J33" s="11"/>
      <c r="L33" s="13"/>
    </row>
    <row r="34" spans="1:19" s="186" customFormat="1" ht="21.9" customHeight="1">
      <c r="F34" s="250" t="s">
        <v>136</v>
      </c>
      <c r="G34" s="13"/>
      <c r="H34" s="13"/>
      <c r="I34" s="13"/>
      <c r="K34" s="250" t="s">
        <v>1104</v>
      </c>
      <c r="L34" s="218"/>
    </row>
    <row r="35" spans="1:19" s="206" customFormat="1" ht="20.399999999999999" customHeight="1">
      <c r="F35" s="253" t="s">
        <v>100</v>
      </c>
      <c r="G35" s="207"/>
      <c r="H35" s="219"/>
      <c r="I35" s="220"/>
      <c r="K35" s="253" t="s">
        <v>141</v>
      </c>
      <c r="L35" s="220"/>
    </row>
    <row r="36" spans="1:19" s="206" customFormat="1" ht="20.399999999999999" customHeight="1">
      <c r="F36" s="253"/>
      <c r="G36" s="207"/>
      <c r="H36" s="219"/>
      <c r="I36" s="207"/>
      <c r="K36" s="207"/>
      <c r="L36" s="207"/>
    </row>
    <row r="37" spans="1:19" ht="20.399999999999999" customHeight="1">
      <c r="F37" s="253"/>
      <c r="G37" s="253"/>
      <c r="H37" s="253"/>
    </row>
    <row r="38" spans="1:19" ht="20.399999999999999" customHeight="1">
      <c r="F38" s="253"/>
      <c r="G38" s="253"/>
      <c r="H38" s="253"/>
      <c r="I38" s="186"/>
      <c r="J38" s="253"/>
      <c r="K38" s="253"/>
      <c r="L38" s="253"/>
    </row>
    <row r="39" spans="1:19" ht="20.399999999999999" customHeight="1">
      <c r="B39" s="39"/>
      <c r="C39" s="39"/>
      <c r="D39" s="39"/>
      <c r="E39" s="39"/>
      <c r="F39" s="221"/>
      <c r="G39" s="253"/>
      <c r="H39" s="221"/>
      <c r="J39" s="222"/>
    </row>
    <row r="40" spans="1:19" ht="20.399999999999999" customHeight="1">
      <c r="B40" s="39"/>
      <c r="C40" s="39"/>
      <c r="D40" s="39"/>
      <c r="E40" s="39"/>
      <c r="F40" s="221"/>
      <c r="H40" s="221"/>
      <c r="J40" s="222"/>
    </row>
    <row r="41" spans="1:19" ht="20.399999999999999" customHeight="1">
      <c r="B41" s="39"/>
      <c r="C41" s="39"/>
      <c r="D41" s="39"/>
      <c r="E41" s="39"/>
      <c r="F41" s="39"/>
      <c r="J41" s="13"/>
    </row>
    <row r="42" spans="1:19" ht="20.399999999999999" customHeight="1">
      <c r="B42" s="39"/>
      <c r="C42" s="39"/>
      <c r="D42" s="39"/>
      <c r="E42" s="39"/>
      <c r="F42" s="221"/>
      <c r="J42" s="13"/>
    </row>
    <row r="43" spans="1:19" ht="20.399999999999999" customHeight="1">
      <c r="S43" s="12" t="s">
        <v>1057</v>
      </c>
    </row>
    <row r="44" spans="1:19" ht="20.399999999999999" customHeight="1">
      <c r="J44" s="13"/>
    </row>
    <row r="45" spans="1:19" ht="20.399999999999999" customHeight="1">
      <c r="J45" s="13"/>
    </row>
    <row r="46" spans="1:19" ht="20.399999999999999" customHeight="1">
      <c r="J46" s="11"/>
    </row>
  </sheetData>
  <mergeCells count="3">
    <mergeCell ref="A2:L2"/>
    <mergeCell ref="F9:H9"/>
    <mergeCell ref="J9:L9"/>
  </mergeCells>
  <pageMargins left="0.70866141732283472" right="0.23622047244094491" top="0.6692913385826772" bottom="0" header="0.31496062992125984" footer="0"/>
  <pageSetup paperSize="9" scale="76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49AF7-A535-4DEF-A0AD-A5C3985A9155}">
  <sheetPr>
    <tabColor rgb="FF00B0F0"/>
    <pageSetUpPr fitToPage="1"/>
  </sheetPr>
  <dimension ref="A1:R137"/>
  <sheetViews>
    <sheetView view="pageBreakPreview" topLeftCell="A99" zoomScale="85" zoomScaleNormal="100" zoomScaleSheetLayoutView="85" workbookViewId="0">
      <selection activeCell="D138" sqref="D135:P138"/>
    </sheetView>
  </sheetViews>
  <sheetFormatPr defaultColWidth="9.125" defaultRowHeight="21.6"/>
  <cols>
    <col min="1" max="1" width="5.125" style="303" customWidth="1"/>
    <col min="2" max="2" width="2.75" style="303" customWidth="1"/>
    <col min="3" max="3" width="33" style="303" customWidth="1"/>
    <col min="4" max="4" width="7.75" style="303" customWidth="1"/>
    <col min="5" max="5" width="2" style="303" customWidth="1"/>
    <col min="6" max="6" width="17.25" style="303" customWidth="1"/>
    <col min="7" max="7" width="0.75" style="303" customWidth="1"/>
    <col min="8" max="8" width="17.25" style="303" customWidth="1"/>
    <col min="9" max="9" width="0.75" style="304" customWidth="1"/>
    <col min="10" max="10" width="17.25" style="303" customWidth="1"/>
    <col min="11" max="11" width="0.75" style="303" customWidth="1"/>
    <col min="12" max="12" width="17.25" style="303" customWidth="1"/>
    <col min="13" max="13" width="0.875" style="303" customWidth="1"/>
    <col min="14" max="14" width="17.25" style="303" customWidth="1"/>
    <col min="15" max="15" width="0.875" style="303" customWidth="1"/>
    <col min="16" max="16" width="17.25" style="303" customWidth="1"/>
    <col min="17" max="17" width="9.125" style="303"/>
    <col min="18" max="18" width="16" style="303" bestFit="1" customWidth="1"/>
    <col min="19" max="16384" width="9.125" style="303"/>
  </cols>
  <sheetData>
    <row r="1" spans="1:16">
      <c r="N1" s="25"/>
      <c r="P1" s="25">
        <v>1</v>
      </c>
    </row>
    <row r="2" spans="1:16" ht="5.25" customHeight="1">
      <c r="A2" s="462"/>
      <c r="B2" s="462"/>
      <c r="C2" s="462"/>
      <c r="D2" s="462"/>
      <c r="E2" s="462"/>
      <c r="F2" s="462"/>
      <c r="G2" s="462"/>
      <c r="H2" s="462"/>
      <c r="I2" s="462"/>
      <c r="J2" s="462"/>
      <c r="K2" s="462"/>
      <c r="L2" s="462"/>
      <c r="M2" s="462"/>
      <c r="N2" s="462"/>
      <c r="O2" s="305"/>
      <c r="P2" s="305"/>
    </row>
    <row r="3" spans="1:16" ht="22.5" customHeight="1">
      <c r="A3" s="463" t="s">
        <v>0</v>
      </c>
      <c r="B3" s="463"/>
      <c r="C3" s="463"/>
      <c r="D3" s="463"/>
      <c r="E3" s="463"/>
      <c r="F3" s="463"/>
      <c r="G3" s="463"/>
      <c r="H3" s="463"/>
      <c r="I3" s="463"/>
      <c r="J3" s="463"/>
      <c r="K3" s="463"/>
      <c r="L3" s="463"/>
      <c r="M3" s="463"/>
      <c r="N3" s="463"/>
      <c r="O3" s="463"/>
      <c r="P3" s="463"/>
    </row>
    <row r="4" spans="1:16" ht="22.5" customHeight="1">
      <c r="A4" s="463" t="s">
        <v>97</v>
      </c>
      <c r="B4" s="463"/>
      <c r="C4" s="463"/>
      <c r="D4" s="463"/>
      <c r="E4" s="463"/>
      <c r="F4" s="463"/>
      <c r="G4" s="463"/>
      <c r="H4" s="463"/>
      <c r="I4" s="463"/>
      <c r="J4" s="463"/>
      <c r="K4" s="463"/>
      <c r="L4" s="463"/>
      <c r="M4" s="463"/>
      <c r="N4" s="463"/>
      <c r="O4" s="463"/>
      <c r="P4" s="463"/>
    </row>
    <row r="5" spans="1:16" ht="22.5" customHeight="1">
      <c r="A5" s="463" t="s">
        <v>2036</v>
      </c>
      <c r="B5" s="463"/>
      <c r="C5" s="463"/>
      <c r="D5" s="463"/>
      <c r="E5" s="463"/>
      <c r="F5" s="463"/>
      <c r="G5" s="463"/>
      <c r="H5" s="463"/>
      <c r="I5" s="463"/>
      <c r="J5" s="463"/>
      <c r="K5" s="463"/>
      <c r="L5" s="463"/>
      <c r="M5" s="463"/>
      <c r="N5" s="463"/>
      <c r="O5" s="463"/>
      <c r="P5" s="463"/>
    </row>
    <row r="6" spans="1:16" ht="7.5" customHeight="1">
      <c r="A6" s="306"/>
      <c r="B6" s="306"/>
      <c r="C6" s="306"/>
      <c r="D6" s="306"/>
      <c r="E6" s="306"/>
      <c r="F6" s="306"/>
      <c r="G6" s="306"/>
      <c r="H6" s="306"/>
      <c r="I6" s="307"/>
      <c r="J6" s="306"/>
    </row>
    <row r="7" spans="1:16" ht="22.2">
      <c r="D7" s="308"/>
      <c r="E7" s="308"/>
      <c r="F7" s="308"/>
      <c r="H7" s="308"/>
      <c r="J7" s="308"/>
      <c r="N7" s="309"/>
      <c r="P7" s="309" t="s">
        <v>135</v>
      </c>
    </row>
    <row r="8" spans="1:16" ht="22.5" customHeight="1">
      <c r="D8" s="308"/>
      <c r="E8" s="308"/>
      <c r="F8" s="464" t="s">
        <v>58</v>
      </c>
      <c r="G8" s="464"/>
      <c r="H8" s="464"/>
      <c r="I8" s="310"/>
      <c r="J8" s="311"/>
      <c r="L8" s="464" t="s">
        <v>2015</v>
      </c>
      <c r="M8" s="464"/>
      <c r="N8" s="464"/>
      <c r="O8" s="464"/>
      <c r="P8" s="464"/>
    </row>
    <row r="9" spans="1:16" ht="22.2">
      <c r="D9" s="312" t="s">
        <v>1</v>
      </c>
      <c r="E9" s="313"/>
      <c r="F9" s="314" t="s">
        <v>2034</v>
      </c>
      <c r="G9" s="304"/>
      <c r="H9" s="314" t="s">
        <v>2035</v>
      </c>
      <c r="J9" s="315" t="s">
        <v>2040</v>
      </c>
      <c r="L9" s="314" t="s">
        <v>2034</v>
      </c>
      <c r="M9" s="304"/>
      <c r="N9" s="314" t="s">
        <v>2035</v>
      </c>
      <c r="P9" s="315" t="s">
        <v>2040</v>
      </c>
    </row>
    <row r="10" spans="1:16" s="316" customFormat="1" ht="19.2">
      <c r="D10" s="317"/>
      <c r="E10" s="317"/>
      <c r="F10" s="318"/>
      <c r="G10" s="319"/>
      <c r="H10" s="318"/>
      <c r="I10" s="320"/>
      <c r="J10" s="318"/>
      <c r="L10" s="318"/>
      <c r="M10" s="319"/>
      <c r="N10" s="318"/>
      <c r="O10" s="319"/>
      <c r="P10" s="318"/>
    </row>
    <row r="11" spans="1:16" s="316" customFormat="1" ht="19.2">
      <c r="D11" s="317" t="s">
        <v>2016</v>
      </c>
      <c r="E11" s="317"/>
      <c r="F11" s="318"/>
      <c r="G11" s="319"/>
      <c r="H11" s="318"/>
      <c r="I11" s="320"/>
      <c r="J11" s="318"/>
      <c r="L11" s="318" t="s">
        <v>3</v>
      </c>
      <c r="M11" s="319"/>
      <c r="N11" s="318"/>
      <c r="O11" s="319"/>
      <c r="P11" s="318"/>
    </row>
    <row r="12" spans="1:16" ht="22.2">
      <c r="B12" s="321"/>
      <c r="C12" s="322" t="s">
        <v>2</v>
      </c>
      <c r="F12" s="13"/>
      <c r="L12" s="13"/>
    </row>
    <row r="13" spans="1:16" ht="22.2">
      <c r="A13" s="323" t="s">
        <v>4</v>
      </c>
      <c r="B13" s="323"/>
      <c r="D13" s="324"/>
      <c r="E13" s="324"/>
      <c r="F13" s="303" t="s">
        <v>3</v>
      </c>
      <c r="H13" s="303" t="s">
        <v>3</v>
      </c>
      <c r="J13" s="303" t="s">
        <v>3</v>
      </c>
      <c r="L13" s="303" t="s">
        <v>3</v>
      </c>
      <c r="N13" s="303" t="s">
        <v>3</v>
      </c>
      <c r="P13" s="303" t="s">
        <v>3</v>
      </c>
    </row>
    <row r="14" spans="1:16" ht="22.5" customHeight="1">
      <c r="B14" s="303" t="s">
        <v>5</v>
      </c>
      <c r="D14" s="324">
        <v>8</v>
      </c>
      <c r="E14" s="324"/>
      <c r="F14" s="25">
        <v>9317749917</v>
      </c>
      <c r="G14" s="325"/>
      <c r="H14" s="25">
        <v>5886261312</v>
      </c>
      <c r="I14" s="326"/>
      <c r="J14" s="25">
        <v>3086199624</v>
      </c>
      <c r="K14" s="325"/>
      <c r="L14" s="25">
        <v>9308828800</v>
      </c>
      <c r="M14" s="325"/>
      <c r="N14" s="25">
        <v>5869010703</v>
      </c>
      <c r="O14" s="325"/>
      <c r="P14" s="25">
        <v>3074327288</v>
      </c>
    </row>
    <row r="15" spans="1:16" ht="22.5" customHeight="1">
      <c r="B15" s="303" t="s">
        <v>6</v>
      </c>
      <c r="D15" s="324">
        <v>9</v>
      </c>
      <c r="E15" s="324"/>
      <c r="F15" s="25">
        <v>58354085894</v>
      </c>
      <c r="G15" s="325"/>
      <c r="H15" s="25">
        <v>54604023099</v>
      </c>
      <c r="I15" s="326"/>
      <c r="J15" s="25">
        <v>45403952627</v>
      </c>
      <c r="K15" s="325"/>
      <c r="L15" s="25">
        <v>58354085894</v>
      </c>
      <c r="M15" s="325"/>
      <c r="N15" s="25">
        <v>54604023099</v>
      </c>
      <c r="O15" s="325"/>
      <c r="P15" s="25">
        <v>45403952627</v>
      </c>
    </row>
    <row r="16" spans="1:16" ht="22.5" customHeight="1">
      <c r="B16" s="303" t="s">
        <v>102</v>
      </c>
      <c r="D16" s="324">
        <v>10</v>
      </c>
      <c r="E16" s="324"/>
      <c r="F16" s="25">
        <v>3068565761</v>
      </c>
      <c r="G16" s="325"/>
      <c r="H16" s="25">
        <v>2870964869</v>
      </c>
      <c r="I16" s="326"/>
      <c r="J16" s="25">
        <v>2355832004</v>
      </c>
      <c r="K16" s="325" t="s">
        <v>3</v>
      </c>
      <c r="L16" s="25">
        <v>3085456126</v>
      </c>
      <c r="M16" s="325"/>
      <c r="N16" s="25">
        <v>2889711570</v>
      </c>
      <c r="O16" s="325"/>
      <c r="P16" s="25">
        <v>2372200373</v>
      </c>
    </row>
    <row r="17" spans="1:18" ht="22.5" customHeight="1">
      <c r="B17" s="303" t="s">
        <v>7</v>
      </c>
      <c r="D17" s="324">
        <v>11</v>
      </c>
      <c r="E17" s="324"/>
      <c r="F17" s="25">
        <v>221821444</v>
      </c>
      <c r="G17" s="325"/>
      <c r="H17" s="25">
        <v>150908524</v>
      </c>
      <c r="I17" s="326"/>
      <c r="J17" s="25">
        <v>249319852</v>
      </c>
      <c r="K17" s="325"/>
      <c r="L17" s="25">
        <v>221817272</v>
      </c>
      <c r="M17" s="325"/>
      <c r="N17" s="25">
        <v>150677979</v>
      </c>
      <c r="O17" s="325"/>
      <c r="P17" s="25">
        <v>249093409</v>
      </c>
    </row>
    <row r="18" spans="1:18" ht="22.5" customHeight="1">
      <c r="B18" s="303" t="s">
        <v>103</v>
      </c>
      <c r="D18" s="324">
        <v>12</v>
      </c>
      <c r="E18" s="324"/>
      <c r="F18" s="25">
        <v>277434865</v>
      </c>
      <c r="G18" s="325"/>
      <c r="H18" s="25">
        <v>261070908</v>
      </c>
      <c r="I18" s="326"/>
      <c r="J18" s="25">
        <v>237852790</v>
      </c>
      <c r="K18" s="325"/>
      <c r="L18" s="25">
        <v>270880891</v>
      </c>
      <c r="M18" s="325"/>
      <c r="N18" s="25">
        <v>254342537</v>
      </c>
      <c r="O18" s="325"/>
      <c r="P18" s="25">
        <v>231159324</v>
      </c>
    </row>
    <row r="19" spans="1:18" ht="22.5" hidden="1" customHeight="1">
      <c r="B19" s="303" t="s">
        <v>8</v>
      </c>
      <c r="D19" s="324"/>
      <c r="E19" s="324"/>
      <c r="F19" s="25">
        <v>0</v>
      </c>
      <c r="G19" s="325"/>
      <c r="H19" s="25">
        <v>0</v>
      </c>
      <c r="I19" s="326"/>
      <c r="J19" s="25">
        <v>0</v>
      </c>
      <c r="K19" s="325"/>
      <c r="L19" s="25">
        <v>0</v>
      </c>
      <c r="M19" s="325"/>
      <c r="N19" s="25">
        <v>0</v>
      </c>
      <c r="O19" s="325"/>
      <c r="P19" s="25">
        <v>0</v>
      </c>
    </row>
    <row r="20" spans="1:18" ht="22.5" customHeight="1">
      <c r="B20" s="303" t="s">
        <v>9</v>
      </c>
      <c r="D20" s="324">
        <v>13</v>
      </c>
      <c r="E20" s="324"/>
      <c r="F20" s="25">
        <v>415352653</v>
      </c>
      <c r="G20" s="325"/>
      <c r="H20" s="25">
        <v>384476934</v>
      </c>
      <c r="I20" s="326"/>
      <c r="J20" s="25">
        <v>591501803</v>
      </c>
      <c r="K20" s="325"/>
      <c r="L20" s="25">
        <v>397295036</v>
      </c>
      <c r="M20" s="325"/>
      <c r="N20" s="58">
        <v>363087437</v>
      </c>
      <c r="O20" s="325"/>
      <c r="P20" s="25">
        <v>569168578</v>
      </c>
    </row>
    <row r="21" spans="1:18" ht="22.5" customHeight="1">
      <c r="A21" s="323"/>
      <c r="B21" s="323" t="s">
        <v>10</v>
      </c>
      <c r="D21" s="324"/>
      <c r="E21" s="324"/>
      <c r="F21" s="59">
        <v>71655010534</v>
      </c>
      <c r="G21" s="327"/>
      <c r="H21" s="59">
        <v>64157705646</v>
      </c>
      <c r="I21" s="327"/>
      <c r="J21" s="59">
        <v>51924658700</v>
      </c>
      <c r="K21" s="325"/>
      <c r="L21" s="59">
        <v>71638364019</v>
      </c>
      <c r="M21" s="328"/>
      <c r="N21" s="59">
        <v>64130853325</v>
      </c>
      <c r="O21" s="328"/>
      <c r="P21" s="59">
        <v>51899901599</v>
      </c>
    </row>
    <row r="22" spans="1:18" ht="22.5" customHeight="1">
      <c r="A22" s="323" t="s">
        <v>11</v>
      </c>
      <c r="B22" s="323"/>
      <c r="D22" s="324"/>
      <c r="E22" s="324"/>
      <c r="F22" s="25"/>
      <c r="G22" s="326"/>
      <c r="H22" s="25"/>
      <c r="I22" s="326"/>
      <c r="J22" s="25"/>
      <c r="K22" s="325"/>
      <c r="L22" s="25"/>
      <c r="M22" s="325"/>
      <c r="N22" s="25"/>
      <c r="O22" s="325"/>
      <c r="P22" s="25"/>
    </row>
    <row r="23" spans="1:18" ht="22.5" hidden="1" customHeight="1">
      <c r="B23" s="303" t="s">
        <v>69</v>
      </c>
      <c r="C23" s="323"/>
      <c r="D23" s="324">
        <v>6.7</v>
      </c>
      <c r="E23" s="324"/>
      <c r="F23" s="25"/>
      <c r="G23" s="325"/>
      <c r="H23" s="25"/>
      <c r="I23" s="326"/>
      <c r="J23" s="25"/>
      <c r="K23" s="325"/>
      <c r="L23" s="25"/>
      <c r="M23" s="325"/>
      <c r="N23" s="25"/>
      <c r="O23" s="325"/>
      <c r="P23" s="25"/>
    </row>
    <row r="24" spans="1:18" ht="22.5" customHeight="1">
      <c r="B24" s="303" t="s">
        <v>138</v>
      </c>
      <c r="C24" s="323"/>
      <c r="D24" s="324"/>
      <c r="E24" s="324"/>
      <c r="F24" s="25">
        <v>0</v>
      </c>
      <c r="G24" s="325"/>
      <c r="H24" s="25">
        <v>700000000</v>
      </c>
      <c r="I24" s="326"/>
      <c r="J24" s="25">
        <v>0</v>
      </c>
      <c r="K24" s="325"/>
      <c r="L24" s="25">
        <v>0</v>
      </c>
      <c r="M24" s="325"/>
      <c r="N24" s="25">
        <v>700000000</v>
      </c>
      <c r="O24" s="325"/>
      <c r="P24" s="25">
        <v>0</v>
      </c>
    </row>
    <row r="25" spans="1:18" ht="22.5" customHeight="1">
      <c r="B25" s="303" t="s">
        <v>1069</v>
      </c>
      <c r="C25" s="329"/>
      <c r="D25" s="324">
        <v>14</v>
      </c>
      <c r="E25" s="324"/>
      <c r="F25" s="25">
        <v>55029634</v>
      </c>
      <c r="G25" s="325"/>
      <c r="H25" s="25">
        <v>55103021</v>
      </c>
      <c r="I25" s="326"/>
      <c r="J25" s="25">
        <v>54394729</v>
      </c>
      <c r="K25" s="325">
        <v>-120228797050</v>
      </c>
      <c r="L25" s="25">
        <v>55029634</v>
      </c>
      <c r="M25" s="325"/>
      <c r="N25" s="25">
        <v>55103021</v>
      </c>
      <c r="O25" s="325"/>
      <c r="P25" s="25">
        <v>54394729</v>
      </c>
    </row>
    <row r="26" spans="1:18" ht="22.5" customHeight="1">
      <c r="B26" s="303" t="s">
        <v>91</v>
      </c>
      <c r="C26" s="323"/>
      <c r="D26" s="324">
        <v>15</v>
      </c>
      <c r="E26" s="324"/>
      <c r="F26" s="25">
        <v>1521194898</v>
      </c>
      <c r="G26" s="325"/>
      <c r="H26" s="25">
        <v>1166642105</v>
      </c>
      <c r="I26" s="326"/>
      <c r="J26" s="25">
        <v>785258627</v>
      </c>
      <c r="K26" s="325"/>
      <c r="L26" s="25">
        <v>1521194898</v>
      </c>
      <c r="M26" s="325"/>
      <c r="N26" s="25">
        <v>1166642105</v>
      </c>
      <c r="O26" s="325"/>
      <c r="P26" s="25">
        <v>785258627</v>
      </c>
    </row>
    <row r="27" spans="1:18" ht="22.5" customHeight="1">
      <c r="B27" s="303" t="s">
        <v>125</v>
      </c>
      <c r="C27" s="323"/>
      <c r="D27" s="324">
        <v>16</v>
      </c>
      <c r="E27" s="324"/>
      <c r="F27" s="25">
        <v>0</v>
      </c>
      <c r="G27" s="325"/>
      <c r="H27" s="25">
        <v>0</v>
      </c>
      <c r="I27" s="326"/>
      <c r="J27" s="25">
        <v>0</v>
      </c>
      <c r="K27" s="325"/>
      <c r="L27" s="25">
        <v>610668000</v>
      </c>
      <c r="M27" s="325"/>
      <c r="N27" s="25">
        <v>610668000</v>
      </c>
      <c r="O27" s="325"/>
      <c r="P27" s="25">
        <v>610668000</v>
      </c>
    </row>
    <row r="28" spans="1:18" ht="22.5" customHeight="1">
      <c r="B28" s="303" t="s">
        <v>131</v>
      </c>
      <c r="C28" s="329"/>
      <c r="D28" s="324">
        <v>17</v>
      </c>
      <c r="E28" s="324"/>
      <c r="F28" s="25">
        <v>74550000</v>
      </c>
      <c r="G28" s="325"/>
      <c r="H28" s="25">
        <v>74550000</v>
      </c>
      <c r="I28" s="326"/>
      <c r="J28" s="25">
        <v>74550000</v>
      </c>
      <c r="K28" s="325"/>
      <c r="L28" s="25">
        <v>74550000</v>
      </c>
      <c r="M28" s="325"/>
      <c r="N28" s="25">
        <v>74550000</v>
      </c>
      <c r="O28" s="325"/>
      <c r="P28" s="25">
        <v>74550000</v>
      </c>
    </row>
    <row r="29" spans="1:18" ht="22.5" customHeight="1">
      <c r="B29" s="303" t="s">
        <v>104</v>
      </c>
      <c r="C29" s="329"/>
      <c r="D29" s="324">
        <v>18</v>
      </c>
      <c r="E29" s="324"/>
      <c r="F29" s="25">
        <v>8635055021</v>
      </c>
      <c r="G29" s="325"/>
      <c r="H29" s="25">
        <v>8984876724</v>
      </c>
      <c r="I29" s="326"/>
      <c r="J29" s="25">
        <v>8376568466</v>
      </c>
      <c r="K29" s="325"/>
      <c r="L29" s="25">
        <v>8635055021</v>
      </c>
      <c r="M29" s="325"/>
      <c r="N29" s="25">
        <v>8984876724</v>
      </c>
      <c r="O29" s="325"/>
      <c r="P29" s="25">
        <v>8376568466</v>
      </c>
    </row>
    <row r="30" spans="1:18" ht="22.5" customHeight="1">
      <c r="B30" s="303" t="s">
        <v>134</v>
      </c>
      <c r="D30" s="330">
        <v>19</v>
      </c>
      <c r="E30" s="324"/>
      <c r="F30" s="25">
        <v>93625438639</v>
      </c>
      <c r="G30" s="325"/>
      <c r="H30" s="25">
        <v>91692242316</v>
      </c>
      <c r="I30" s="326"/>
      <c r="J30" s="25">
        <v>95252593208</v>
      </c>
      <c r="K30" s="325"/>
      <c r="L30" s="25">
        <v>92335875501</v>
      </c>
      <c r="M30" s="325"/>
      <c r="N30" s="25">
        <v>90365123673</v>
      </c>
      <c r="O30" s="325"/>
      <c r="P30" s="25">
        <v>93840020464</v>
      </c>
      <c r="R30" s="13"/>
    </row>
    <row r="31" spans="1:18" ht="22.5" hidden="1" customHeight="1">
      <c r="B31" s="303" t="s">
        <v>12</v>
      </c>
      <c r="C31" s="323"/>
      <c r="D31" s="330"/>
      <c r="E31" s="324"/>
      <c r="F31" s="25">
        <v>0</v>
      </c>
      <c r="G31" s="325"/>
      <c r="H31" s="25">
        <v>0</v>
      </c>
      <c r="I31" s="326"/>
      <c r="J31" s="25">
        <v>0</v>
      </c>
      <c r="K31" s="325"/>
      <c r="L31" s="25">
        <v>0</v>
      </c>
      <c r="M31" s="325"/>
      <c r="N31" s="25">
        <v>0</v>
      </c>
      <c r="O31" s="325"/>
      <c r="P31" s="25">
        <v>0</v>
      </c>
      <c r="R31" s="13"/>
    </row>
    <row r="32" spans="1:18" ht="22.5" customHeight="1">
      <c r="B32" s="303" t="s">
        <v>105</v>
      </c>
      <c r="D32" s="324">
        <v>20</v>
      </c>
      <c r="E32" s="324"/>
      <c r="F32" s="25">
        <v>415736682</v>
      </c>
      <c r="G32" s="325"/>
      <c r="H32" s="25">
        <v>350041604</v>
      </c>
      <c r="I32" s="326"/>
      <c r="J32" s="25">
        <v>553134946</v>
      </c>
      <c r="K32" s="325"/>
      <c r="L32" s="25">
        <v>415736682</v>
      </c>
      <c r="M32" s="325"/>
      <c r="N32" s="25">
        <v>350041604</v>
      </c>
      <c r="O32" s="325"/>
      <c r="P32" s="25">
        <v>553134946</v>
      </c>
    </row>
    <row r="33" spans="1:16" ht="22.5" customHeight="1">
      <c r="B33" s="303" t="s">
        <v>106</v>
      </c>
      <c r="D33" s="324">
        <v>21</v>
      </c>
      <c r="E33" s="324"/>
      <c r="F33" s="25">
        <v>619988355</v>
      </c>
      <c r="G33" s="325"/>
      <c r="H33" s="25">
        <v>753850375</v>
      </c>
      <c r="I33" s="326"/>
      <c r="J33" s="25">
        <v>691657953</v>
      </c>
      <c r="K33" s="325"/>
      <c r="L33" s="25">
        <v>619485107</v>
      </c>
      <c r="M33" s="325"/>
      <c r="N33" s="25">
        <v>753850375</v>
      </c>
      <c r="O33" s="325"/>
      <c r="P33" s="25">
        <v>691657953</v>
      </c>
    </row>
    <row r="34" spans="1:16" ht="22.5" customHeight="1">
      <c r="B34" s="303" t="s">
        <v>13</v>
      </c>
      <c r="C34" s="323"/>
      <c r="D34" s="330">
        <v>22</v>
      </c>
      <c r="E34" s="331"/>
      <c r="F34" s="25">
        <v>1807931609</v>
      </c>
      <c r="G34" s="325"/>
      <c r="H34" s="25">
        <v>4281379094</v>
      </c>
      <c r="I34" s="326"/>
      <c r="J34" s="25">
        <v>1910840407</v>
      </c>
      <c r="K34" s="325"/>
      <c r="L34" s="25">
        <v>1807284001</v>
      </c>
      <c r="M34" s="325"/>
      <c r="N34" s="25">
        <v>4280711811</v>
      </c>
      <c r="O34" s="325"/>
      <c r="P34" s="25">
        <v>1910087092</v>
      </c>
    </row>
    <row r="35" spans="1:16" ht="22.5" customHeight="1">
      <c r="B35" s="323" t="s">
        <v>14</v>
      </c>
      <c r="C35" s="323"/>
      <c r="D35" s="331"/>
      <c r="E35" s="331"/>
      <c r="F35" s="59">
        <v>106754924838</v>
      </c>
      <c r="G35" s="328"/>
      <c r="H35" s="59">
        <v>108058685239</v>
      </c>
      <c r="I35" s="327"/>
      <c r="J35" s="59">
        <v>107698998336</v>
      </c>
      <c r="K35" s="325"/>
      <c r="L35" s="59">
        <v>106074878844</v>
      </c>
      <c r="M35" s="328"/>
      <c r="N35" s="59">
        <v>107341567313</v>
      </c>
      <c r="O35" s="328"/>
      <c r="P35" s="59">
        <v>106896340277</v>
      </c>
    </row>
    <row r="36" spans="1:16" ht="22.5" customHeight="1" thickBot="1">
      <c r="A36" s="323" t="s">
        <v>15</v>
      </c>
      <c r="B36" s="323"/>
      <c r="F36" s="60">
        <v>178409935372</v>
      </c>
      <c r="G36" s="328"/>
      <c r="H36" s="60">
        <v>172216390885</v>
      </c>
      <c r="I36" s="327"/>
      <c r="J36" s="60">
        <v>159623657036</v>
      </c>
      <c r="K36" s="325"/>
      <c r="L36" s="60">
        <v>177713242863</v>
      </c>
      <c r="M36" s="328"/>
      <c r="N36" s="60">
        <v>171472420638</v>
      </c>
      <c r="O36" s="328"/>
      <c r="P36" s="60">
        <v>158796241876</v>
      </c>
    </row>
    <row r="37" spans="1:16" ht="20.25" customHeight="1" thickTop="1">
      <c r="B37" s="323"/>
      <c r="F37" s="26"/>
    </row>
    <row r="38" spans="1:16" ht="32.25" customHeight="1">
      <c r="A38" s="323" t="s">
        <v>2043</v>
      </c>
    </row>
    <row r="39" spans="1:16">
      <c r="F39" s="13"/>
      <c r="H39" s="13"/>
    </row>
    <row r="40" spans="1:16">
      <c r="C40" s="332"/>
      <c r="D40" s="332"/>
      <c r="E40" s="332"/>
      <c r="F40" s="333"/>
      <c r="H40" s="13"/>
    </row>
    <row r="41" spans="1:16">
      <c r="F41" s="334"/>
      <c r="H41" s="333"/>
    </row>
    <row r="42" spans="1:16">
      <c r="F42" s="334"/>
      <c r="H42" s="333"/>
    </row>
    <row r="43" spans="1:16">
      <c r="F43" s="334"/>
      <c r="H43" s="333"/>
    </row>
    <row r="44" spans="1:16">
      <c r="F44" s="334"/>
      <c r="H44" s="333"/>
    </row>
    <row r="45" spans="1:16">
      <c r="F45" s="334"/>
      <c r="H45" s="333"/>
    </row>
    <row r="46" spans="1:16">
      <c r="F46" s="334"/>
      <c r="H46" s="333"/>
    </row>
    <row r="47" spans="1:16">
      <c r="F47" s="334"/>
      <c r="H47" s="333"/>
      <c r="J47" s="333"/>
    </row>
    <row r="48" spans="1:16">
      <c r="F48" s="334"/>
      <c r="H48" s="333"/>
      <c r="J48" s="333"/>
    </row>
    <row r="49" spans="6:16">
      <c r="F49" s="334"/>
      <c r="H49" s="333"/>
      <c r="J49" s="333"/>
    </row>
    <row r="50" spans="6:16">
      <c r="F50" s="334"/>
      <c r="H50" s="333"/>
      <c r="J50" s="333"/>
    </row>
    <row r="51" spans="6:16">
      <c r="F51" s="334"/>
      <c r="H51" s="333"/>
      <c r="J51" s="333"/>
    </row>
    <row r="52" spans="6:16">
      <c r="F52" s="334"/>
      <c r="H52" s="333"/>
      <c r="J52" s="333"/>
    </row>
    <row r="53" spans="6:16">
      <c r="F53" s="334"/>
      <c r="H53" s="333"/>
      <c r="J53" s="333"/>
    </row>
    <row r="54" spans="6:16">
      <c r="F54" s="334"/>
      <c r="H54" s="333"/>
      <c r="J54" s="333"/>
    </row>
    <row r="55" spans="6:16">
      <c r="F55" s="334"/>
      <c r="H55" s="333"/>
      <c r="J55" s="333"/>
    </row>
    <row r="56" spans="6:16">
      <c r="F56" s="334"/>
      <c r="H56" s="333"/>
      <c r="J56" s="333"/>
    </row>
    <row r="57" spans="6:16">
      <c r="F57" s="334"/>
      <c r="H57" s="333"/>
      <c r="J57" s="333"/>
    </row>
    <row r="58" spans="6:16">
      <c r="F58" s="334"/>
      <c r="H58" s="333"/>
      <c r="J58" s="333"/>
    </row>
    <row r="59" spans="6:16">
      <c r="F59" s="334"/>
      <c r="H59" s="333"/>
      <c r="J59" s="333"/>
    </row>
    <row r="60" spans="6:16">
      <c r="F60" s="334"/>
      <c r="H60" s="333"/>
      <c r="J60" s="333"/>
    </row>
    <row r="61" spans="6:16">
      <c r="F61" s="334"/>
      <c r="H61" s="333"/>
      <c r="J61" s="333"/>
    </row>
    <row r="62" spans="6:16">
      <c r="F62" s="334"/>
      <c r="H62" s="333"/>
      <c r="J62" s="333"/>
    </row>
    <row r="63" spans="6:16">
      <c r="F63" s="334"/>
      <c r="H63" s="333"/>
      <c r="J63" s="333"/>
    </row>
    <row r="64" spans="6:16">
      <c r="I64" s="303"/>
      <c r="N64" s="25"/>
      <c r="P64" s="61">
        <v>2</v>
      </c>
    </row>
    <row r="65" spans="1:16" ht="5.25" customHeight="1">
      <c r="A65" s="462"/>
      <c r="B65" s="462"/>
      <c r="C65" s="462"/>
      <c r="D65" s="462"/>
      <c r="E65" s="462"/>
      <c r="F65" s="462"/>
      <c r="G65" s="462"/>
      <c r="H65" s="462"/>
      <c r="I65" s="462"/>
      <c r="J65" s="462"/>
      <c r="K65" s="462"/>
      <c r="L65" s="462"/>
      <c r="M65" s="462"/>
      <c r="N65" s="462"/>
      <c r="O65" s="305"/>
      <c r="P65" s="305"/>
    </row>
    <row r="66" spans="1:16" ht="22.2">
      <c r="A66" s="463" t="s">
        <v>0</v>
      </c>
      <c r="B66" s="463"/>
      <c r="C66" s="463"/>
      <c r="D66" s="463"/>
      <c r="E66" s="463"/>
      <c r="F66" s="463"/>
      <c r="G66" s="463"/>
      <c r="H66" s="463"/>
      <c r="I66" s="463"/>
      <c r="J66" s="463"/>
      <c r="K66" s="463"/>
      <c r="L66" s="463"/>
      <c r="M66" s="463"/>
      <c r="N66" s="463"/>
      <c r="O66" s="463"/>
      <c r="P66" s="463"/>
    </row>
    <row r="67" spans="1:16" ht="22.2">
      <c r="A67" s="463" t="s">
        <v>97</v>
      </c>
      <c r="B67" s="463"/>
      <c r="C67" s="463"/>
      <c r="D67" s="463"/>
      <c r="E67" s="463"/>
      <c r="F67" s="463"/>
      <c r="G67" s="463"/>
      <c r="H67" s="463"/>
      <c r="I67" s="463"/>
      <c r="J67" s="463"/>
      <c r="K67" s="463"/>
      <c r="L67" s="463"/>
      <c r="M67" s="463"/>
      <c r="N67" s="463"/>
      <c r="O67" s="463"/>
      <c r="P67" s="463"/>
    </row>
    <row r="68" spans="1:16" ht="22.2">
      <c r="A68" s="463" t="s">
        <v>2036</v>
      </c>
      <c r="B68" s="463"/>
      <c r="C68" s="463"/>
      <c r="D68" s="463"/>
      <c r="E68" s="463"/>
      <c r="F68" s="463"/>
      <c r="G68" s="463"/>
      <c r="H68" s="463"/>
      <c r="I68" s="463"/>
      <c r="J68" s="463"/>
      <c r="K68" s="463"/>
      <c r="L68" s="463"/>
      <c r="M68" s="463"/>
      <c r="N68" s="463"/>
      <c r="O68" s="463"/>
      <c r="P68" s="463"/>
    </row>
    <row r="69" spans="1:16" ht="22.2">
      <c r="D69" s="308"/>
      <c r="E69" s="308"/>
      <c r="F69" s="308"/>
      <c r="H69" s="308"/>
      <c r="I69" s="303"/>
      <c r="J69" s="308"/>
      <c r="N69" s="309"/>
      <c r="P69" s="309" t="s">
        <v>135</v>
      </c>
    </row>
    <row r="70" spans="1:16" ht="22.2">
      <c r="D70" s="308"/>
      <c r="E70" s="308"/>
      <c r="F70" s="464" t="s">
        <v>58</v>
      </c>
      <c r="G70" s="464"/>
      <c r="H70" s="464"/>
      <c r="I70" s="464"/>
      <c r="J70" s="464"/>
      <c r="L70" s="464" t="s">
        <v>2015</v>
      </c>
      <c r="M70" s="464"/>
      <c r="N70" s="464"/>
      <c r="O70" s="464"/>
      <c r="P70" s="464"/>
    </row>
    <row r="71" spans="1:16" ht="22.2">
      <c r="D71" s="312" t="s">
        <v>1</v>
      </c>
      <c r="E71" s="335"/>
      <c r="F71" s="314" t="s">
        <v>2034</v>
      </c>
      <c r="G71" s="304"/>
      <c r="H71" s="314" t="s">
        <v>2035</v>
      </c>
      <c r="I71" s="336"/>
      <c r="J71" s="337" t="s">
        <v>2040</v>
      </c>
      <c r="K71" s="338"/>
      <c r="L71" s="314" t="s">
        <v>2034</v>
      </c>
      <c r="M71" s="304"/>
      <c r="N71" s="314" t="s">
        <v>2035</v>
      </c>
      <c r="O71" s="338"/>
      <c r="P71" s="337" t="s">
        <v>2040</v>
      </c>
    </row>
    <row r="72" spans="1:16" ht="22.2">
      <c r="D72" s="313"/>
      <c r="E72" s="313"/>
      <c r="F72" s="318"/>
      <c r="G72" s="319"/>
      <c r="H72" s="318"/>
      <c r="I72" s="303"/>
      <c r="J72" s="318"/>
      <c r="L72" s="318"/>
      <c r="M72" s="319"/>
      <c r="N72" s="318"/>
      <c r="O72" s="319"/>
      <c r="P72" s="318"/>
    </row>
    <row r="73" spans="1:16" ht="22.2">
      <c r="D73" s="313"/>
      <c r="E73" s="313"/>
      <c r="F73" s="318"/>
      <c r="G73" s="319"/>
      <c r="H73" s="318"/>
      <c r="I73" s="303"/>
      <c r="J73" s="318"/>
      <c r="L73" s="318"/>
      <c r="M73" s="319"/>
      <c r="N73" s="318"/>
      <c r="O73" s="319"/>
      <c r="P73" s="318"/>
    </row>
    <row r="74" spans="1:16" ht="22.2">
      <c r="C74" s="323" t="s">
        <v>2063</v>
      </c>
      <c r="F74" s="13"/>
      <c r="I74" s="303"/>
      <c r="L74" s="13"/>
    </row>
    <row r="75" spans="1:16" ht="22.2">
      <c r="A75" s="323" t="s">
        <v>17</v>
      </c>
      <c r="I75" s="303"/>
    </row>
    <row r="76" spans="1:16" ht="22.2">
      <c r="A76" s="323"/>
      <c r="B76" s="303" t="s">
        <v>1072</v>
      </c>
      <c r="D76" s="324">
        <v>23</v>
      </c>
      <c r="F76" s="61">
        <v>30000000</v>
      </c>
      <c r="G76" s="325"/>
      <c r="H76" s="61">
        <v>30000000</v>
      </c>
      <c r="I76" s="325"/>
      <c r="J76" s="25">
        <v>20000000</v>
      </c>
      <c r="K76" s="325"/>
      <c r="L76" s="61">
        <v>0</v>
      </c>
      <c r="M76" s="61"/>
      <c r="N76" s="61">
        <v>0</v>
      </c>
      <c r="O76" s="61"/>
      <c r="P76" s="25">
        <v>0</v>
      </c>
    </row>
    <row r="77" spans="1:16" ht="22.2">
      <c r="A77" s="323"/>
      <c r="B77" s="303" t="s">
        <v>18</v>
      </c>
      <c r="D77" s="339">
        <v>24</v>
      </c>
      <c r="F77" s="61">
        <v>1954745314</v>
      </c>
      <c r="G77" s="325"/>
      <c r="H77" s="61">
        <v>1370273516</v>
      </c>
      <c r="I77" s="325"/>
      <c r="J77" s="25">
        <v>1150498032</v>
      </c>
      <c r="K77" s="325"/>
      <c r="L77" s="61">
        <v>1709389278</v>
      </c>
      <c r="M77" s="61"/>
      <c r="N77" s="61">
        <v>1123674821</v>
      </c>
      <c r="O77" s="61"/>
      <c r="P77" s="25">
        <v>878660380</v>
      </c>
    </row>
    <row r="78" spans="1:16">
      <c r="B78" s="303" t="s">
        <v>60</v>
      </c>
      <c r="D78" s="324"/>
      <c r="F78" s="61">
        <v>1521584125</v>
      </c>
      <c r="G78" s="325"/>
      <c r="H78" s="61">
        <v>529837345</v>
      </c>
      <c r="I78" s="325"/>
      <c r="J78" s="25">
        <v>950343853</v>
      </c>
      <c r="K78" s="325"/>
      <c r="L78" s="61">
        <v>1521584125</v>
      </c>
      <c r="M78" s="34"/>
      <c r="N78" s="61">
        <v>529837345</v>
      </c>
      <c r="O78" s="34"/>
      <c r="P78" s="25">
        <v>950343853</v>
      </c>
    </row>
    <row r="79" spans="1:16">
      <c r="B79" s="303" t="s">
        <v>145</v>
      </c>
      <c r="D79" s="340" t="s">
        <v>2044</v>
      </c>
      <c r="F79" s="61">
        <v>7759387566</v>
      </c>
      <c r="G79" s="325"/>
      <c r="H79" s="61">
        <v>8371667143</v>
      </c>
      <c r="I79" s="325"/>
      <c r="J79" s="25">
        <v>6521136437</v>
      </c>
      <c r="K79" s="325"/>
      <c r="L79" s="61">
        <v>7777255310</v>
      </c>
      <c r="M79" s="34"/>
      <c r="N79" s="61">
        <v>8342726164</v>
      </c>
      <c r="O79" s="34"/>
      <c r="P79" s="25">
        <v>6490673218</v>
      </c>
    </row>
    <row r="80" spans="1:16">
      <c r="B80" s="303" t="s">
        <v>21</v>
      </c>
      <c r="D80" s="324"/>
      <c r="E80" s="324"/>
      <c r="F80" s="61"/>
      <c r="G80" s="325"/>
      <c r="H80" s="61"/>
      <c r="I80" s="325"/>
      <c r="J80" s="25"/>
      <c r="K80" s="325"/>
      <c r="L80" s="61"/>
      <c r="M80" s="34"/>
      <c r="N80" s="61"/>
      <c r="O80" s="34"/>
      <c r="P80" s="25"/>
    </row>
    <row r="81" spans="1:16">
      <c r="C81" s="303" t="s">
        <v>22</v>
      </c>
      <c r="D81" s="324" t="s">
        <v>2045</v>
      </c>
      <c r="E81" s="324"/>
      <c r="F81" s="61">
        <v>4251950845</v>
      </c>
      <c r="G81" s="325"/>
      <c r="H81" s="61">
        <v>4766814870</v>
      </c>
      <c r="I81" s="325"/>
      <c r="J81" s="25">
        <v>4207704268</v>
      </c>
      <c r="K81" s="325"/>
      <c r="L81" s="61">
        <v>4084910845</v>
      </c>
      <c r="M81" s="34"/>
      <c r="N81" s="61">
        <v>4602821996</v>
      </c>
      <c r="O81" s="34"/>
      <c r="P81" s="25">
        <v>4057725647</v>
      </c>
    </row>
    <row r="82" spans="1:16" hidden="1">
      <c r="B82" s="303" t="s">
        <v>67</v>
      </c>
      <c r="D82" s="340"/>
      <c r="E82" s="324"/>
      <c r="F82" s="61">
        <v>0</v>
      </c>
      <c r="G82" s="325"/>
      <c r="H82" s="61">
        <v>0</v>
      </c>
      <c r="I82" s="325"/>
      <c r="J82" s="25">
        <v>0</v>
      </c>
      <c r="K82" s="325"/>
      <c r="L82" s="61">
        <v>0</v>
      </c>
      <c r="M82" s="34"/>
      <c r="N82" s="61">
        <v>0</v>
      </c>
      <c r="O82" s="34"/>
      <c r="P82" s="25">
        <v>0</v>
      </c>
    </row>
    <row r="83" spans="1:16">
      <c r="B83" s="303" t="s">
        <v>19</v>
      </c>
      <c r="F83" s="61">
        <v>2013280444</v>
      </c>
      <c r="G83" s="325"/>
      <c r="H83" s="61">
        <v>1714540415</v>
      </c>
      <c r="I83" s="325"/>
      <c r="J83" s="25">
        <v>1363822419</v>
      </c>
      <c r="K83" s="325"/>
      <c r="L83" s="61">
        <v>2002197090</v>
      </c>
      <c r="M83" s="34"/>
      <c r="N83" s="61">
        <v>1714540415</v>
      </c>
      <c r="O83" s="34"/>
      <c r="P83" s="25">
        <v>1363822419</v>
      </c>
    </row>
    <row r="84" spans="1:16" hidden="1">
      <c r="B84" s="303" t="s">
        <v>20</v>
      </c>
      <c r="D84" s="324"/>
      <c r="E84" s="324"/>
      <c r="F84" s="61">
        <v>0</v>
      </c>
      <c r="G84" s="325"/>
      <c r="H84" s="61">
        <v>0</v>
      </c>
      <c r="I84" s="325"/>
      <c r="J84" s="25">
        <v>0</v>
      </c>
      <c r="K84" s="325"/>
      <c r="L84" s="61">
        <v>0</v>
      </c>
      <c r="M84" s="34"/>
      <c r="N84" s="61">
        <v>0</v>
      </c>
      <c r="O84" s="34"/>
      <c r="P84" s="25">
        <v>0</v>
      </c>
    </row>
    <row r="85" spans="1:16" hidden="1">
      <c r="B85" s="303" t="s">
        <v>23</v>
      </c>
      <c r="D85" s="324"/>
      <c r="F85" s="61">
        <v>0</v>
      </c>
      <c r="G85" s="325"/>
      <c r="H85" s="61">
        <v>0</v>
      </c>
      <c r="I85" s="325"/>
      <c r="J85" s="25">
        <v>0</v>
      </c>
      <c r="K85" s="325"/>
      <c r="L85" s="61">
        <v>0</v>
      </c>
      <c r="M85" s="34"/>
      <c r="N85" s="61">
        <v>0</v>
      </c>
      <c r="O85" s="34"/>
      <c r="P85" s="25">
        <v>0</v>
      </c>
    </row>
    <row r="86" spans="1:16">
      <c r="B86" s="303" t="s">
        <v>83</v>
      </c>
      <c r="D86" s="324">
        <v>30</v>
      </c>
      <c r="F86" s="61">
        <v>337790612</v>
      </c>
      <c r="G86" s="325"/>
      <c r="H86" s="61">
        <v>252259355</v>
      </c>
      <c r="I86" s="325"/>
      <c r="J86" s="25">
        <v>165037561</v>
      </c>
      <c r="K86" s="325"/>
      <c r="L86" s="61">
        <v>337790612</v>
      </c>
      <c r="M86" s="34"/>
      <c r="N86" s="61">
        <v>252259355</v>
      </c>
      <c r="O86" s="34"/>
      <c r="P86" s="25">
        <v>165037561</v>
      </c>
    </row>
    <row r="87" spans="1:16">
      <c r="B87" s="303" t="s">
        <v>24</v>
      </c>
      <c r="D87" s="324">
        <v>26</v>
      </c>
      <c r="F87" s="61">
        <v>2859455691</v>
      </c>
      <c r="G87" s="325"/>
      <c r="H87" s="61">
        <v>2657534367</v>
      </c>
      <c r="I87" s="325"/>
      <c r="J87" s="25">
        <v>2486548610</v>
      </c>
      <c r="K87" s="325"/>
      <c r="L87" s="61">
        <v>2802131791</v>
      </c>
      <c r="M87" s="25"/>
      <c r="N87" s="61">
        <v>2610284757</v>
      </c>
      <c r="O87" s="25"/>
      <c r="P87" s="25">
        <v>2441972787</v>
      </c>
    </row>
    <row r="88" spans="1:16" ht="22.2">
      <c r="A88" s="323"/>
      <c r="B88" s="323" t="s">
        <v>25</v>
      </c>
      <c r="D88" s="324"/>
      <c r="F88" s="59">
        <v>20728194597</v>
      </c>
      <c r="G88" s="327"/>
      <c r="H88" s="59">
        <v>19692927011</v>
      </c>
      <c r="I88" s="325"/>
      <c r="J88" s="59">
        <v>16865091180</v>
      </c>
      <c r="K88" s="325"/>
      <c r="L88" s="59">
        <v>20235259051</v>
      </c>
      <c r="M88" s="38"/>
      <c r="N88" s="59">
        <v>19176144853</v>
      </c>
      <c r="O88" s="38"/>
      <c r="P88" s="59">
        <v>16348235865</v>
      </c>
    </row>
    <row r="89" spans="1:16" ht="22.2">
      <c r="A89" s="323" t="s">
        <v>26</v>
      </c>
      <c r="B89" s="323"/>
      <c r="D89" s="324"/>
      <c r="F89" s="25"/>
      <c r="G89" s="326"/>
      <c r="H89" s="25"/>
      <c r="I89" s="325"/>
      <c r="J89" s="25"/>
      <c r="K89" s="325"/>
      <c r="L89" s="25"/>
      <c r="M89" s="25"/>
      <c r="N89" s="25"/>
      <c r="O89" s="25"/>
      <c r="P89" s="25"/>
    </row>
    <row r="90" spans="1:16">
      <c r="B90" s="303" t="s">
        <v>68</v>
      </c>
      <c r="D90" s="324">
        <v>27</v>
      </c>
      <c r="F90" s="25">
        <v>19228749730</v>
      </c>
      <c r="G90" s="325"/>
      <c r="H90" s="25">
        <v>26659212140</v>
      </c>
      <c r="I90" s="325"/>
      <c r="J90" s="25">
        <v>27493298900</v>
      </c>
      <c r="K90" s="325"/>
      <c r="L90" s="25">
        <v>19202999730</v>
      </c>
      <c r="M90" s="25"/>
      <c r="N90" s="25">
        <v>26466422140</v>
      </c>
      <c r="O90" s="25"/>
      <c r="P90" s="25">
        <v>27136568900</v>
      </c>
    </row>
    <row r="91" spans="1:16">
      <c r="B91" s="303" t="s">
        <v>80</v>
      </c>
      <c r="D91" s="324">
        <v>28</v>
      </c>
      <c r="F91" s="25">
        <v>380422092</v>
      </c>
      <c r="G91" s="325"/>
      <c r="H91" s="25">
        <v>601505439</v>
      </c>
      <c r="I91" s="325"/>
      <c r="J91" s="25">
        <v>709117637</v>
      </c>
      <c r="K91" s="325"/>
      <c r="L91" s="25">
        <v>380422092</v>
      </c>
      <c r="M91" s="25"/>
      <c r="N91" s="25">
        <v>601505439</v>
      </c>
      <c r="O91" s="25"/>
      <c r="P91" s="25">
        <v>709064762</v>
      </c>
    </row>
    <row r="92" spans="1:16" hidden="1">
      <c r="B92" s="303" t="s">
        <v>27</v>
      </c>
      <c r="D92" s="324"/>
      <c r="E92" s="324"/>
      <c r="F92" s="25">
        <v>0</v>
      </c>
      <c r="G92" s="325"/>
      <c r="H92" s="25">
        <v>0</v>
      </c>
      <c r="I92" s="325"/>
      <c r="J92" s="25">
        <v>0</v>
      </c>
      <c r="K92" s="325"/>
      <c r="L92" s="25">
        <v>0</v>
      </c>
      <c r="M92" s="25"/>
      <c r="N92" s="25">
        <v>0</v>
      </c>
      <c r="O92" s="25"/>
      <c r="P92" s="25">
        <v>0</v>
      </c>
    </row>
    <row r="93" spans="1:16" hidden="1">
      <c r="C93" s="303" t="s">
        <v>28</v>
      </c>
      <c r="D93" s="324"/>
      <c r="E93" s="324"/>
      <c r="F93" s="25">
        <v>0</v>
      </c>
      <c r="G93" s="325"/>
      <c r="H93" s="25">
        <v>0</v>
      </c>
      <c r="I93" s="325"/>
      <c r="J93" s="25">
        <v>0</v>
      </c>
      <c r="K93" s="325"/>
      <c r="L93" s="25">
        <v>0</v>
      </c>
      <c r="M93" s="25"/>
      <c r="N93" s="25">
        <v>0</v>
      </c>
      <c r="O93" s="25"/>
      <c r="P93" s="25">
        <v>0</v>
      </c>
    </row>
    <row r="94" spans="1:16" hidden="1">
      <c r="B94" s="303" t="s">
        <v>59</v>
      </c>
      <c r="D94" s="324"/>
      <c r="E94" s="324"/>
      <c r="F94" s="25">
        <v>0</v>
      </c>
      <c r="G94" s="325"/>
      <c r="H94" s="25">
        <v>0</v>
      </c>
      <c r="I94" s="325"/>
      <c r="J94" s="25">
        <v>0</v>
      </c>
      <c r="K94" s="325"/>
      <c r="L94" s="25">
        <v>0</v>
      </c>
      <c r="M94" s="25"/>
      <c r="N94" s="25">
        <v>0</v>
      </c>
      <c r="O94" s="25"/>
      <c r="P94" s="25">
        <v>0</v>
      </c>
    </row>
    <row r="95" spans="1:16" hidden="1">
      <c r="B95" s="303" t="s">
        <v>117</v>
      </c>
      <c r="D95" s="324">
        <v>21</v>
      </c>
      <c r="E95" s="324"/>
      <c r="F95" s="25">
        <v>0</v>
      </c>
      <c r="G95" s="325"/>
      <c r="H95" s="25">
        <v>0</v>
      </c>
      <c r="I95" s="325"/>
      <c r="J95" s="25">
        <v>0</v>
      </c>
      <c r="K95" s="325"/>
      <c r="L95" s="25">
        <v>0</v>
      </c>
      <c r="M95" s="25"/>
      <c r="N95" s="25">
        <v>0</v>
      </c>
      <c r="O95" s="25"/>
      <c r="P95" s="25">
        <v>0</v>
      </c>
    </row>
    <row r="96" spans="1:16">
      <c r="B96" s="303" t="s">
        <v>86</v>
      </c>
      <c r="D96" s="324">
        <v>29</v>
      </c>
      <c r="E96" s="324"/>
      <c r="F96" s="25">
        <v>2267213022</v>
      </c>
      <c r="G96" s="325"/>
      <c r="H96" s="25">
        <v>2425855697</v>
      </c>
      <c r="I96" s="325"/>
      <c r="J96" s="25">
        <v>2431439632</v>
      </c>
      <c r="K96" s="325"/>
      <c r="L96" s="25">
        <v>2264786033</v>
      </c>
      <c r="M96" s="25"/>
      <c r="N96" s="25">
        <v>2424343585</v>
      </c>
      <c r="O96" s="25"/>
      <c r="P96" s="25">
        <v>2430156087</v>
      </c>
    </row>
    <row r="97" spans="1:16">
      <c r="B97" s="303" t="s">
        <v>84</v>
      </c>
      <c r="D97" s="324">
        <v>30</v>
      </c>
      <c r="E97" s="324"/>
      <c r="F97" s="25">
        <v>672688677</v>
      </c>
      <c r="G97" s="325"/>
      <c r="H97" s="25">
        <v>799584869</v>
      </c>
      <c r="I97" s="325"/>
      <c r="J97" s="25">
        <v>1150091809</v>
      </c>
      <c r="K97" s="325"/>
      <c r="L97" s="25">
        <v>669248677</v>
      </c>
      <c r="M97" s="25"/>
      <c r="N97" s="25">
        <v>799584869</v>
      </c>
      <c r="O97" s="25"/>
      <c r="P97" s="25">
        <v>1150091809</v>
      </c>
    </row>
    <row r="98" spans="1:16">
      <c r="B98" s="303" t="s">
        <v>29</v>
      </c>
      <c r="D98" s="330">
        <v>31</v>
      </c>
      <c r="E98" s="331"/>
      <c r="F98" s="25">
        <v>3443975575</v>
      </c>
      <c r="G98" s="326"/>
      <c r="H98" s="25">
        <v>1723085132</v>
      </c>
      <c r="I98" s="325"/>
      <c r="J98" s="25">
        <v>3173659792</v>
      </c>
      <c r="K98" s="325"/>
      <c r="L98" s="25">
        <v>3442271616</v>
      </c>
      <c r="M98" s="25"/>
      <c r="N98" s="25">
        <v>1721227973</v>
      </c>
      <c r="O98" s="25"/>
      <c r="P98" s="25">
        <v>3171914652</v>
      </c>
    </row>
    <row r="99" spans="1:16" ht="22.2">
      <c r="B99" s="323" t="s">
        <v>30</v>
      </c>
      <c r="D99" s="331"/>
      <c r="E99" s="331"/>
      <c r="F99" s="59">
        <v>25993049096</v>
      </c>
      <c r="G99" s="327"/>
      <c r="H99" s="59">
        <v>32209243277</v>
      </c>
      <c r="I99" s="325"/>
      <c r="J99" s="59">
        <v>34957607770</v>
      </c>
      <c r="K99" s="325"/>
      <c r="L99" s="59">
        <v>25959728148</v>
      </c>
      <c r="M99" s="38"/>
      <c r="N99" s="59">
        <v>32013084006</v>
      </c>
      <c r="O99" s="38"/>
      <c r="P99" s="59">
        <v>34597796210</v>
      </c>
    </row>
    <row r="100" spans="1:16" ht="22.2">
      <c r="A100" s="323" t="s">
        <v>31</v>
      </c>
      <c r="B100" s="323"/>
      <c r="D100" s="324"/>
      <c r="F100" s="59">
        <v>46721243693</v>
      </c>
      <c r="G100" s="327"/>
      <c r="H100" s="59">
        <v>51902170288</v>
      </c>
      <c r="I100" s="325"/>
      <c r="J100" s="59">
        <v>51822698950</v>
      </c>
      <c r="K100" s="325"/>
      <c r="L100" s="59">
        <v>46194987199</v>
      </c>
      <c r="M100" s="38"/>
      <c r="N100" s="59">
        <v>51189228859</v>
      </c>
      <c r="O100" s="38"/>
      <c r="P100" s="59">
        <v>50946032075</v>
      </c>
    </row>
    <row r="101" spans="1:16" ht="22.2">
      <c r="A101" s="323" t="s">
        <v>2064</v>
      </c>
      <c r="F101" s="325"/>
      <c r="G101" s="325"/>
      <c r="H101" s="325"/>
      <c r="I101" s="325"/>
      <c r="J101" s="341"/>
      <c r="K101" s="325"/>
      <c r="L101" s="34"/>
      <c r="M101" s="325"/>
      <c r="N101" s="325"/>
      <c r="O101" s="325"/>
      <c r="P101" s="341"/>
    </row>
    <row r="102" spans="1:16" ht="22.2">
      <c r="A102" s="323"/>
      <c r="B102" s="303" t="s">
        <v>33</v>
      </c>
      <c r="F102" s="325"/>
      <c r="G102" s="325"/>
      <c r="H102" s="325"/>
      <c r="I102" s="325"/>
      <c r="J102" s="25"/>
      <c r="K102" s="325"/>
      <c r="L102" s="34"/>
      <c r="M102" s="325"/>
      <c r="N102" s="325"/>
      <c r="O102" s="325"/>
      <c r="P102" s="25"/>
    </row>
    <row r="103" spans="1:16">
      <c r="C103" s="303" t="s">
        <v>34</v>
      </c>
      <c r="D103" s="330"/>
      <c r="F103" s="25"/>
      <c r="G103" s="325"/>
      <c r="H103" s="25"/>
      <c r="I103" s="325"/>
      <c r="J103" s="25"/>
      <c r="K103" s="325"/>
      <c r="L103" s="34"/>
      <c r="M103" s="34"/>
      <c r="N103" s="34"/>
      <c r="O103" s="34"/>
      <c r="P103" s="25"/>
    </row>
    <row r="104" spans="1:16">
      <c r="C104" s="303" t="s">
        <v>2041</v>
      </c>
      <c r="F104" s="25"/>
      <c r="G104" s="325"/>
      <c r="H104" s="25"/>
      <c r="I104" s="325"/>
      <c r="J104" s="25"/>
      <c r="K104" s="325"/>
      <c r="L104" s="25"/>
      <c r="M104" s="25"/>
      <c r="N104" s="25"/>
      <c r="O104" s="25"/>
      <c r="P104" s="25"/>
    </row>
    <row r="105" spans="1:16">
      <c r="C105" s="303" t="s">
        <v>2052</v>
      </c>
      <c r="F105" s="25"/>
      <c r="G105" s="325"/>
      <c r="H105" s="25"/>
      <c r="I105" s="325"/>
      <c r="J105" s="25"/>
      <c r="K105" s="325"/>
      <c r="L105" s="25"/>
      <c r="M105" s="25"/>
      <c r="N105" s="25"/>
      <c r="O105" s="25"/>
      <c r="P105" s="25"/>
    </row>
    <row r="106" spans="1:16">
      <c r="C106" s="342" t="s">
        <v>2053</v>
      </c>
      <c r="F106" s="25"/>
      <c r="G106" s="325"/>
      <c r="H106" s="25"/>
      <c r="I106" s="325"/>
      <c r="J106" s="25"/>
      <c r="K106" s="325"/>
      <c r="L106" s="25"/>
      <c r="M106" s="25"/>
      <c r="N106" s="25"/>
      <c r="O106" s="25"/>
      <c r="P106" s="25"/>
    </row>
    <row r="107" spans="1:16" ht="22.2" thickBot="1">
      <c r="C107" s="303" t="s">
        <v>2054</v>
      </c>
      <c r="F107" s="63">
        <v>14285700000</v>
      </c>
      <c r="G107" s="326"/>
      <c r="H107" s="63">
        <v>14285700000</v>
      </c>
      <c r="I107" s="325"/>
      <c r="J107" s="343">
        <v>14285700000</v>
      </c>
      <c r="K107" s="325"/>
      <c r="L107" s="63">
        <v>14285700000</v>
      </c>
      <c r="M107" s="25"/>
      <c r="N107" s="63">
        <v>14285700000</v>
      </c>
      <c r="O107" s="25"/>
      <c r="P107" s="343">
        <v>14285700000</v>
      </c>
    </row>
    <row r="108" spans="1:16" ht="22.2" thickTop="1">
      <c r="C108" s="303" t="s">
        <v>107</v>
      </c>
    </row>
    <row r="109" spans="1:16">
      <c r="C109" s="303" t="s">
        <v>2042</v>
      </c>
      <c r="F109" s="25"/>
      <c r="G109" s="325"/>
      <c r="I109" s="325"/>
      <c r="J109" s="25"/>
      <c r="K109" s="325"/>
      <c r="M109" s="325"/>
      <c r="O109" s="25"/>
      <c r="P109" s="25"/>
    </row>
    <row r="110" spans="1:16">
      <c r="C110" s="303" t="s">
        <v>2052</v>
      </c>
      <c r="F110" s="25"/>
      <c r="G110" s="325"/>
      <c r="H110" s="303" t="s">
        <v>3</v>
      </c>
      <c r="I110" s="325"/>
      <c r="J110" s="25"/>
      <c r="K110" s="325"/>
      <c r="M110" s="325"/>
      <c r="O110" s="25"/>
      <c r="P110" s="25"/>
    </row>
    <row r="111" spans="1:16">
      <c r="C111" s="342" t="s">
        <v>2053</v>
      </c>
      <c r="D111" s="324"/>
      <c r="F111" s="25"/>
      <c r="G111" s="325"/>
      <c r="I111" s="325"/>
      <c r="J111" s="25"/>
      <c r="K111" s="325"/>
      <c r="M111" s="325"/>
      <c r="O111" s="325"/>
      <c r="P111" s="25"/>
    </row>
    <row r="112" spans="1:16">
      <c r="C112" s="303" t="s">
        <v>2055</v>
      </c>
      <c r="D112" s="324">
        <v>32</v>
      </c>
      <c r="F112" s="326">
        <v>14285700000</v>
      </c>
      <c r="G112" s="326"/>
      <c r="H112" s="61">
        <v>14285700000</v>
      </c>
      <c r="I112" s="325"/>
      <c r="J112" s="25">
        <v>14285700000</v>
      </c>
      <c r="K112" s="325"/>
      <c r="L112" s="326">
        <v>14285700000</v>
      </c>
      <c r="M112" s="325"/>
      <c r="N112" s="61">
        <v>14285700000</v>
      </c>
      <c r="O112" s="325"/>
      <c r="P112" s="25">
        <v>14285700000</v>
      </c>
    </row>
    <row r="113" spans="1:16">
      <c r="B113" s="303" t="s">
        <v>35</v>
      </c>
      <c r="D113" s="324">
        <v>32</v>
      </c>
      <c r="F113" s="25">
        <v>12567669243</v>
      </c>
      <c r="G113" s="326"/>
      <c r="H113" s="25">
        <v>12567669243</v>
      </c>
      <c r="I113" s="325"/>
      <c r="J113" s="25">
        <v>12567669243</v>
      </c>
      <c r="K113" s="325"/>
      <c r="L113" s="25">
        <v>12567669243</v>
      </c>
      <c r="M113" s="326"/>
      <c r="N113" s="25">
        <v>12567669243</v>
      </c>
      <c r="O113" s="326"/>
      <c r="P113" s="25">
        <v>12567669243</v>
      </c>
    </row>
    <row r="114" spans="1:16">
      <c r="B114" s="303" t="s">
        <v>36</v>
      </c>
      <c r="D114" s="324"/>
      <c r="F114" s="25"/>
      <c r="G114" s="326"/>
      <c r="H114" s="25"/>
      <c r="I114" s="34"/>
      <c r="K114" s="34"/>
      <c r="L114" s="25"/>
      <c r="M114" s="326"/>
      <c r="N114" s="25"/>
      <c r="O114" s="326"/>
    </row>
    <row r="115" spans="1:16">
      <c r="B115" s="303" t="s">
        <v>3</v>
      </c>
      <c r="C115" s="303" t="s">
        <v>37</v>
      </c>
      <c r="D115" s="324">
        <v>33</v>
      </c>
      <c r="F115" s="25">
        <v>1428570000</v>
      </c>
      <c r="G115" s="326"/>
      <c r="H115" s="25">
        <v>1428570000</v>
      </c>
      <c r="I115" s="34"/>
      <c r="J115" s="25">
        <v>1428570000</v>
      </c>
      <c r="K115" s="34"/>
      <c r="L115" s="25">
        <v>1428570000</v>
      </c>
      <c r="M115" s="326"/>
      <c r="N115" s="25">
        <v>1428570000</v>
      </c>
      <c r="O115" s="326"/>
      <c r="P115" s="25">
        <v>1428570000</v>
      </c>
    </row>
    <row r="116" spans="1:16" ht="22.2">
      <c r="C116" s="303" t="s">
        <v>38</v>
      </c>
      <c r="F116" s="25">
        <v>101894954912</v>
      </c>
      <c r="G116" s="327"/>
      <c r="H116" s="25">
        <v>90859888943</v>
      </c>
      <c r="I116" s="325"/>
      <c r="J116" s="25">
        <v>78683845428</v>
      </c>
      <c r="K116" s="325"/>
      <c r="L116" s="25">
        <v>102036960503</v>
      </c>
      <c r="M116" s="327"/>
      <c r="N116" s="25">
        <v>91085538852</v>
      </c>
      <c r="O116" s="327"/>
      <c r="P116" s="25">
        <v>78957663657</v>
      </c>
    </row>
    <row r="117" spans="1:16">
      <c r="B117" s="303" t="s">
        <v>2065</v>
      </c>
      <c r="F117" s="25">
        <v>1199355918</v>
      </c>
      <c r="G117" s="325"/>
      <c r="H117" s="25">
        <v>915713684</v>
      </c>
      <c r="I117" s="325"/>
      <c r="J117" s="58">
        <v>610606901</v>
      </c>
      <c r="K117" s="325"/>
      <c r="L117" s="25">
        <v>1199355918</v>
      </c>
      <c r="M117" s="325"/>
      <c r="N117" s="25">
        <v>915713684</v>
      </c>
      <c r="O117" s="325"/>
      <c r="P117" s="58">
        <v>610606901</v>
      </c>
    </row>
    <row r="118" spans="1:16" ht="22.2">
      <c r="A118" s="323"/>
      <c r="B118" s="323" t="s">
        <v>2068</v>
      </c>
      <c r="F118" s="344">
        <v>131376250073</v>
      </c>
      <c r="G118" s="328"/>
      <c r="H118" s="344">
        <v>120057541870</v>
      </c>
      <c r="I118" s="325"/>
      <c r="J118" s="344">
        <v>107576391572</v>
      </c>
      <c r="K118" s="325"/>
      <c r="L118" s="344">
        <v>131518255664</v>
      </c>
      <c r="M118" s="38"/>
      <c r="N118" s="344">
        <v>120283191779</v>
      </c>
      <c r="O118" s="38"/>
      <c r="P118" s="344">
        <v>107850209801</v>
      </c>
    </row>
    <row r="119" spans="1:16" ht="22.2">
      <c r="B119" s="303" t="s">
        <v>85</v>
      </c>
      <c r="F119" s="58">
        <v>312441606</v>
      </c>
      <c r="G119" s="328"/>
      <c r="H119" s="58">
        <v>256678727</v>
      </c>
      <c r="I119" s="325"/>
      <c r="J119" s="58">
        <v>224566514</v>
      </c>
      <c r="K119" s="325"/>
      <c r="L119" s="65">
        <v>0</v>
      </c>
      <c r="M119" s="38"/>
      <c r="N119" s="65">
        <v>0</v>
      </c>
      <c r="O119" s="38"/>
      <c r="P119" s="58">
        <v>0</v>
      </c>
    </row>
    <row r="120" spans="1:16" ht="22.2">
      <c r="A120" s="323" t="s">
        <v>2061</v>
      </c>
      <c r="F120" s="66">
        <v>131688691679</v>
      </c>
      <c r="G120" s="328"/>
      <c r="H120" s="66">
        <v>120314220597</v>
      </c>
      <c r="I120" s="303"/>
      <c r="J120" s="66">
        <v>107800958086</v>
      </c>
      <c r="L120" s="59">
        <v>131518255664</v>
      </c>
      <c r="M120" s="38"/>
      <c r="N120" s="66">
        <v>120283191779</v>
      </c>
      <c r="O120" s="38"/>
      <c r="P120" s="66">
        <v>107850209801</v>
      </c>
    </row>
    <row r="121" spans="1:16" ht="22.8" thickBot="1">
      <c r="A121" s="323" t="s">
        <v>2062</v>
      </c>
      <c r="D121" s="345"/>
      <c r="E121" s="345"/>
      <c r="F121" s="60">
        <v>178409935372</v>
      </c>
      <c r="G121" s="346"/>
      <c r="H121" s="60">
        <v>172216390885</v>
      </c>
      <c r="I121" s="303"/>
      <c r="J121" s="60">
        <v>159623657036</v>
      </c>
      <c r="L121" s="60">
        <v>177713242863</v>
      </c>
      <c r="N121" s="60">
        <v>171472420638</v>
      </c>
      <c r="P121" s="60">
        <v>158796241876</v>
      </c>
    </row>
    <row r="122" spans="1:16" ht="22.8" thickTop="1">
      <c r="A122" s="323" t="s">
        <v>2043</v>
      </c>
    </row>
    <row r="123" spans="1:16" ht="22.2">
      <c r="A123" s="323"/>
      <c r="D123" s="345"/>
      <c r="E123" s="345"/>
      <c r="F123" s="38"/>
      <c r="G123" s="346"/>
      <c r="H123" s="38"/>
      <c r="I123" s="303"/>
      <c r="J123" s="38"/>
      <c r="L123" s="38"/>
      <c r="N123" s="38"/>
      <c r="P123" s="38"/>
    </row>
    <row r="124" spans="1:16" ht="22.2">
      <c r="A124" s="322"/>
      <c r="D124" s="345"/>
      <c r="E124" s="345"/>
      <c r="F124" s="305"/>
      <c r="G124" s="305"/>
      <c r="H124" s="305"/>
      <c r="I124" s="303"/>
      <c r="J124" s="305"/>
    </row>
    <row r="125" spans="1:16">
      <c r="F125" s="305" t="s">
        <v>2046</v>
      </c>
      <c r="G125" s="13"/>
      <c r="H125" s="13"/>
      <c r="I125" s="13"/>
      <c r="M125" s="305" t="s">
        <v>136</v>
      </c>
      <c r="N125" s="347"/>
      <c r="O125" s="305"/>
      <c r="P125" s="347"/>
    </row>
    <row r="126" spans="1:16">
      <c r="F126" s="324" t="s">
        <v>2047</v>
      </c>
      <c r="G126" s="348"/>
      <c r="H126" s="349"/>
      <c r="I126" s="350"/>
      <c r="M126" s="324" t="s">
        <v>100</v>
      </c>
      <c r="O126" s="324"/>
    </row>
    <row r="127" spans="1:16">
      <c r="F127" s="324"/>
      <c r="I127" s="303"/>
    </row>
    <row r="128" spans="1:16">
      <c r="F128" s="351"/>
      <c r="G128" s="351"/>
      <c r="H128" s="351"/>
      <c r="I128" s="351"/>
      <c r="J128" s="351"/>
      <c r="K128" s="351"/>
      <c r="L128" s="351"/>
      <c r="M128" s="351"/>
      <c r="N128" s="351"/>
      <c r="P128" s="249"/>
    </row>
    <row r="137" spans="6:16">
      <c r="F137" s="325"/>
      <c r="G137" s="325"/>
      <c r="H137" s="325"/>
      <c r="I137" s="325"/>
      <c r="J137" s="325"/>
      <c r="K137" s="325"/>
      <c r="L137" s="325"/>
      <c r="M137" s="325"/>
      <c r="N137" s="325"/>
      <c r="O137" s="325"/>
      <c r="P137" s="325"/>
    </row>
  </sheetData>
  <mergeCells count="12">
    <mergeCell ref="A2:N2"/>
    <mergeCell ref="A3:P3"/>
    <mergeCell ref="A4:P4"/>
    <mergeCell ref="A5:P5"/>
    <mergeCell ref="F8:H8"/>
    <mergeCell ref="L8:P8"/>
    <mergeCell ref="A65:N65"/>
    <mergeCell ref="A66:P66"/>
    <mergeCell ref="A67:P67"/>
    <mergeCell ref="A68:P68"/>
    <mergeCell ref="F70:J70"/>
    <mergeCell ref="L70:P70"/>
  </mergeCells>
  <conditionalFormatting sqref="J125 H125 N125:P125">
    <cfRule type="cellIs" dxfId="3" priority="1" stopIfTrue="1" operator="equal">
      <formula>0</formula>
    </cfRule>
  </conditionalFormatting>
  <pageMargins left="0.51181102362204722" right="0" top="0.59055118110236227" bottom="0" header="0" footer="0"/>
  <pageSetup paperSize="9" scale="62" fitToHeight="2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D1641-0216-4279-BE1D-556678AB0844}">
  <sheetPr>
    <tabColor rgb="FF00B0F0"/>
    <pageSetUpPr fitToPage="1"/>
  </sheetPr>
  <dimension ref="A1:P100"/>
  <sheetViews>
    <sheetView tabSelected="1" view="pageBreakPreview" topLeftCell="A46" zoomScale="85" zoomScaleNormal="115" zoomScaleSheetLayoutView="85" zoomScalePageLayoutView="85" workbookViewId="0">
      <selection activeCell="C49" sqref="C49"/>
    </sheetView>
  </sheetViews>
  <sheetFormatPr defaultColWidth="9.125" defaultRowHeight="20.399999999999999" customHeight="1"/>
  <cols>
    <col min="1" max="1" width="3.125" style="303" customWidth="1"/>
    <col min="2" max="2" width="2.875" style="303" customWidth="1"/>
    <col min="3" max="3" width="57.25" style="303" customWidth="1"/>
    <col min="4" max="4" width="9.25" style="303" customWidth="1"/>
    <col min="5" max="5" width="0.375" style="303" customWidth="1"/>
    <col min="6" max="6" width="16.25" style="303" customWidth="1"/>
    <col min="7" max="7" width="1.25" style="303" customWidth="1"/>
    <col min="8" max="8" width="16.25" style="303" customWidth="1"/>
    <col min="9" max="9" width="1.25" style="303" customWidth="1"/>
    <col min="10" max="10" width="16.25" style="303" customWidth="1"/>
    <col min="11" max="11" width="1.625" style="303" customWidth="1"/>
    <col min="12" max="14" width="16.25" style="303" customWidth="1"/>
    <col min="15" max="15" width="16.25" style="304" customWidth="1"/>
    <col min="16" max="16" width="16.25" style="303" customWidth="1"/>
    <col min="17" max="16384" width="9.125" style="303"/>
  </cols>
  <sheetData>
    <row r="1" spans="1:16" ht="19.5" customHeight="1">
      <c r="L1" s="25">
        <v>3</v>
      </c>
    </row>
    <row r="2" spans="1:16" ht="5.25" customHeight="1">
      <c r="A2" s="462"/>
      <c r="B2" s="462"/>
      <c r="C2" s="462"/>
      <c r="D2" s="462"/>
      <c r="E2" s="462"/>
      <c r="F2" s="462"/>
      <c r="G2" s="462"/>
      <c r="H2" s="462"/>
      <c r="I2" s="462"/>
      <c r="J2" s="462"/>
      <c r="K2" s="462"/>
      <c r="L2" s="462"/>
      <c r="M2" s="462"/>
      <c r="N2" s="462"/>
      <c r="O2" s="305"/>
      <c r="P2" s="305"/>
    </row>
    <row r="3" spans="1:16" ht="20.399999999999999" customHeight="1">
      <c r="A3" s="306" t="s">
        <v>0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</row>
    <row r="4" spans="1:16" ht="20.399999999999999" customHeight="1">
      <c r="A4" s="306" t="s">
        <v>42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</row>
    <row r="5" spans="1:16" ht="24.75" customHeight="1">
      <c r="A5" s="306" t="s">
        <v>2037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</row>
    <row r="6" spans="1:16" ht="20.399999999999999" customHeight="1">
      <c r="D6" s="308"/>
      <c r="E6" s="308"/>
      <c r="H6" s="353"/>
      <c r="I6" s="353"/>
      <c r="L6" s="335" t="s">
        <v>99</v>
      </c>
    </row>
    <row r="7" spans="1:16" ht="22.5" customHeight="1">
      <c r="D7" s="354"/>
      <c r="E7" s="354"/>
      <c r="F7" s="464" t="s">
        <v>58</v>
      </c>
      <c r="G7" s="464"/>
      <c r="H7" s="464"/>
      <c r="I7" s="304"/>
      <c r="J7" s="464" t="s">
        <v>2015</v>
      </c>
      <c r="K7" s="464"/>
      <c r="L7" s="464"/>
    </row>
    <row r="8" spans="1:16" ht="22.5" customHeight="1">
      <c r="D8" s="312" t="s">
        <v>1</v>
      </c>
      <c r="E8" s="313"/>
      <c r="F8" s="314" t="s">
        <v>2034</v>
      </c>
      <c r="G8" s="304"/>
      <c r="H8" s="314" t="s">
        <v>2035</v>
      </c>
      <c r="I8" s="355"/>
      <c r="J8" s="315" t="s">
        <v>2034</v>
      </c>
      <c r="K8" s="304"/>
      <c r="L8" s="315" t="s">
        <v>2035</v>
      </c>
    </row>
    <row r="9" spans="1:16" ht="22.2">
      <c r="D9" s="313"/>
      <c r="E9" s="313"/>
      <c r="F9" s="318"/>
      <c r="G9" s="320"/>
      <c r="H9" s="318"/>
      <c r="I9" s="356"/>
      <c r="J9" s="318"/>
      <c r="K9" s="320"/>
      <c r="L9" s="318"/>
    </row>
    <row r="10" spans="1:16" ht="20.399999999999999" customHeight="1">
      <c r="A10" s="322" t="s">
        <v>123</v>
      </c>
      <c r="D10" s="304"/>
      <c r="E10" s="304"/>
      <c r="F10" s="304"/>
      <c r="G10" s="304"/>
      <c r="H10" s="304"/>
      <c r="I10" s="304"/>
      <c r="J10" s="304"/>
      <c r="K10" s="304"/>
      <c r="L10" s="304"/>
    </row>
    <row r="11" spans="1:16" ht="20.399999999999999" customHeight="1">
      <c r="B11" s="303" t="s">
        <v>1061</v>
      </c>
      <c r="D11" s="304"/>
      <c r="E11" s="304"/>
      <c r="F11" s="67">
        <v>6731607043</v>
      </c>
      <c r="G11" s="67"/>
      <c r="H11" s="67">
        <v>6433261805</v>
      </c>
      <c r="I11" s="67"/>
      <c r="J11" s="67">
        <v>6731607043</v>
      </c>
      <c r="K11" s="67"/>
      <c r="L11" s="67">
        <v>6433261805</v>
      </c>
    </row>
    <row r="12" spans="1:16" ht="20.399999999999999" customHeight="1">
      <c r="B12" s="303" t="s">
        <v>1062</v>
      </c>
      <c r="D12" s="304"/>
      <c r="E12" s="304"/>
      <c r="F12" s="67">
        <v>23285002577</v>
      </c>
      <c r="G12" s="67"/>
      <c r="H12" s="67">
        <v>21968207573</v>
      </c>
      <c r="I12" s="67"/>
      <c r="J12" s="67">
        <v>23285002577</v>
      </c>
      <c r="K12" s="67"/>
      <c r="L12" s="67">
        <v>21968207573</v>
      </c>
    </row>
    <row r="13" spans="1:16" ht="20.399999999999999" customHeight="1">
      <c r="B13" s="303" t="s">
        <v>43</v>
      </c>
      <c r="D13" s="304"/>
      <c r="E13" s="304"/>
      <c r="F13" s="67">
        <v>808802800</v>
      </c>
      <c r="G13" s="67"/>
      <c r="H13" s="67">
        <v>786198200</v>
      </c>
      <c r="I13" s="67"/>
      <c r="J13" s="67">
        <v>808802800</v>
      </c>
      <c r="K13" s="67"/>
      <c r="L13" s="67">
        <v>786198200</v>
      </c>
    </row>
    <row r="14" spans="1:16" ht="20.399999999999999" customHeight="1">
      <c r="B14" s="303" t="s">
        <v>44</v>
      </c>
      <c r="D14" s="304"/>
      <c r="E14" s="304"/>
      <c r="F14" s="67">
        <v>2264830018</v>
      </c>
      <c r="G14" s="67"/>
      <c r="H14" s="67">
        <v>1992803449</v>
      </c>
      <c r="I14" s="67"/>
      <c r="J14" s="67">
        <v>2285012578</v>
      </c>
      <c r="K14" s="67"/>
      <c r="L14" s="67">
        <v>2012985289</v>
      </c>
    </row>
    <row r="15" spans="1:16" ht="20.399999999999999" customHeight="1">
      <c r="B15" s="303" t="s">
        <v>45</v>
      </c>
      <c r="D15" s="304"/>
      <c r="E15" s="304"/>
      <c r="F15" s="67">
        <v>7059198958</v>
      </c>
      <c r="G15" s="67"/>
      <c r="H15" s="67">
        <v>6161453446</v>
      </c>
      <c r="I15" s="67"/>
      <c r="J15" s="67">
        <v>6240344780</v>
      </c>
      <c r="K15" s="67"/>
      <c r="L15" s="67">
        <v>5339826472</v>
      </c>
    </row>
    <row r="16" spans="1:16" ht="20.399999999999999" customHeight="1">
      <c r="B16" s="303" t="s">
        <v>46</v>
      </c>
      <c r="D16" s="304"/>
      <c r="E16" s="304"/>
      <c r="F16" s="67">
        <v>14751720962</v>
      </c>
      <c r="G16" s="67"/>
      <c r="H16" s="67">
        <v>13620027803</v>
      </c>
      <c r="I16" s="67"/>
      <c r="J16" s="67">
        <v>14769062815</v>
      </c>
      <c r="K16" s="67"/>
      <c r="L16" s="67">
        <v>13638044142</v>
      </c>
    </row>
    <row r="17" spans="1:12" ht="20.399999999999999" customHeight="1">
      <c r="A17" s="322" t="s">
        <v>124</v>
      </c>
      <c r="D17" s="304"/>
      <c r="E17" s="304"/>
      <c r="F17" s="214">
        <v>54901162358</v>
      </c>
      <c r="G17" s="194"/>
      <c r="H17" s="214">
        <v>50961952276</v>
      </c>
      <c r="I17" s="194"/>
      <c r="J17" s="214">
        <v>54119832593</v>
      </c>
      <c r="K17" s="194"/>
      <c r="L17" s="214">
        <v>50178523481</v>
      </c>
    </row>
    <row r="18" spans="1:12" ht="22.2">
      <c r="A18" s="323" t="s">
        <v>50</v>
      </c>
      <c r="D18" s="357"/>
      <c r="E18" s="304"/>
      <c r="F18" s="358"/>
      <c r="G18" s="358"/>
      <c r="H18" s="67"/>
      <c r="I18" s="358"/>
      <c r="J18" s="358"/>
      <c r="K18" s="358"/>
      <c r="L18" s="67"/>
    </row>
    <row r="19" spans="1:12" ht="13.5" hidden="1" customHeight="1">
      <c r="D19" s="357"/>
      <c r="E19" s="304"/>
      <c r="F19" s="242"/>
      <c r="G19" s="67"/>
      <c r="H19" s="67"/>
      <c r="I19" s="67"/>
      <c r="J19" s="242"/>
      <c r="K19" s="67"/>
      <c r="L19" s="67"/>
    </row>
    <row r="20" spans="1:12" ht="13.5" hidden="1" customHeight="1">
      <c r="B20" s="303" t="s">
        <v>74</v>
      </c>
      <c r="D20" s="357"/>
      <c r="E20" s="304"/>
      <c r="F20" s="242"/>
      <c r="G20" s="67"/>
      <c r="H20" s="67"/>
      <c r="I20" s="67"/>
      <c r="J20" s="242"/>
      <c r="K20" s="67"/>
      <c r="L20" s="67"/>
    </row>
    <row r="21" spans="1:12" ht="21.75" customHeight="1">
      <c r="B21" s="303" t="s">
        <v>2008</v>
      </c>
      <c r="D21" s="357">
        <v>34</v>
      </c>
      <c r="E21" s="304"/>
      <c r="F21" s="242">
        <v>442874652</v>
      </c>
      <c r="G21" s="67"/>
      <c r="H21" s="359">
        <v>-184795495</v>
      </c>
      <c r="I21" s="67"/>
      <c r="J21" s="67">
        <v>442870661</v>
      </c>
      <c r="K21" s="67"/>
      <c r="L21" s="67">
        <v>-184797396</v>
      </c>
    </row>
    <row r="22" spans="1:12" ht="24" customHeight="1">
      <c r="B22" s="303" t="s">
        <v>51</v>
      </c>
      <c r="D22" s="357"/>
      <c r="E22" s="304"/>
      <c r="F22" s="67">
        <v>1036138542</v>
      </c>
      <c r="G22" s="67"/>
      <c r="H22" s="359">
        <v>1091314702</v>
      </c>
      <c r="I22" s="67"/>
      <c r="J22" s="67">
        <v>1036111709</v>
      </c>
      <c r="K22" s="67">
        <v>-119247080070</v>
      </c>
      <c r="L22" s="67">
        <v>1091290159</v>
      </c>
    </row>
    <row r="23" spans="1:12" ht="13.5" hidden="1" customHeight="1">
      <c r="B23" s="303" t="s">
        <v>101</v>
      </c>
      <c r="D23" s="357"/>
      <c r="E23" s="304"/>
      <c r="F23" s="242">
        <v>0</v>
      </c>
      <c r="G23" s="67"/>
      <c r="H23" s="360">
        <v>0</v>
      </c>
      <c r="I23" s="67"/>
      <c r="J23" s="242">
        <v>0</v>
      </c>
      <c r="K23" s="67"/>
      <c r="L23" s="242">
        <v>0</v>
      </c>
    </row>
    <row r="24" spans="1:12" ht="13.5" hidden="1" customHeight="1">
      <c r="B24" s="303" t="s">
        <v>73</v>
      </c>
      <c r="D24" s="357"/>
      <c r="E24" s="304"/>
      <c r="F24" s="242">
        <v>0</v>
      </c>
      <c r="G24" s="67"/>
      <c r="H24" s="360">
        <v>0</v>
      </c>
      <c r="I24" s="67"/>
      <c r="J24" s="242">
        <v>0</v>
      </c>
      <c r="K24" s="67"/>
      <c r="L24" s="242">
        <v>0</v>
      </c>
    </row>
    <row r="25" spans="1:12" ht="21.6">
      <c r="B25" s="303" t="s">
        <v>1088</v>
      </c>
      <c r="D25" s="357"/>
      <c r="E25" s="304"/>
      <c r="F25" s="242">
        <v>0</v>
      </c>
      <c r="G25" s="67"/>
      <c r="H25" s="360">
        <v>464828999</v>
      </c>
      <c r="I25" s="67"/>
      <c r="J25" s="242">
        <v>0</v>
      </c>
      <c r="K25" s="67"/>
      <c r="L25" s="242">
        <v>464828999</v>
      </c>
    </row>
    <row r="26" spans="1:12" ht="20.399999999999999" customHeight="1">
      <c r="B26" s="303" t="s">
        <v>71</v>
      </c>
      <c r="D26" s="357"/>
      <c r="E26" s="304"/>
      <c r="F26" s="67">
        <v>364099162</v>
      </c>
      <c r="G26" s="67"/>
      <c r="H26" s="359">
        <v>265242650</v>
      </c>
      <c r="I26" s="67"/>
      <c r="J26" s="67">
        <v>283619516</v>
      </c>
      <c r="K26" s="67"/>
      <c r="L26" s="67">
        <v>187057269</v>
      </c>
    </row>
    <row r="27" spans="1:12" ht="20.399999999999999" customHeight="1">
      <c r="A27" s="323" t="s">
        <v>52</v>
      </c>
      <c r="D27" s="357"/>
      <c r="E27" s="357"/>
      <c r="F27" s="214">
        <v>1843112356</v>
      </c>
      <c r="G27" s="194"/>
      <c r="H27" s="214">
        <v>1636590856</v>
      </c>
      <c r="I27" s="194"/>
      <c r="J27" s="214">
        <v>1762601886</v>
      </c>
      <c r="K27" s="194"/>
      <c r="L27" s="214">
        <v>1558379031</v>
      </c>
    </row>
    <row r="28" spans="1:12" ht="20.399999999999999" customHeight="1">
      <c r="A28" s="323" t="s">
        <v>114</v>
      </c>
      <c r="D28" s="304"/>
      <c r="E28" s="304"/>
      <c r="F28" s="214">
        <v>56744274714</v>
      </c>
      <c r="G28" s="194"/>
      <c r="H28" s="214">
        <v>52598543132</v>
      </c>
      <c r="I28" s="194"/>
      <c r="J28" s="214">
        <v>55882434479</v>
      </c>
      <c r="K28" s="194"/>
      <c r="L28" s="214">
        <v>51736902512</v>
      </c>
    </row>
    <row r="29" spans="1:12" ht="20.399999999999999" customHeight="1">
      <c r="A29" s="322" t="s">
        <v>115</v>
      </c>
      <c r="D29" s="304"/>
      <c r="E29" s="304"/>
      <c r="F29" s="358"/>
      <c r="G29" s="358"/>
      <c r="H29" s="67"/>
      <c r="I29" s="358"/>
      <c r="J29" s="358"/>
      <c r="K29" s="358"/>
      <c r="L29" s="67"/>
    </row>
    <row r="30" spans="1:12" ht="13.5" hidden="1" customHeight="1">
      <c r="A30" s="322"/>
      <c r="D30" s="304"/>
      <c r="E30" s="304"/>
      <c r="F30" s="67"/>
      <c r="G30" s="358"/>
      <c r="H30" s="67"/>
      <c r="I30" s="358"/>
      <c r="J30" s="67"/>
      <c r="K30" s="358"/>
      <c r="L30" s="67"/>
    </row>
    <row r="31" spans="1:12" ht="13.5" hidden="1" customHeight="1">
      <c r="B31" s="303" t="s">
        <v>47</v>
      </c>
      <c r="D31" s="357"/>
      <c r="E31" s="304"/>
      <c r="F31" s="67">
        <v>0</v>
      </c>
      <c r="G31" s="67"/>
      <c r="H31" s="67">
        <v>0</v>
      </c>
      <c r="I31" s="67"/>
      <c r="J31" s="67">
        <v>0</v>
      </c>
      <c r="K31" s="67"/>
      <c r="L31" s="67">
        <v>0</v>
      </c>
    </row>
    <row r="32" spans="1:12" ht="13.5" hidden="1" customHeight="1">
      <c r="B32" s="303" t="s">
        <v>72</v>
      </c>
      <c r="D32" s="357">
        <v>7.24</v>
      </c>
      <c r="E32" s="304"/>
      <c r="F32" s="67"/>
      <c r="G32" s="67"/>
      <c r="H32" s="67"/>
      <c r="I32" s="67"/>
      <c r="J32" s="67"/>
      <c r="K32" s="67"/>
      <c r="L32" s="67"/>
    </row>
    <row r="33" spans="1:13" ht="20.399999999999999" customHeight="1">
      <c r="B33" s="303" t="s">
        <v>88</v>
      </c>
      <c r="D33" s="357"/>
      <c r="E33" s="304"/>
      <c r="F33" s="67">
        <v>6499044448</v>
      </c>
      <c r="G33" s="67"/>
      <c r="H33" s="67">
        <v>5934090289</v>
      </c>
      <c r="I33" s="67"/>
      <c r="J33" s="67">
        <v>6492994613</v>
      </c>
      <c r="K33" s="67"/>
      <c r="L33" s="67">
        <v>5930009016</v>
      </c>
    </row>
    <row r="34" spans="1:13" ht="20.399999999999999" customHeight="1">
      <c r="B34" s="303" t="s">
        <v>133</v>
      </c>
      <c r="D34" s="357"/>
      <c r="E34" s="304"/>
      <c r="F34" s="67">
        <v>2520663977</v>
      </c>
      <c r="G34" s="67"/>
      <c r="H34" s="67">
        <v>2562262702</v>
      </c>
      <c r="I34" s="67"/>
      <c r="J34" s="67">
        <v>2493699895</v>
      </c>
      <c r="K34" s="67"/>
      <c r="L34" s="67">
        <v>2533253329</v>
      </c>
    </row>
    <row r="35" spans="1:13" ht="20.399999999999999" customHeight="1">
      <c r="B35" s="303" t="s">
        <v>132</v>
      </c>
      <c r="D35" s="357"/>
      <c r="E35" s="304"/>
      <c r="F35" s="67">
        <v>5328444323</v>
      </c>
      <c r="G35" s="67"/>
      <c r="H35" s="67">
        <v>4613858517</v>
      </c>
      <c r="I35" s="67"/>
      <c r="J35" s="67">
        <v>5108421695</v>
      </c>
      <c r="K35" s="67"/>
      <c r="L35" s="67">
        <v>4381675690</v>
      </c>
    </row>
    <row r="36" spans="1:13" ht="20.399999999999999" customHeight="1">
      <c r="B36" s="303" t="s">
        <v>82</v>
      </c>
      <c r="D36" s="357"/>
      <c r="E36" s="304"/>
      <c r="F36" s="67">
        <v>2545305881</v>
      </c>
      <c r="G36" s="67"/>
      <c r="H36" s="67">
        <v>2474913652</v>
      </c>
      <c r="I36" s="67"/>
      <c r="J36" s="67">
        <v>2535606597</v>
      </c>
      <c r="K36" s="67"/>
      <c r="L36" s="67">
        <v>2463839637</v>
      </c>
      <c r="M36" s="303" t="s">
        <v>3</v>
      </c>
    </row>
    <row r="37" spans="1:13" ht="20.399999999999999" customHeight="1">
      <c r="B37" s="303" t="s">
        <v>2023</v>
      </c>
      <c r="D37" s="361">
        <v>35</v>
      </c>
      <c r="E37" s="304"/>
      <c r="F37" s="67">
        <v>4099307206</v>
      </c>
      <c r="G37" s="67"/>
      <c r="H37" s="67">
        <v>2459690791</v>
      </c>
      <c r="I37" s="67"/>
      <c r="J37" s="67">
        <v>4099307206</v>
      </c>
      <c r="K37" s="67"/>
      <c r="L37" s="67">
        <v>2459690791</v>
      </c>
    </row>
    <row r="38" spans="1:13" ht="21" customHeight="1">
      <c r="B38" s="303" t="s">
        <v>49</v>
      </c>
      <c r="D38" s="357"/>
      <c r="E38" s="304"/>
      <c r="F38" s="67">
        <v>5644512808</v>
      </c>
      <c r="G38" s="67"/>
      <c r="H38" s="67">
        <v>6404052062</v>
      </c>
      <c r="I38" s="67"/>
      <c r="J38" s="67">
        <v>5597234974</v>
      </c>
      <c r="K38" s="67"/>
      <c r="L38" s="67">
        <v>6305924053</v>
      </c>
    </row>
    <row r="39" spans="1:13" ht="21" customHeight="1">
      <c r="B39" s="303" t="s">
        <v>2058</v>
      </c>
      <c r="D39" s="357">
        <v>36</v>
      </c>
      <c r="E39" s="304"/>
      <c r="F39" s="67">
        <v>138054159</v>
      </c>
      <c r="G39" s="67"/>
      <c r="H39" s="67">
        <v>111088598</v>
      </c>
      <c r="I39" s="67"/>
      <c r="J39" s="67">
        <v>135280677</v>
      </c>
      <c r="K39" s="67"/>
      <c r="L39" s="67">
        <v>108315116</v>
      </c>
    </row>
    <row r="40" spans="1:13" ht="21.75" customHeight="1">
      <c r="B40" s="303" t="s">
        <v>143</v>
      </c>
      <c r="D40" s="357">
        <v>37</v>
      </c>
      <c r="E40" s="304"/>
      <c r="F40" s="67">
        <v>148704508</v>
      </c>
      <c r="G40" s="67"/>
      <c r="H40" s="67">
        <v>35490643</v>
      </c>
      <c r="I40" s="67"/>
      <c r="J40" s="67">
        <v>148704508</v>
      </c>
      <c r="K40" s="67"/>
      <c r="L40" s="67">
        <v>35490643</v>
      </c>
    </row>
    <row r="41" spans="1:13" ht="20.25" hidden="1" customHeight="1">
      <c r="B41" s="303" t="s">
        <v>1085</v>
      </c>
      <c r="D41" s="361"/>
      <c r="E41" s="304"/>
      <c r="F41" s="67">
        <v>0</v>
      </c>
      <c r="G41" s="67"/>
      <c r="H41" s="67">
        <v>0</v>
      </c>
      <c r="I41" s="67"/>
      <c r="J41" s="67">
        <v>0</v>
      </c>
      <c r="K41" s="67"/>
      <c r="L41" s="67">
        <v>0</v>
      </c>
    </row>
    <row r="42" spans="1:13" ht="21.75" customHeight="1">
      <c r="B42" s="303" t="s">
        <v>1041</v>
      </c>
      <c r="D42" s="357"/>
      <c r="E42" s="304"/>
      <c r="F42" s="67">
        <v>53315239</v>
      </c>
      <c r="G42" s="67"/>
      <c r="H42" s="67">
        <v>43751701</v>
      </c>
      <c r="I42" s="67"/>
      <c r="J42" s="67">
        <v>53335799</v>
      </c>
      <c r="K42" s="67"/>
      <c r="L42" s="67">
        <v>43908068</v>
      </c>
    </row>
    <row r="43" spans="1:13" ht="21.75" hidden="1" customHeight="1">
      <c r="B43" s="303" t="s">
        <v>78</v>
      </c>
      <c r="D43" s="357"/>
      <c r="E43" s="304"/>
      <c r="F43" s="67">
        <v>0</v>
      </c>
      <c r="G43" s="67"/>
      <c r="H43" s="67">
        <v>0</v>
      </c>
      <c r="I43" s="67"/>
      <c r="J43" s="67">
        <v>0</v>
      </c>
      <c r="K43" s="67"/>
      <c r="L43" s="67">
        <v>0</v>
      </c>
    </row>
    <row r="44" spans="1:13" ht="21.75" hidden="1" customHeight="1">
      <c r="D44" s="357"/>
      <c r="E44" s="304"/>
      <c r="F44" s="67">
        <v>0</v>
      </c>
      <c r="G44" s="67"/>
      <c r="H44" s="67">
        <v>0</v>
      </c>
      <c r="I44" s="67"/>
      <c r="J44" s="67">
        <v>0</v>
      </c>
      <c r="K44" s="67"/>
      <c r="L44" s="67">
        <v>0</v>
      </c>
    </row>
    <row r="45" spans="1:13" ht="21.75" customHeight="1">
      <c r="B45" s="303" t="s">
        <v>65</v>
      </c>
      <c r="D45" s="357">
        <v>38</v>
      </c>
      <c r="E45" s="304"/>
      <c r="F45" s="67">
        <v>2387017201</v>
      </c>
      <c r="G45" s="67"/>
      <c r="H45" s="67">
        <v>2411244604</v>
      </c>
      <c r="I45" s="67"/>
      <c r="J45" s="67">
        <v>2025862492</v>
      </c>
      <c r="K45" s="67"/>
      <c r="L45" s="67">
        <v>2032940790</v>
      </c>
    </row>
    <row r="46" spans="1:13" ht="20.399999999999999" customHeight="1">
      <c r="A46" s="187"/>
      <c r="B46" s="303" t="s">
        <v>79</v>
      </c>
      <c r="D46" s="357">
        <v>39</v>
      </c>
      <c r="E46" s="304"/>
      <c r="F46" s="67">
        <v>1194932809</v>
      </c>
      <c r="G46" s="67"/>
      <c r="H46" s="67">
        <v>1376761704</v>
      </c>
      <c r="I46" s="67"/>
      <c r="J46" s="67">
        <v>1178039660</v>
      </c>
      <c r="K46" s="67"/>
      <c r="L46" s="67">
        <v>1350798043</v>
      </c>
    </row>
    <row r="47" spans="1:13" ht="13.5" hidden="1" customHeight="1">
      <c r="A47" s="188" t="s">
        <v>77</v>
      </c>
      <c r="D47" s="357"/>
      <c r="E47" s="304"/>
      <c r="F47" s="67">
        <v>0</v>
      </c>
      <c r="G47" s="67"/>
      <c r="H47" s="67">
        <v>0</v>
      </c>
      <c r="I47" s="67"/>
      <c r="J47" s="67">
        <v>0</v>
      </c>
      <c r="K47" s="67"/>
      <c r="L47" s="67">
        <v>0</v>
      </c>
    </row>
    <row r="48" spans="1:13" ht="20.399999999999999" customHeight="1">
      <c r="A48" s="322" t="s">
        <v>116</v>
      </c>
      <c r="D48" s="357"/>
      <c r="E48" s="304"/>
      <c r="F48" s="214">
        <v>30559302559</v>
      </c>
      <c r="G48" s="194"/>
      <c r="H48" s="214">
        <v>28427205263</v>
      </c>
      <c r="I48" s="194"/>
      <c r="J48" s="214">
        <v>29868488116</v>
      </c>
      <c r="K48" s="194"/>
      <c r="L48" s="214">
        <v>27645845176</v>
      </c>
    </row>
    <row r="49" spans="1:15" ht="24" customHeight="1">
      <c r="A49" s="188" t="s">
        <v>75</v>
      </c>
      <c r="D49" s="304"/>
      <c r="E49" s="304"/>
      <c r="F49" s="194">
        <v>26184972155</v>
      </c>
      <c r="G49" s="194"/>
      <c r="H49" s="194">
        <v>24171337869</v>
      </c>
      <c r="I49" s="194"/>
      <c r="J49" s="194">
        <v>26013946363</v>
      </c>
      <c r="K49" s="194"/>
      <c r="L49" s="194">
        <v>24091057336</v>
      </c>
    </row>
    <row r="50" spans="1:15" ht="21.75" customHeight="1">
      <c r="A50" s="187" t="s">
        <v>118</v>
      </c>
      <c r="B50" s="190"/>
      <c r="D50" s="357">
        <v>21.2</v>
      </c>
      <c r="E50" s="304"/>
      <c r="F50" s="67">
        <v>5445396478</v>
      </c>
      <c r="G50" s="358"/>
      <c r="H50" s="67">
        <v>4820920451</v>
      </c>
      <c r="I50" s="358"/>
      <c r="J50" s="67">
        <v>5414303468</v>
      </c>
      <c r="K50" s="358"/>
      <c r="L50" s="67">
        <v>4820920451</v>
      </c>
    </row>
    <row r="51" spans="1:15" ht="21.75" customHeight="1" thickBot="1">
      <c r="A51" s="188" t="s">
        <v>2048</v>
      </c>
      <c r="D51" s="304"/>
      <c r="E51" s="304"/>
      <c r="F51" s="215">
        <v>20739575677</v>
      </c>
      <c r="G51" s="362"/>
      <c r="H51" s="215">
        <v>19350417418</v>
      </c>
      <c r="I51" s="362"/>
      <c r="J51" s="215">
        <v>20599642895</v>
      </c>
      <c r="K51" s="362"/>
      <c r="L51" s="215">
        <v>19270136885</v>
      </c>
    </row>
    <row r="52" spans="1:15" ht="21.75" customHeight="1" thickTop="1">
      <c r="A52" s="188" t="s">
        <v>127</v>
      </c>
      <c r="D52" s="304"/>
      <c r="E52" s="304"/>
      <c r="F52" s="67"/>
      <c r="G52" s="358"/>
      <c r="H52" s="67"/>
      <c r="I52" s="358"/>
      <c r="J52" s="67"/>
      <c r="K52" s="358"/>
      <c r="L52" s="67"/>
    </row>
    <row r="53" spans="1:15" ht="21.75" customHeight="1">
      <c r="A53" s="188"/>
      <c r="B53" s="303" t="s">
        <v>2069</v>
      </c>
      <c r="D53" s="304"/>
      <c r="E53" s="304"/>
      <c r="F53" s="67">
        <v>20683602564</v>
      </c>
      <c r="G53" s="358"/>
      <c r="H53" s="67">
        <v>19318305205</v>
      </c>
      <c r="I53" s="358"/>
      <c r="J53" s="67">
        <v>20599642895</v>
      </c>
      <c r="K53" s="358"/>
      <c r="L53" s="67">
        <v>19270136885</v>
      </c>
    </row>
    <row r="54" spans="1:15" ht="22.5" customHeight="1">
      <c r="A54" s="180"/>
      <c r="B54" s="303" t="s">
        <v>90</v>
      </c>
      <c r="D54" s="304"/>
      <c r="E54" s="304"/>
      <c r="F54" s="67">
        <v>55973113</v>
      </c>
      <c r="G54" s="358"/>
      <c r="H54" s="67">
        <v>32112213</v>
      </c>
      <c r="I54" s="358"/>
      <c r="J54" s="242">
        <v>0</v>
      </c>
      <c r="K54" s="358"/>
      <c r="L54" s="67">
        <v>0</v>
      </c>
    </row>
    <row r="55" spans="1:15" ht="22.5" customHeight="1" thickBot="1">
      <c r="A55" s="188"/>
      <c r="D55" s="304"/>
      <c r="E55" s="304"/>
      <c r="F55" s="243">
        <v>20739575677</v>
      </c>
      <c r="G55" s="358"/>
      <c r="H55" s="243">
        <v>19350417418</v>
      </c>
      <c r="I55" s="358"/>
      <c r="J55" s="243">
        <v>20599642895</v>
      </c>
      <c r="K55" s="358"/>
      <c r="L55" s="243">
        <v>19270136885</v>
      </c>
    </row>
    <row r="56" spans="1:15" ht="23.25" customHeight="1" thickTop="1">
      <c r="A56" s="188" t="s">
        <v>109</v>
      </c>
      <c r="D56" s="357"/>
      <c r="E56" s="304"/>
      <c r="F56" s="164"/>
      <c r="G56" s="304"/>
      <c r="H56" s="185"/>
      <c r="I56" s="304"/>
      <c r="J56" s="185"/>
      <c r="K56" s="304"/>
      <c r="L56" s="185"/>
    </row>
    <row r="57" spans="1:15" ht="23.25" customHeight="1">
      <c r="A57" s="188"/>
      <c r="B57" s="303" t="s">
        <v>76</v>
      </c>
      <c r="D57" s="324">
        <v>40</v>
      </c>
      <c r="F57" s="164">
        <v>1.4478536273336273</v>
      </c>
      <c r="H57" s="185">
        <v>1.3522827166327167</v>
      </c>
      <c r="J57" s="185">
        <v>1.4419764446264447</v>
      </c>
      <c r="L57" s="185">
        <v>1.3489109308609308</v>
      </c>
    </row>
    <row r="58" spans="1:15" ht="26.25" customHeight="1">
      <c r="A58" s="323" t="s">
        <v>2043</v>
      </c>
      <c r="F58" s="336"/>
      <c r="H58" s="67"/>
      <c r="J58" s="333"/>
      <c r="L58" s="13"/>
    </row>
    <row r="59" spans="1:15" s="345" customFormat="1" ht="21.75" customHeight="1">
      <c r="F59" s="346"/>
      <c r="G59" s="346"/>
      <c r="H59" s="346"/>
      <c r="J59" s="346"/>
      <c r="K59" s="346"/>
      <c r="L59" s="346"/>
      <c r="O59" s="363"/>
    </row>
    <row r="60" spans="1:15" s="345" customFormat="1" ht="21.75" customHeight="1">
      <c r="F60" s="305"/>
      <c r="G60" s="305"/>
      <c r="H60" s="305"/>
      <c r="J60" s="305"/>
      <c r="K60" s="305"/>
      <c r="L60" s="305"/>
      <c r="O60" s="363"/>
    </row>
    <row r="61" spans="1:15" s="345" customFormat="1" ht="21.75" customHeight="1">
      <c r="F61" s="305"/>
      <c r="G61" s="305"/>
      <c r="H61" s="305"/>
      <c r="J61" s="305"/>
      <c r="K61" s="305"/>
      <c r="L61" s="305"/>
      <c r="O61" s="363"/>
    </row>
    <row r="62" spans="1:15" ht="20.399999999999999" customHeight="1">
      <c r="F62" s="305" t="s">
        <v>2046</v>
      </c>
      <c r="G62" s="13"/>
      <c r="H62" s="13"/>
      <c r="I62" s="13"/>
      <c r="J62" s="345"/>
      <c r="K62" s="305" t="s">
        <v>136</v>
      </c>
      <c r="L62" s="346"/>
    </row>
    <row r="63" spans="1:15" ht="20.399999999999999" customHeight="1">
      <c r="F63" s="324" t="s">
        <v>2047</v>
      </c>
      <c r="G63" s="348"/>
      <c r="H63" s="349"/>
      <c r="I63" s="350"/>
      <c r="J63" s="364"/>
      <c r="K63" s="324" t="s">
        <v>100</v>
      </c>
      <c r="L63" s="350"/>
    </row>
    <row r="64" spans="1:15" ht="20.399999999999999" customHeight="1">
      <c r="F64" s="324"/>
      <c r="G64" s="324"/>
      <c r="H64" s="305"/>
      <c r="K64" s="324"/>
    </row>
    <row r="65" spans="1:16" ht="20.399999999999999" customHeight="1">
      <c r="F65" s="324"/>
      <c r="G65" s="324"/>
    </row>
    <row r="66" spans="1:16" ht="20.399999999999999" customHeight="1">
      <c r="F66" s="324"/>
      <c r="G66" s="324"/>
    </row>
    <row r="67" spans="1:16" ht="20.399999999999999" customHeight="1">
      <c r="F67" s="324"/>
      <c r="G67" s="324"/>
    </row>
    <row r="68" spans="1:16" ht="20.399999999999999" customHeight="1">
      <c r="L68" s="25">
        <v>4</v>
      </c>
    </row>
    <row r="69" spans="1:16" ht="5.25" customHeight="1">
      <c r="A69" s="462"/>
      <c r="B69" s="462"/>
      <c r="C69" s="462"/>
      <c r="D69" s="462"/>
      <c r="E69" s="462"/>
      <c r="F69" s="462"/>
      <c r="G69" s="462"/>
      <c r="H69" s="462"/>
      <c r="I69" s="462"/>
      <c r="J69" s="462"/>
      <c r="K69" s="462"/>
      <c r="L69" s="462"/>
      <c r="M69" s="462"/>
      <c r="N69" s="462"/>
      <c r="O69" s="305"/>
      <c r="P69" s="305"/>
    </row>
    <row r="70" spans="1:16" ht="20.399999999999999" customHeight="1">
      <c r="A70" s="306" t="s">
        <v>0</v>
      </c>
      <c r="B70" s="352"/>
      <c r="C70" s="352"/>
      <c r="D70" s="352"/>
      <c r="E70" s="352"/>
      <c r="F70" s="352"/>
      <c r="G70" s="352"/>
      <c r="H70" s="352"/>
      <c r="I70" s="352"/>
      <c r="J70" s="352"/>
      <c r="K70" s="352"/>
      <c r="L70" s="352"/>
    </row>
    <row r="71" spans="1:16" ht="20.399999999999999" customHeight="1">
      <c r="A71" s="306" t="s">
        <v>89</v>
      </c>
      <c r="B71" s="306"/>
      <c r="C71" s="306"/>
      <c r="D71" s="306"/>
      <c r="E71" s="306"/>
      <c r="F71" s="306"/>
      <c r="G71" s="306"/>
      <c r="H71" s="306"/>
      <c r="I71" s="306"/>
      <c r="J71" s="306"/>
      <c r="K71" s="306"/>
      <c r="L71" s="306"/>
    </row>
    <row r="72" spans="1:16" ht="24.75" customHeight="1">
      <c r="A72" s="306" t="s">
        <v>2037</v>
      </c>
      <c r="B72" s="306"/>
      <c r="C72" s="306"/>
      <c r="D72" s="306"/>
      <c r="E72" s="306"/>
      <c r="F72" s="306"/>
      <c r="G72" s="306"/>
      <c r="H72" s="306"/>
      <c r="I72" s="306"/>
      <c r="J72" s="306"/>
      <c r="K72" s="306"/>
      <c r="L72" s="306"/>
    </row>
    <row r="73" spans="1:16" ht="20.399999999999999" customHeight="1">
      <c r="D73" s="308"/>
      <c r="E73" s="308"/>
      <c r="H73" s="353"/>
      <c r="I73" s="353"/>
      <c r="L73" s="335" t="s">
        <v>99</v>
      </c>
    </row>
    <row r="74" spans="1:16" ht="20.399999999999999" customHeight="1">
      <c r="D74" s="365"/>
      <c r="E74" s="354"/>
      <c r="F74" s="464" t="s">
        <v>58</v>
      </c>
      <c r="G74" s="464"/>
      <c r="H74" s="464"/>
      <c r="I74" s="304"/>
      <c r="J74" s="464" t="s">
        <v>2015</v>
      </c>
      <c r="K74" s="464"/>
      <c r="L74" s="464"/>
    </row>
    <row r="75" spans="1:16" ht="20.399999999999999" customHeight="1">
      <c r="D75" s="366" t="s">
        <v>1</v>
      </c>
      <c r="E75" s="367"/>
      <c r="F75" s="368" t="s">
        <v>2034</v>
      </c>
      <c r="G75" s="369"/>
      <c r="H75" s="368" t="s">
        <v>2035</v>
      </c>
      <c r="I75" s="370"/>
      <c r="J75" s="337" t="s">
        <v>2034</v>
      </c>
      <c r="K75" s="369"/>
      <c r="L75" s="337" t="s">
        <v>2035</v>
      </c>
    </row>
    <row r="76" spans="1:16" ht="20.399999999999999" customHeight="1">
      <c r="D76" s="366"/>
      <c r="E76" s="313"/>
      <c r="F76" s="318"/>
      <c r="G76" s="320"/>
      <c r="H76" s="318"/>
      <c r="I76" s="356"/>
      <c r="J76" s="318"/>
      <c r="K76" s="320"/>
      <c r="L76" s="318"/>
    </row>
    <row r="77" spans="1:16" ht="20.399999999999999" customHeight="1">
      <c r="A77" s="322" t="s">
        <v>2048</v>
      </c>
      <c r="D77" s="371"/>
      <c r="E77" s="304"/>
      <c r="F77" s="194">
        <v>20739575677</v>
      </c>
      <c r="G77" s="194"/>
      <c r="H77" s="194">
        <v>19350417418</v>
      </c>
      <c r="I77" s="194"/>
      <c r="J77" s="194">
        <v>20599642895</v>
      </c>
      <c r="K77" s="194"/>
      <c r="L77" s="194">
        <v>19270136885</v>
      </c>
      <c r="O77" s="358"/>
    </row>
    <row r="78" spans="1:16" ht="20.399999999999999" customHeight="1">
      <c r="A78" s="322" t="s">
        <v>1083</v>
      </c>
      <c r="D78" s="371"/>
      <c r="E78" s="304"/>
      <c r="F78" s="194"/>
      <c r="G78" s="67"/>
      <c r="H78" s="67"/>
      <c r="I78" s="67"/>
      <c r="J78" s="67"/>
      <c r="K78" s="67"/>
      <c r="L78" s="67"/>
      <c r="O78" s="358"/>
    </row>
    <row r="79" spans="1:16" ht="20.399999999999999" customHeight="1">
      <c r="A79" s="372" t="s">
        <v>1070</v>
      </c>
      <c r="D79" s="371"/>
      <c r="E79" s="304"/>
      <c r="F79" s="67"/>
      <c r="G79" s="67"/>
      <c r="H79" s="67"/>
      <c r="I79" s="67"/>
      <c r="J79" s="67"/>
      <c r="K79" s="67"/>
      <c r="L79" s="67"/>
      <c r="O79" s="358"/>
    </row>
    <row r="80" spans="1:16" ht="20.399999999999999" customHeight="1">
      <c r="B80" s="303" t="s">
        <v>1037</v>
      </c>
      <c r="D80" s="371"/>
      <c r="E80" s="304"/>
      <c r="F80" s="67">
        <v>354552793</v>
      </c>
      <c r="G80" s="67"/>
      <c r="H80" s="67">
        <v>381383479</v>
      </c>
      <c r="I80" s="67"/>
      <c r="J80" s="67">
        <v>354552793</v>
      </c>
      <c r="K80" s="67"/>
      <c r="L80" s="67">
        <v>381383479</v>
      </c>
      <c r="O80" s="358"/>
    </row>
    <row r="81" spans="1:15" ht="20.399999999999999" hidden="1" customHeight="1">
      <c r="D81" s="371"/>
      <c r="E81" s="304"/>
      <c r="F81" s="67"/>
      <c r="G81" s="67"/>
      <c r="H81" s="67"/>
      <c r="I81" s="67"/>
      <c r="J81" s="67"/>
      <c r="K81" s="67"/>
      <c r="L81" s="67"/>
      <c r="O81" s="358"/>
    </row>
    <row r="82" spans="1:15" ht="20.399999999999999" customHeight="1">
      <c r="B82" s="303" t="s">
        <v>1039</v>
      </c>
      <c r="D82" s="371"/>
      <c r="E82" s="304"/>
      <c r="F82" s="68">
        <v>-70910559</v>
      </c>
      <c r="G82" s="67"/>
      <c r="H82" s="68">
        <v>-76276696</v>
      </c>
      <c r="I82" s="67"/>
      <c r="J82" s="68">
        <v>-70910559</v>
      </c>
      <c r="K82" s="67"/>
      <c r="L82" s="68">
        <v>-76276696</v>
      </c>
      <c r="O82" s="358"/>
    </row>
    <row r="83" spans="1:15" ht="20.399999999999999" hidden="1" customHeight="1">
      <c r="B83" s="303" t="s">
        <v>112</v>
      </c>
      <c r="D83" s="371"/>
      <c r="E83" s="304"/>
      <c r="F83" s="67"/>
      <c r="G83" s="67"/>
      <c r="H83" s="67"/>
      <c r="I83" s="67"/>
      <c r="J83" s="67"/>
      <c r="K83" s="67"/>
      <c r="L83" s="67"/>
      <c r="O83" s="358"/>
    </row>
    <row r="84" spans="1:15" ht="20.399999999999999" hidden="1" customHeight="1">
      <c r="C84" s="303" t="s">
        <v>113</v>
      </c>
      <c r="D84" s="371"/>
      <c r="E84" s="304"/>
      <c r="F84" s="68">
        <v>0</v>
      </c>
      <c r="G84" s="67"/>
      <c r="H84" s="68">
        <v>0</v>
      </c>
      <c r="I84" s="67"/>
      <c r="J84" s="68">
        <v>0</v>
      </c>
      <c r="K84" s="67"/>
      <c r="L84" s="68">
        <v>0</v>
      </c>
      <c r="O84" s="358"/>
    </row>
    <row r="85" spans="1:15" ht="20.399999999999999" customHeight="1">
      <c r="B85" s="303" t="s">
        <v>1066</v>
      </c>
      <c r="D85" s="371"/>
      <c r="E85" s="304"/>
      <c r="F85" s="68">
        <v>283642234</v>
      </c>
      <c r="G85" s="67"/>
      <c r="H85" s="68">
        <v>305106783</v>
      </c>
      <c r="I85" s="67"/>
      <c r="J85" s="68">
        <v>283642234</v>
      </c>
      <c r="K85" s="67"/>
      <c r="L85" s="68">
        <v>305106783</v>
      </c>
      <c r="O85" s="358"/>
    </row>
    <row r="86" spans="1:15" ht="20.25" customHeight="1">
      <c r="A86" s="372" t="s">
        <v>1064</v>
      </c>
      <c r="D86" s="371"/>
      <c r="E86" s="304"/>
      <c r="F86" s="194"/>
      <c r="G86" s="67"/>
      <c r="H86" s="67"/>
      <c r="I86" s="67"/>
      <c r="J86" s="67"/>
      <c r="K86" s="67"/>
      <c r="L86" s="67"/>
      <c r="O86" s="358"/>
    </row>
    <row r="87" spans="1:15" ht="20.399999999999999" customHeight="1">
      <c r="B87" s="303" t="s">
        <v>2059</v>
      </c>
      <c r="D87" s="371"/>
      <c r="E87" s="304"/>
      <c r="F87" s="67">
        <v>134993777</v>
      </c>
      <c r="G87" s="67"/>
      <c r="H87" s="67">
        <v>0</v>
      </c>
      <c r="I87" s="67"/>
      <c r="J87" s="67">
        <v>135650758</v>
      </c>
      <c r="K87" s="67"/>
      <c r="L87" s="67">
        <v>0</v>
      </c>
      <c r="O87" s="358"/>
    </row>
    <row r="88" spans="1:15" ht="20.399999999999999" customHeight="1">
      <c r="B88" s="303" t="s">
        <v>2060</v>
      </c>
      <c r="D88" s="371"/>
      <c r="E88" s="304"/>
      <c r="F88" s="68">
        <v>-26998756</v>
      </c>
      <c r="G88" s="67"/>
      <c r="H88" s="68">
        <v>0</v>
      </c>
      <c r="I88" s="67"/>
      <c r="J88" s="68">
        <v>-27130152</v>
      </c>
      <c r="K88" s="67"/>
      <c r="L88" s="68">
        <v>0</v>
      </c>
      <c r="O88" s="358"/>
    </row>
    <row r="89" spans="1:15" ht="20.399999999999999" customHeight="1">
      <c r="A89" s="322"/>
      <c r="B89" s="303" t="s">
        <v>1063</v>
      </c>
      <c r="D89" s="371"/>
      <c r="E89" s="304"/>
      <c r="F89" s="68">
        <v>107995021</v>
      </c>
      <c r="G89" s="67"/>
      <c r="H89" s="68">
        <v>0</v>
      </c>
      <c r="I89" s="67"/>
      <c r="J89" s="68">
        <v>108520606</v>
      </c>
      <c r="K89" s="67"/>
      <c r="L89" s="68">
        <v>0</v>
      </c>
      <c r="O89" s="358"/>
    </row>
    <row r="90" spans="1:15" ht="20.399999999999999" customHeight="1">
      <c r="A90" s="323" t="s">
        <v>2049</v>
      </c>
      <c r="D90" s="371"/>
      <c r="E90" s="304"/>
      <c r="F90" s="214">
        <v>391637255</v>
      </c>
      <c r="G90" s="194"/>
      <c r="H90" s="214">
        <v>305106783</v>
      </c>
      <c r="I90" s="194"/>
      <c r="J90" s="214">
        <v>392162840</v>
      </c>
      <c r="K90" s="194">
        <v>392162840</v>
      </c>
      <c r="L90" s="214">
        <v>305106783</v>
      </c>
      <c r="O90" s="358"/>
    </row>
    <row r="91" spans="1:15" ht="20.399999999999999" customHeight="1" thickBot="1">
      <c r="A91" s="323" t="s">
        <v>2050</v>
      </c>
      <c r="D91" s="371"/>
      <c r="E91" s="304"/>
      <c r="F91" s="215">
        <v>21131212932</v>
      </c>
      <c r="G91" s="194"/>
      <c r="H91" s="215">
        <v>19655524201</v>
      </c>
      <c r="I91" s="194"/>
      <c r="J91" s="215">
        <v>20991805735</v>
      </c>
      <c r="K91" s="194"/>
      <c r="L91" s="215">
        <v>19575243668</v>
      </c>
      <c r="O91" s="358"/>
    </row>
    <row r="92" spans="1:15" ht="20.399999999999999" customHeight="1" thickTop="1">
      <c r="A92" s="323" t="s">
        <v>128</v>
      </c>
      <c r="D92" s="371"/>
      <c r="E92" s="304"/>
      <c r="F92" s="67"/>
      <c r="G92" s="67"/>
      <c r="H92" s="67"/>
      <c r="I92" s="67"/>
      <c r="J92" s="67"/>
      <c r="K92" s="67"/>
      <c r="L92" s="67"/>
      <c r="O92" s="358"/>
    </row>
    <row r="93" spans="1:15" ht="20.399999999999999" customHeight="1">
      <c r="A93" s="188"/>
      <c r="B93" s="303" t="s">
        <v>2069</v>
      </c>
      <c r="D93" s="371"/>
      <c r="E93" s="304"/>
      <c r="F93" s="67">
        <v>21075450053</v>
      </c>
      <c r="G93" s="67"/>
      <c r="H93" s="67">
        <v>19623411988</v>
      </c>
      <c r="I93" s="67"/>
      <c r="J93" s="67">
        <v>20991805735</v>
      </c>
      <c r="K93" s="67"/>
      <c r="L93" s="67">
        <v>19575243668</v>
      </c>
      <c r="O93" s="358"/>
    </row>
    <row r="94" spans="1:15" ht="20.399999999999999" customHeight="1">
      <c r="A94" s="180"/>
      <c r="B94" s="303" t="s">
        <v>90</v>
      </c>
      <c r="D94" s="371"/>
      <c r="E94" s="304"/>
      <c r="F94" s="68">
        <v>55762879</v>
      </c>
      <c r="G94" s="67"/>
      <c r="H94" s="68">
        <v>32112213</v>
      </c>
      <c r="I94" s="67"/>
      <c r="J94" s="68">
        <v>0</v>
      </c>
      <c r="K94" s="67"/>
      <c r="L94" s="68">
        <v>0</v>
      </c>
      <c r="O94" s="358"/>
    </row>
    <row r="95" spans="1:15" ht="20.399999999999999" customHeight="1" thickBot="1">
      <c r="A95" s="322"/>
      <c r="D95" s="304"/>
      <c r="E95" s="304"/>
      <c r="F95" s="300">
        <v>21131212932</v>
      </c>
      <c r="G95" s="67"/>
      <c r="H95" s="300">
        <v>19655524201</v>
      </c>
      <c r="I95" s="67"/>
      <c r="J95" s="300">
        <v>20991805735</v>
      </c>
      <c r="K95" s="67"/>
      <c r="L95" s="300">
        <v>19575243668</v>
      </c>
      <c r="O95" s="358"/>
    </row>
    <row r="96" spans="1:15" ht="20.399999999999999" customHeight="1" thickTop="1">
      <c r="A96" s="322"/>
      <c r="D96" s="304"/>
      <c r="E96" s="304"/>
      <c r="F96" s="55"/>
      <c r="G96" s="373"/>
      <c r="H96" s="180"/>
      <c r="I96" s="373"/>
      <c r="J96" s="55"/>
      <c r="K96" s="373"/>
      <c r="L96" s="180"/>
    </row>
    <row r="97" spans="1:12" ht="20.399999999999999" customHeight="1">
      <c r="A97" s="323" t="s">
        <v>2043</v>
      </c>
      <c r="H97" s="13"/>
      <c r="J97" s="333"/>
      <c r="L97" s="13"/>
    </row>
    <row r="98" spans="1:12" ht="20.399999999999999" customHeight="1">
      <c r="A98" s="217"/>
      <c r="F98" s="374"/>
      <c r="H98" s="13"/>
      <c r="J98" s="374"/>
      <c r="L98" s="13"/>
    </row>
    <row r="99" spans="1:12" ht="20.399999999999999" customHeight="1">
      <c r="A99" s="345"/>
      <c r="B99" s="345"/>
      <c r="C99" s="345"/>
      <c r="D99" s="345"/>
      <c r="E99" s="345"/>
      <c r="F99" s="305" t="s">
        <v>2046</v>
      </c>
      <c r="G99" s="13"/>
      <c r="H99" s="13"/>
      <c r="I99" s="13"/>
      <c r="J99" s="305"/>
      <c r="K99" s="305" t="s">
        <v>136</v>
      </c>
      <c r="L99" s="346"/>
    </row>
    <row r="100" spans="1:12" ht="20.399999999999999" customHeight="1">
      <c r="A100" s="364"/>
      <c r="B100" s="364"/>
      <c r="C100" s="364"/>
      <c r="D100" s="364"/>
      <c r="E100" s="364"/>
      <c r="F100" s="324" t="s">
        <v>2047</v>
      </c>
      <c r="G100" s="348"/>
      <c r="H100" s="349"/>
      <c r="I100" s="350"/>
      <c r="J100" s="324"/>
      <c r="K100" s="324" t="s">
        <v>100</v>
      </c>
      <c r="L100" s="350"/>
    </row>
  </sheetData>
  <mergeCells count="6">
    <mergeCell ref="A2:N2"/>
    <mergeCell ref="F7:H7"/>
    <mergeCell ref="J7:L7"/>
    <mergeCell ref="A69:N69"/>
    <mergeCell ref="F74:H74"/>
    <mergeCell ref="J74:L74"/>
  </mergeCells>
  <pageMargins left="0.59055118110236227" right="0.39370078740157483" top="0.59055118110236227" bottom="0" header="0.31496062992125984" footer="0"/>
  <pageSetup paperSize="9" scale="71" fitToHeight="2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09D99-1135-4916-91D5-3C9793FBF957}">
  <sheetPr>
    <tabColor rgb="FF00B0F0"/>
    <pageSetUpPr fitToPage="1"/>
  </sheetPr>
  <dimension ref="A1:Q56"/>
  <sheetViews>
    <sheetView view="pageBreakPreview" topLeftCell="A3" zoomScale="60" zoomScaleNormal="85" workbookViewId="0">
      <selection activeCell="J26" sqref="J26"/>
    </sheetView>
  </sheetViews>
  <sheetFormatPr defaultColWidth="9.125" defaultRowHeight="21.75" customHeight="1"/>
  <cols>
    <col min="1" max="1" width="53.75" style="13" customWidth="1"/>
    <col min="2" max="2" width="9.625" style="303" customWidth="1"/>
    <col min="3" max="3" width="17.375" style="13" customWidth="1"/>
    <col min="4" max="4" width="16.875" style="13" customWidth="1"/>
    <col min="5" max="5" width="17.375" style="13" bestFit="1" customWidth="1"/>
    <col min="6" max="6" width="22.25" style="13" bestFit="1" customWidth="1"/>
    <col min="7" max="7" width="22" style="13" customWidth="1"/>
    <col min="8" max="8" width="28.125" style="13" hidden="1" customWidth="1"/>
    <col min="9" max="9" width="23.625" style="13" hidden="1" customWidth="1"/>
    <col min="10" max="10" width="21.125" style="13" customWidth="1"/>
    <col min="11" max="11" width="16.125" style="13" customWidth="1"/>
    <col min="12" max="12" width="17.625" style="13" customWidth="1"/>
    <col min="13" max="13" width="8.625" style="13" bestFit="1" customWidth="1"/>
    <col min="14" max="14" width="19.125" style="13" customWidth="1"/>
    <col min="15" max="16" width="18.125" style="303" bestFit="1" customWidth="1"/>
    <col min="17" max="17" width="14.625" style="303" bestFit="1" customWidth="1"/>
    <col min="18" max="16384" width="9.125" style="303"/>
  </cols>
  <sheetData>
    <row r="1" spans="1:14" ht="21.75" customHeight="1">
      <c r="L1" s="25">
        <v>5</v>
      </c>
    </row>
    <row r="2" spans="1:14" ht="4.5" customHeight="1">
      <c r="A2" s="475"/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</row>
    <row r="3" spans="1:14" ht="21.6">
      <c r="A3" s="301"/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75"/>
    </row>
    <row r="4" spans="1:14" ht="21.6">
      <c r="A4" s="301"/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75"/>
    </row>
    <row r="5" spans="1:14" s="323" customFormat="1" ht="19.5" customHeight="1">
      <c r="A5" s="463" t="s">
        <v>0</v>
      </c>
      <c r="B5" s="463"/>
      <c r="C5" s="463"/>
      <c r="D5" s="463"/>
      <c r="E5" s="463"/>
      <c r="F5" s="463"/>
      <c r="G5" s="463"/>
      <c r="H5" s="463"/>
      <c r="I5" s="463"/>
      <c r="J5" s="463"/>
      <c r="K5" s="463"/>
      <c r="L5" s="463"/>
    </row>
    <row r="6" spans="1:14" s="323" customFormat="1" ht="23.1" customHeight="1">
      <c r="A6" s="463" t="s">
        <v>2066</v>
      </c>
      <c r="B6" s="463"/>
      <c r="C6" s="463"/>
      <c r="D6" s="463"/>
      <c r="E6" s="463"/>
      <c r="F6" s="463"/>
      <c r="G6" s="463"/>
      <c r="H6" s="463"/>
      <c r="I6" s="463"/>
      <c r="J6" s="463"/>
      <c r="K6" s="463"/>
      <c r="L6" s="463"/>
    </row>
    <row r="7" spans="1:14" s="323" customFormat="1" ht="23.1" customHeight="1">
      <c r="A7" s="463" t="s">
        <v>2037</v>
      </c>
      <c r="B7" s="463"/>
      <c r="C7" s="463"/>
      <c r="D7" s="463"/>
      <c r="E7" s="463"/>
      <c r="F7" s="463"/>
      <c r="G7" s="463"/>
      <c r="H7" s="463"/>
      <c r="I7" s="463"/>
      <c r="J7" s="463"/>
      <c r="K7" s="463"/>
      <c r="L7" s="463"/>
    </row>
    <row r="8" spans="1:14" s="323" customFormat="1" ht="22.5" customHeight="1">
      <c r="A8" s="463" t="s">
        <v>58</v>
      </c>
      <c r="B8" s="463"/>
      <c r="C8" s="463"/>
      <c r="D8" s="463"/>
      <c r="E8" s="463"/>
      <c r="F8" s="463"/>
      <c r="G8" s="463"/>
      <c r="H8" s="463"/>
      <c r="I8" s="463"/>
      <c r="J8" s="463"/>
      <c r="K8" s="463"/>
      <c r="L8" s="463"/>
    </row>
    <row r="9" spans="1:14" s="323" customFormat="1" ht="21" customHeight="1">
      <c r="A9" s="225"/>
      <c r="C9" s="225"/>
      <c r="D9" s="225"/>
      <c r="E9" s="225"/>
      <c r="F9" s="225"/>
      <c r="G9" s="225"/>
      <c r="H9" s="225"/>
      <c r="I9" s="225"/>
      <c r="J9" s="225"/>
      <c r="K9" s="225"/>
      <c r="L9" s="224" t="s">
        <v>99</v>
      </c>
      <c r="M9" s="225"/>
      <c r="N9" s="225"/>
    </row>
    <row r="10" spans="1:14" s="323" customFormat="1" ht="22.5" customHeight="1">
      <c r="A10" s="231"/>
      <c r="B10" s="376"/>
      <c r="C10" s="476" t="s">
        <v>2070</v>
      </c>
      <c r="D10" s="477"/>
      <c r="E10" s="477"/>
      <c r="F10" s="477"/>
      <c r="G10" s="477"/>
      <c r="H10" s="477"/>
      <c r="I10" s="477"/>
      <c r="J10" s="478"/>
      <c r="K10" s="231"/>
      <c r="L10" s="238"/>
      <c r="M10" s="225"/>
      <c r="N10" s="225"/>
    </row>
    <row r="11" spans="1:14" s="335" customFormat="1" ht="22.2">
      <c r="A11" s="15"/>
      <c r="B11" s="377"/>
      <c r="C11" s="227"/>
      <c r="D11" s="227"/>
      <c r="E11" s="465" t="s">
        <v>36</v>
      </c>
      <c r="F11" s="466"/>
      <c r="G11" s="469" t="s">
        <v>121</v>
      </c>
      <c r="H11" s="470"/>
      <c r="I11" s="471"/>
      <c r="J11" s="227"/>
      <c r="K11" s="18"/>
      <c r="L11" s="18"/>
      <c r="M11" s="228"/>
      <c r="N11" s="228"/>
    </row>
    <row r="12" spans="1:14" s="335" customFormat="1" ht="22.2">
      <c r="A12" s="15"/>
      <c r="B12" s="18" t="s">
        <v>1</v>
      </c>
      <c r="C12" s="18" t="s">
        <v>120</v>
      </c>
      <c r="D12" s="18"/>
      <c r="E12" s="467"/>
      <c r="F12" s="468"/>
      <c r="G12" s="472" t="s">
        <v>2064</v>
      </c>
      <c r="H12" s="473"/>
      <c r="I12" s="474"/>
      <c r="J12" s="18" t="s">
        <v>57</v>
      </c>
      <c r="K12" s="18" t="s">
        <v>95</v>
      </c>
      <c r="L12" s="18" t="s">
        <v>111</v>
      </c>
      <c r="M12" s="228"/>
      <c r="N12" s="228"/>
    </row>
    <row r="13" spans="1:14" s="335" customFormat="1" ht="21.75" customHeight="1">
      <c r="A13" s="18"/>
      <c r="B13" s="377"/>
      <c r="C13" s="18" t="s">
        <v>54</v>
      </c>
      <c r="D13" s="18" t="s">
        <v>55</v>
      </c>
      <c r="E13" s="18" t="s">
        <v>122</v>
      </c>
      <c r="F13" s="18" t="s">
        <v>38</v>
      </c>
      <c r="G13" s="18" t="s">
        <v>92</v>
      </c>
      <c r="H13" s="296" t="s">
        <v>2056</v>
      </c>
      <c r="I13" s="18" t="s">
        <v>93</v>
      </c>
      <c r="J13" s="18" t="s">
        <v>2071</v>
      </c>
      <c r="K13" s="18" t="s">
        <v>96</v>
      </c>
      <c r="L13" s="18" t="s">
        <v>2067</v>
      </c>
      <c r="M13" s="228"/>
      <c r="N13" s="228"/>
    </row>
    <row r="14" spans="1:14" s="335" customFormat="1" ht="21.75" customHeight="1">
      <c r="A14" s="19"/>
      <c r="B14" s="19"/>
      <c r="C14" s="19"/>
      <c r="D14" s="19"/>
      <c r="E14" s="19" t="s">
        <v>56</v>
      </c>
      <c r="F14" s="19"/>
      <c r="G14" s="19" t="s">
        <v>98</v>
      </c>
      <c r="H14" s="297" t="s">
        <v>2057</v>
      </c>
      <c r="I14" s="19" t="s">
        <v>94</v>
      </c>
      <c r="J14" s="19" t="s">
        <v>2072</v>
      </c>
      <c r="K14" s="19"/>
      <c r="L14" s="19"/>
      <c r="M14" s="228"/>
      <c r="N14" s="228"/>
    </row>
    <row r="15" spans="1:14" ht="22.2">
      <c r="A15" s="231" t="s">
        <v>2006</v>
      </c>
      <c r="B15" s="378"/>
      <c r="C15" s="69">
        <v>14285700000</v>
      </c>
      <c r="D15" s="70">
        <v>12567669243</v>
      </c>
      <c r="E15" s="70">
        <v>1428570000</v>
      </c>
      <c r="F15" s="70">
        <v>79695027048</v>
      </c>
      <c r="G15" s="70">
        <v>610606901</v>
      </c>
      <c r="H15" s="70"/>
      <c r="I15" s="71">
        <v>610606901</v>
      </c>
      <c r="J15" s="70">
        <v>108587573192</v>
      </c>
      <c r="K15" s="70">
        <v>224566514</v>
      </c>
      <c r="L15" s="71">
        <v>108812139706</v>
      </c>
      <c r="M15" s="379"/>
    </row>
    <row r="16" spans="1:14" ht="21" customHeight="1">
      <c r="A16" s="15" t="s">
        <v>2051</v>
      </c>
      <c r="B16" s="380">
        <v>6</v>
      </c>
      <c r="C16" s="72" t="s">
        <v>64</v>
      </c>
      <c r="D16" s="72" t="s">
        <v>64</v>
      </c>
      <c r="E16" s="72" t="s">
        <v>64</v>
      </c>
      <c r="F16" s="73">
        <v>-1011181620</v>
      </c>
      <c r="G16" s="72" t="s">
        <v>64</v>
      </c>
      <c r="H16" s="72"/>
      <c r="I16" s="72" t="s">
        <v>64</v>
      </c>
      <c r="J16" s="73">
        <v>-1011181620</v>
      </c>
      <c r="K16" s="72" t="s">
        <v>64</v>
      </c>
      <c r="L16" s="72">
        <v>-1011181620</v>
      </c>
    </row>
    <row r="17" spans="1:17" ht="21" hidden="1" customHeight="1">
      <c r="A17" s="15" t="s">
        <v>2004</v>
      </c>
      <c r="B17" s="380"/>
      <c r="C17" s="72" t="s">
        <v>64</v>
      </c>
      <c r="D17" s="72" t="s">
        <v>64</v>
      </c>
      <c r="E17" s="72" t="s">
        <v>64</v>
      </c>
      <c r="F17" s="73">
        <v>0</v>
      </c>
      <c r="G17" s="72" t="s">
        <v>64</v>
      </c>
      <c r="H17" s="72"/>
      <c r="I17" s="72"/>
      <c r="J17" s="73">
        <v>0</v>
      </c>
      <c r="K17" s="73">
        <v>0</v>
      </c>
      <c r="L17" s="72">
        <v>0</v>
      </c>
    </row>
    <row r="18" spans="1:17" ht="21" customHeight="1">
      <c r="A18" s="14" t="s">
        <v>2007</v>
      </c>
      <c r="B18" s="380"/>
      <c r="C18" s="70">
        <v>14285700000</v>
      </c>
      <c r="D18" s="70">
        <v>12567669243</v>
      </c>
      <c r="E18" s="70">
        <v>1428570000</v>
      </c>
      <c r="F18" s="70">
        <v>78683845428</v>
      </c>
      <c r="G18" s="70">
        <v>610606901</v>
      </c>
      <c r="H18" s="70"/>
      <c r="I18" s="70">
        <v>610606901</v>
      </c>
      <c r="J18" s="70">
        <v>107576391572</v>
      </c>
      <c r="K18" s="70">
        <v>224566514</v>
      </c>
      <c r="L18" s="70">
        <v>107800958086</v>
      </c>
    </row>
    <row r="19" spans="1:17" ht="21" customHeight="1">
      <c r="A19" s="15" t="s">
        <v>62</v>
      </c>
      <c r="B19" s="381">
        <v>41</v>
      </c>
      <c r="C19" s="204" t="s">
        <v>64</v>
      </c>
      <c r="D19" s="204" t="s">
        <v>64</v>
      </c>
      <c r="E19" s="204" t="s">
        <v>64</v>
      </c>
      <c r="F19" s="204">
        <v>-7142261690</v>
      </c>
      <c r="G19" s="204" t="s">
        <v>64</v>
      </c>
      <c r="H19" s="204"/>
      <c r="I19" s="204" t="s">
        <v>64</v>
      </c>
      <c r="J19" s="205">
        <v>-7142261690</v>
      </c>
      <c r="K19" s="204" t="s">
        <v>64</v>
      </c>
      <c r="L19" s="204">
        <v>-7142261690</v>
      </c>
    </row>
    <row r="20" spans="1:17" ht="23.1" customHeight="1">
      <c r="A20" s="234" t="s">
        <v>2050</v>
      </c>
      <c r="B20" s="380"/>
      <c r="C20" s="204" t="s">
        <v>64</v>
      </c>
      <c r="D20" s="204" t="s">
        <v>64</v>
      </c>
      <c r="E20" s="204" t="s">
        <v>64</v>
      </c>
      <c r="F20" s="204">
        <v>19318305205</v>
      </c>
      <c r="G20" s="204">
        <v>305106783</v>
      </c>
      <c r="H20" s="204"/>
      <c r="I20" s="204">
        <v>305106783</v>
      </c>
      <c r="J20" s="205">
        <v>19623411988</v>
      </c>
      <c r="K20" s="204">
        <v>32112213</v>
      </c>
      <c r="L20" s="204">
        <v>19655524201</v>
      </c>
    </row>
    <row r="21" spans="1:17" ht="23.1" hidden="1" customHeight="1">
      <c r="A21" s="234"/>
      <c r="B21" s="380"/>
      <c r="C21" s="204"/>
      <c r="D21" s="204"/>
      <c r="E21" s="204"/>
      <c r="F21" s="233"/>
      <c r="G21" s="204"/>
      <c r="H21" s="204"/>
      <c r="I21" s="233"/>
      <c r="J21" s="205"/>
      <c r="K21" s="204"/>
      <c r="L21" s="204"/>
    </row>
    <row r="22" spans="1:17" ht="23.1" hidden="1" customHeight="1">
      <c r="A22" s="15" t="s">
        <v>63</v>
      </c>
      <c r="B22" s="382">
        <v>5.21</v>
      </c>
      <c r="C22" s="204" t="s">
        <v>64</v>
      </c>
      <c r="D22" s="204" t="s">
        <v>64</v>
      </c>
      <c r="E22" s="204" t="s">
        <v>64</v>
      </c>
      <c r="F22" s="204" t="s">
        <v>64</v>
      </c>
      <c r="G22" s="204"/>
      <c r="H22" s="204"/>
      <c r="I22" s="204">
        <v>0</v>
      </c>
      <c r="J22" s="205">
        <v>0</v>
      </c>
      <c r="K22" s="204" t="s">
        <v>64</v>
      </c>
      <c r="L22" s="204" t="s">
        <v>64</v>
      </c>
    </row>
    <row r="23" spans="1:17" ht="23.1" hidden="1" customHeight="1">
      <c r="A23" s="15"/>
      <c r="B23" s="382"/>
      <c r="C23" s="204"/>
      <c r="D23" s="204"/>
      <c r="E23" s="204"/>
      <c r="F23" s="204"/>
      <c r="G23" s="204"/>
      <c r="H23" s="204"/>
      <c r="I23" s="204"/>
      <c r="J23" s="205"/>
      <c r="K23" s="204"/>
      <c r="L23" s="204"/>
    </row>
    <row r="24" spans="1:17" ht="23.1" hidden="1" customHeight="1">
      <c r="A24" s="15" t="s">
        <v>39</v>
      </c>
      <c r="B24" s="382"/>
      <c r="C24" s="72" t="s">
        <v>64</v>
      </c>
      <c r="D24" s="72" t="s">
        <v>64</v>
      </c>
      <c r="E24" s="72" t="s">
        <v>64</v>
      </c>
      <c r="F24" s="72" t="s">
        <v>64</v>
      </c>
      <c r="G24" s="72"/>
      <c r="H24" s="72"/>
      <c r="I24" s="72">
        <v>0</v>
      </c>
      <c r="J24" s="73">
        <v>0</v>
      </c>
      <c r="K24" s="239">
        <v>0</v>
      </c>
      <c r="L24" s="72">
        <v>0</v>
      </c>
    </row>
    <row r="25" spans="1:17" ht="23.1" customHeight="1" thickBot="1">
      <c r="A25" s="14" t="s">
        <v>2039</v>
      </c>
      <c r="B25" s="383"/>
      <c r="C25" s="203">
        <v>14285700000</v>
      </c>
      <c r="D25" s="203">
        <v>12567669243</v>
      </c>
      <c r="E25" s="203">
        <v>1428570000</v>
      </c>
      <c r="F25" s="203">
        <v>90859888943</v>
      </c>
      <c r="G25" s="203">
        <v>915713684</v>
      </c>
      <c r="H25" s="203"/>
      <c r="I25" s="203">
        <v>915713684</v>
      </c>
      <c r="J25" s="203">
        <v>120057541870</v>
      </c>
      <c r="K25" s="203">
        <v>256678727</v>
      </c>
      <c r="L25" s="203">
        <v>120314220597</v>
      </c>
      <c r="M25" s="379"/>
      <c r="O25" s="13"/>
      <c r="P25" s="13"/>
      <c r="Q25" s="374"/>
    </row>
    <row r="26" spans="1:17" ht="21.75" customHeight="1" thickTop="1">
      <c r="A26" s="14" t="s">
        <v>2010</v>
      </c>
      <c r="B26" s="380"/>
      <c r="C26" s="69">
        <v>14285700000</v>
      </c>
      <c r="D26" s="70">
        <v>12567669243</v>
      </c>
      <c r="E26" s="70">
        <v>1428570000</v>
      </c>
      <c r="F26" s="70">
        <v>92124221693</v>
      </c>
      <c r="G26" s="70">
        <v>915713684</v>
      </c>
      <c r="H26" s="70"/>
      <c r="I26" s="70">
        <v>915713684</v>
      </c>
      <c r="J26" s="70">
        <v>121321874620</v>
      </c>
      <c r="K26" s="70">
        <v>256678727</v>
      </c>
      <c r="L26" s="71">
        <v>121578553347</v>
      </c>
    </row>
    <row r="27" spans="1:17" ht="21" customHeight="1">
      <c r="A27" s="15" t="s">
        <v>2051</v>
      </c>
      <c r="B27" s="380">
        <v>6</v>
      </c>
      <c r="C27" s="72" t="s">
        <v>64</v>
      </c>
      <c r="D27" s="72" t="s">
        <v>64</v>
      </c>
      <c r="E27" s="72" t="s">
        <v>64</v>
      </c>
      <c r="F27" s="73">
        <v>-1264332750</v>
      </c>
      <c r="G27" s="72" t="s">
        <v>64</v>
      </c>
      <c r="H27" s="72"/>
      <c r="I27" s="72" t="s">
        <v>64</v>
      </c>
      <c r="J27" s="73">
        <v>-1264332750</v>
      </c>
      <c r="K27" s="72" t="s">
        <v>64</v>
      </c>
      <c r="L27" s="72">
        <v>-1264332750</v>
      </c>
    </row>
    <row r="28" spans="1:17" ht="21" hidden="1" customHeight="1">
      <c r="A28" s="15" t="s">
        <v>2004</v>
      </c>
      <c r="B28" s="380"/>
      <c r="C28" s="72" t="s">
        <v>64</v>
      </c>
      <c r="D28" s="72" t="s">
        <v>64</v>
      </c>
      <c r="E28" s="72" t="s">
        <v>64</v>
      </c>
      <c r="F28" s="73">
        <v>0</v>
      </c>
      <c r="G28" s="72" t="s">
        <v>64</v>
      </c>
      <c r="H28" s="72"/>
      <c r="I28" s="73" t="s">
        <v>64</v>
      </c>
      <c r="J28" s="73">
        <v>0</v>
      </c>
      <c r="K28" s="73">
        <v>0</v>
      </c>
      <c r="L28" s="72">
        <v>0</v>
      </c>
    </row>
    <row r="29" spans="1:17" ht="21" customHeight="1">
      <c r="A29" s="14" t="s">
        <v>2007</v>
      </c>
      <c r="B29" s="380"/>
      <c r="C29" s="70">
        <v>14285700000</v>
      </c>
      <c r="D29" s="70">
        <v>12567669243</v>
      </c>
      <c r="E29" s="70">
        <v>1428570000</v>
      </c>
      <c r="F29" s="70">
        <v>90859888943</v>
      </c>
      <c r="G29" s="70">
        <v>915713684</v>
      </c>
      <c r="H29" s="204" t="s">
        <v>64</v>
      </c>
      <c r="I29" s="70">
        <v>915713684</v>
      </c>
      <c r="J29" s="70">
        <v>120057541870</v>
      </c>
      <c r="K29" s="70">
        <v>256678727</v>
      </c>
      <c r="L29" s="70">
        <v>120314220597</v>
      </c>
      <c r="P29" s="303" t="s">
        <v>3</v>
      </c>
    </row>
    <row r="30" spans="1:17" ht="21" customHeight="1">
      <c r="A30" s="15" t="s">
        <v>62</v>
      </c>
      <c r="B30" s="381">
        <v>41</v>
      </c>
      <c r="C30" s="204" t="s">
        <v>64</v>
      </c>
      <c r="D30" s="204" t="s">
        <v>64</v>
      </c>
      <c r="E30" s="204" t="s">
        <v>64</v>
      </c>
      <c r="F30" s="205">
        <v>-9756741850</v>
      </c>
      <c r="G30" s="204" t="s">
        <v>64</v>
      </c>
      <c r="H30" s="71">
        <v>0</v>
      </c>
      <c r="I30" s="70" t="e">
        <v>#VALUE!</v>
      </c>
      <c r="J30" s="204">
        <v>-9756741850</v>
      </c>
      <c r="K30" s="204" t="s">
        <v>64</v>
      </c>
      <c r="L30" s="204">
        <v>-9756741850</v>
      </c>
      <c r="P30" s="333"/>
    </row>
    <row r="31" spans="1:17" ht="23.1" customHeight="1">
      <c r="A31" s="234" t="s">
        <v>2050</v>
      </c>
      <c r="B31" s="383"/>
      <c r="C31" s="204" t="s">
        <v>64</v>
      </c>
      <c r="D31" s="204" t="s">
        <v>64</v>
      </c>
      <c r="E31" s="204" t="s">
        <v>64</v>
      </c>
      <c r="F31" s="205">
        <v>20791807819</v>
      </c>
      <c r="G31" s="204">
        <v>283642234</v>
      </c>
      <c r="H31" s="298"/>
      <c r="I31" s="70">
        <v>283642234</v>
      </c>
      <c r="J31" s="204">
        <v>21075450053</v>
      </c>
      <c r="K31" s="204">
        <v>55762879</v>
      </c>
      <c r="L31" s="204">
        <v>21131212932</v>
      </c>
      <c r="O31" s="384"/>
    </row>
    <row r="32" spans="1:17" ht="23.1" hidden="1" customHeight="1">
      <c r="A32" s="234"/>
      <c r="B32" s="383"/>
      <c r="C32" s="204"/>
      <c r="D32" s="204"/>
      <c r="E32" s="204"/>
      <c r="F32" s="204"/>
      <c r="G32" s="204"/>
      <c r="H32" s="204"/>
      <c r="I32" s="70">
        <v>0</v>
      </c>
      <c r="J32" s="204"/>
      <c r="K32" s="204"/>
      <c r="L32" s="204"/>
    </row>
    <row r="33" spans="1:15" ht="23.1" hidden="1" customHeight="1">
      <c r="A33" s="15" t="s">
        <v>63</v>
      </c>
      <c r="B33" s="382">
        <v>5.21</v>
      </c>
      <c r="C33" s="204" t="s">
        <v>64</v>
      </c>
      <c r="D33" s="204" t="s">
        <v>64</v>
      </c>
      <c r="E33" s="204" t="s">
        <v>64</v>
      </c>
      <c r="F33" s="204" t="s">
        <v>64</v>
      </c>
      <c r="G33" s="204" t="s">
        <v>64</v>
      </c>
      <c r="H33" s="204"/>
      <c r="I33" s="70" t="e">
        <v>#VALUE!</v>
      </c>
      <c r="J33" s="204">
        <v>0</v>
      </c>
      <c r="K33" s="204" t="s">
        <v>64</v>
      </c>
      <c r="L33" s="204" t="e">
        <v>#VALUE!</v>
      </c>
    </row>
    <row r="34" spans="1:15" ht="23.1" hidden="1" customHeight="1">
      <c r="A34" s="15"/>
      <c r="B34" s="382"/>
      <c r="C34" s="204"/>
      <c r="D34" s="204"/>
      <c r="E34" s="204"/>
      <c r="F34" s="204"/>
      <c r="G34" s="204"/>
      <c r="H34" s="204"/>
      <c r="I34" s="70">
        <v>0</v>
      </c>
      <c r="J34" s="204"/>
      <c r="K34" s="204"/>
      <c r="L34" s="204"/>
    </row>
    <row r="35" spans="1:15" ht="23.1" hidden="1" customHeight="1">
      <c r="A35" s="15" t="s">
        <v>39</v>
      </c>
      <c r="B35" s="382"/>
      <c r="C35" s="204" t="s">
        <v>64</v>
      </c>
      <c r="D35" s="204" t="s">
        <v>64</v>
      </c>
      <c r="E35" s="204" t="s">
        <v>64</v>
      </c>
      <c r="F35" s="204">
        <v>0</v>
      </c>
      <c r="G35" s="204"/>
      <c r="H35" s="204"/>
      <c r="I35" s="70">
        <v>0</v>
      </c>
      <c r="J35" s="204">
        <v>0</v>
      </c>
      <c r="K35" s="204">
        <v>0</v>
      </c>
      <c r="L35" s="204">
        <v>0</v>
      </c>
    </row>
    <row r="36" spans="1:15" ht="23.1" customHeight="1" thickBot="1">
      <c r="A36" s="236" t="s">
        <v>2038</v>
      </c>
      <c r="B36" s="385"/>
      <c r="C36" s="203">
        <v>14285700000</v>
      </c>
      <c r="D36" s="203">
        <v>12567669243</v>
      </c>
      <c r="E36" s="203">
        <v>1428570000</v>
      </c>
      <c r="F36" s="203">
        <v>101894954912</v>
      </c>
      <c r="G36" s="203">
        <v>1199355918</v>
      </c>
      <c r="H36" s="299">
        <v>0</v>
      </c>
      <c r="I36" s="203">
        <v>1199355918</v>
      </c>
      <c r="J36" s="203">
        <v>131376250073</v>
      </c>
      <c r="K36" s="203">
        <v>312441606</v>
      </c>
      <c r="L36" s="203">
        <v>131688691679</v>
      </c>
      <c r="M36" s="379"/>
      <c r="O36" s="384"/>
    </row>
    <row r="37" spans="1:15" ht="33" customHeight="1" thickTop="1">
      <c r="A37" s="323" t="s">
        <v>2043</v>
      </c>
      <c r="B37" s="304"/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379"/>
    </row>
    <row r="38" spans="1:15" ht="22.2">
      <c r="A38" s="323"/>
      <c r="C38" s="379">
        <v>0</v>
      </c>
      <c r="D38" s="379">
        <v>0</v>
      </c>
      <c r="E38" s="379">
        <v>0</v>
      </c>
      <c r="F38" s="379">
        <v>0</v>
      </c>
      <c r="G38" s="379">
        <v>0</v>
      </c>
      <c r="H38" s="379"/>
      <c r="I38" s="379"/>
      <c r="J38" s="379">
        <v>0</v>
      </c>
      <c r="K38" s="386">
        <v>0</v>
      </c>
      <c r="L38" s="379">
        <v>0</v>
      </c>
    </row>
    <row r="40" spans="1:15" ht="21.75" customHeight="1">
      <c r="F40" s="305" t="s">
        <v>2046</v>
      </c>
      <c r="K40" s="305" t="s">
        <v>136</v>
      </c>
    </row>
    <row r="41" spans="1:15" s="364" customFormat="1" ht="21.75" customHeight="1">
      <c r="A41" s="237"/>
      <c r="C41" s="237"/>
      <c r="D41" s="237"/>
      <c r="E41" s="348"/>
      <c r="F41" s="324" t="s">
        <v>2047</v>
      </c>
      <c r="G41" s="348"/>
      <c r="H41" s="348"/>
      <c r="I41" s="349"/>
      <c r="J41" s="350"/>
      <c r="K41" s="324" t="s">
        <v>100</v>
      </c>
      <c r="M41" s="237"/>
      <c r="N41" s="237"/>
    </row>
    <row r="42" spans="1:15" s="364" customFormat="1" ht="21.75" customHeight="1">
      <c r="A42" s="237"/>
      <c r="C42" s="237"/>
      <c r="D42" s="237"/>
      <c r="E42" s="387"/>
      <c r="F42" s="387"/>
      <c r="G42" s="387"/>
      <c r="H42" s="387"/>
      <c r="I42" s="388"/>
      <c r="J42" s="387"/>
      <c r="K42" s="387"/>
      <c r="L42" s="348"/>
      <c r="M42" s="237"/>
      <c r="N42" s="237"/>
    </row>
    <row r="43" spans="1:15" ht="21.75" customHeight="1">
      <c r="E43" s="324"/>
      <c r="F43" s="389"/>
    </row>
    <row r="46" spans="1:15" ht="21.75" customHeight="1">
      <c r="C46" s="390"/>
      <c r="D46" s="390"/>
      <c r="E46" s="390"/>
      <c r="F46" s="390"/>
      <c r="G46" s="390"/>
      <c r="H46" s="390"/>
      <c r="I46" s="390"/>
      <c r="J46" s="390"/>
      <c r="K46" s="390"/>
      <c r="L46" s="390"/>
    </row>
    <row r="47" spans="1:15" ht="21.75" customHeight="1">
      <c r="C47" s="390"/>
      <c r="D47" s="390"/>
      <c r="E47" s="390"/>
      <c r="G47" s="390"/>
      <c r="H47" s="390"/>
      <c r="I47" s="390"/>
      <c r="J47" s="390"/>
      <c r="K47" s="390"/>
      <c r="L47" s="390"/>
    </row>
    <row r="48" spans="1:15" ht="21.75" customHeight="1">
      <c r="C48" s="390"/>
      <c r="D48" s="390"/>
      <c r="E48" s="390"/>
      <c r="F48" s="390"/>
      <c r="G48" s="390"/>
      <c r="H48" s="390"/>
      <c r="I48" s="390"/>
      <c r="J48" s="390"/>
      <c r="K48" s="390"/>
      <c r="L48" s="390"/>
    </row>
    <row r="49" spans="3:15" ht="21.75" customHeight="1">
      <c r="C49" s="390"/>
      <c r="D49" s="390"/>
      <c r="E49" s="390"/>
      <c r="F49" s="390"/>
      <c r="G49" s="390"/>
      <c r="H49" s="390"/>
      <c r="I49" s="390"/>
      <c r="J49" s="390"/>
      <c r="K49" s="390"/>
      <c r="L49" s="390"/>
    </row>
    <row r="50" spans="3:15" ht="21.75" customHeight="1">
      <c r="C50" s="390"/>
      <c r="D50" s="390"/>
      <c r="E50" s="390"/>
      <c r="F50" s="390"/>
      <c r="G50" s="390"/>
      <c r="H50" s="390"/>
      <c r="I50" s="390"/>
      <c r="J50" s="390"/>
      <c r="K50" s="390"/>
      <c r="L50" s="390"/>
    </row>
    <row r="51" spans="3:15" ht="21.75" customHeight="1">
      <c r="C51" s="390"/>
      <c r="D51" s="390"/>
      <c r="E51" s="390"/>
      <c r="F51" s="390"/>
      <c r="G51" s="390"/>
      <c r="H51" s="390"/>
      <c r="I51" s="390"/>
      <c r="J51" s="390"/>
      <c r="K51" s="390"/>
      <c r="L51" s="390"/>
      <c r="M51" s="390"/>
      <c r="O51" s="13"/>
    </row>
    <row r="52" spans="3:15" ht="21.75" customHeight="1">
      <c r="C52" s="390"/>
      <c r="D52" s="390"/>
      <c r="E52" s="390"/>
      <c r="F52" s="390"/>
      <c r="G52" s="390"/>
      <c r="H52" s="390"/>
      <c r="I52" s="390"/>
      <c r="J52" s="390"/>
      <c r="K52" s="390"/>
      <c r="L52" s="390"/>
    </row>
    <row r="53" spans="3:15" ht="21.75" customHeight="1">
      <c r="C53" s="390"/>
      <c r="D53" s="390"/>
      <c r="E53" s="390"/>
      <c r="F53" s="390"/>
      <c r="G53" s="390"/>
      <c r="H53" s="390"/>
      <c r="I53" s="390"/>
      <c r="J53" s="390"/>
      <c r="K53" s="390"/>
      <c r="L53" s="390"/>
    </row>
    <row r="54" spans="3:15" ht="21.75" customHeight="1">
      <c r="C54" s="390"/>
      <c r="D54" s="390"/>
      <c r="E54" s="390"/>
      <c r="F54" s="390"/>
      <c r="G54" s="390"/>
      <c r="H54" s="390"/>
      <c r="I54" s="390"/>
      <c r="J54" s="390"/>
      <c r="K54" s="390"/>
      <c r="L54" s="390"/>
    </row>
    <row r="55" spans="3:15" ht="21.75" customHeight="1">
      <c r="C55" s="390"/>
      <c r="D55" s="390"/>
      <c r="E55" s="390"/>
      <c r="F55" s="390"/>
      <c r="G55" s="390"/>
      <c r="H55" s="390"/>
      <c r="I55" s="390"/>
      <c r="J55" s="390"/>
      <c r="K55" s="390"/>
      <c r="L55" s="390"/>
    </row>
    <row r="56" spans="3:15" ht="21.75" customHeight="1">
      <c r="C56" s="390"/>
      <c r="D56" s="390"/>
      <c r="E56" s="390"/>
      <c r="F56" s="390"/>
      <c r="G56" s="390"/>
      <c r="H56" s="390"/>
      <c r="I56" s="390"/>
      <c r="J56" s="390"/>
      <c r="K56" s="390"/>
      <c r="L56" s="390"/>
    </row>
  </sheetData>
  <mergeCells count="9">
    <mergeCell ref="E11:F12"/>
    <mergeCell ref="G11:I11"/>
    <mergeCell ref="G12:I12"/>
    <mergeCell ref="A2:L2"/>
    <mergeCell ref="A5:L5"/>
    <mergeCell ref="A6:L6"/>
    <mergeCell ref="A7:L7"/>
    <mergeCell ref="A8:L8"/>
    <mergeCell ref="C10:J10"/>
  </mergeCells>
  <conditionalFormatting sqref="M36:M37 C38:L38 M25 M15">
    <cfRule type="cellIs" dxfId="2" priority="1" stopIfTrue="1" operator="equal">
      <formula>0</formula>
    </cfRule>
  </conditionalFormatting>
  <printOptions horizontalCentered="1"/>
  <pageMargins left="0.51181102362204722" right="0.15748031496062992" top="0.95" bottom="0.78740157480314965" header="0.31496062992125984" footer="0"/>
  <pageSetup paperSize="9" scale="71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D412A-FE37-4713-97D4-BCE910E151C9}">
  <sheetPr>
    <tabColor rgb="FF00B0F0"/>
  </sheetPr>
  <dimension ref="A1:L65"/>
  <sheetViews>
    <sheetView view="pageBreakPreview" zoomScale="60" zoomScaleNormal="85" workbookViewId="0">
      <selection activeCell="L45" sqref="L45"/>
    </sheetView>
  </sheetViews>
  <sheetFormatPr defaultColWidth="9.125" defaultRowHeight="21.75" customHeight="1"/>
  <cols>
    <col min="1" max="1" width="65.875" style="13" customWidth="1"/>
    <col min="2" max="2" width="12.25" style="303" customWidth="1"/>
    <col min="3" max="4" width="19" style="13" customWidth="1"/>
    <col min="5" max="5" width="1.75" style="13" hidden="1" customWidth="1"/>
    <col min="6" max="6" width="18.125" style="13" customWidth="1"/>
    <col min="7" max="7" width="19" style="13" bestFit="1" customWidth="1"/>
    <col min="8" max="8" width="26" style="13" customWidth="1"/>
    <col min="9" max="9" width="1.875" style="13" hidden="1" customWidth="1"/>
    <col min="10" max="10" width="23.625" style="13" customWidth="1"/>
    <col min="11" max="11" width="18.125" style="13" customWidth="1"/>
    <col min="12" max="12" width="14.125" style="13" customWidth="1"/>
    <col min="13" max="16384" width="9.125" style="303"/>
  </cols>
  <sheetData>
    <row r="1" spans="1:12" ht="21.75" customHeight="1">
      <c r="J1" s="25">
        <v>6</v>
      </c>
    </row>
    <row r="2" spans="1:12" ht="5.25" customHeight="1">
      <c r="A2" s="475"/>
      <c r="B2" s="475"/>
      <c r="C2" s="475"/>
      <c r="D2" s="475"/>
      <c r="E2" s="475"/>
      <c r="F2" s="475"/>
      <c r="G2" s="475"/>
      <c r="H2" s="475"/>
      <c r="I2" s="475"/>
      <c r="J2" s="475"/>
    </row>
    <row r="3" spans="1:12" ht="21.6">
      <c r="A3" s="301"/>
      <c r="B3" s="301"/>
      <c r="C3" s="301"/>
      <c r="D3" s="301"/>
      <c r="E3" s="301"/>
      <c r="F3" s="301"/>
      <c r="G3" s="301"/>
      <c r="H3" s="301"/>
      <c r="I3" s="301"/>
      <c r="J3" s="375"/>
    </row>
    <row r="4" spans="1:12" ht="21.6">
      <c r="A4" s="301"/>
      <c r="B4" s="301"/>
      <c r="C4" s="301"/>
      <c r="D4" s="301"/>
      <c r="E4" s="301"/>
      <c r="F4" s="301"/>
      <c r="G4" s="301"/>
      <c r="H4" s="301"/>
      <c r="I4" s="301"/>
      <c r="J4" s="375"/>
    </row>
    <row r="5" spans="1:12" s="323" customFormat="1" ht="19.5" customHeight="1">
      <c r="A5" s="463" t="s">
        <v>0</v>
      </c>
      <c r="B5" s="463"/>
      <c r="C5" s="463"/>
      <c r="D5" s="463"/>
      <c r="E5" s="463"/>
      <c r="F5" s="463"/>
      <c r="G5" s="463"/>
      <c r="H5" s="463"/>
      <c r="I5" s="463"/>
      <c r="J5" s="463"/>
    </row>
    <row r="6" spans="1:12" s="323" customFormat="1" ht="23.1" customHeight="1">
      <c r="A6" s="463" t="s">
        <v>2066</v>
      </c>
      <c r="B6" s="463"/>
      <c r="C6" s="463"/>
      <c r="D6" s="463"/>
      <c r="E6" s="463"/>
      <c r="F6" s="463"/>
      <c r="G6" s="463"/>
      <c r="H6" s="463"/>
      <c r="I6" s="463"/>
      <c r="J6" s="463"/>
    </row>
    <row r="7" spans="1:12" s="323" customFormat="1" ht="23.1" customHeight="1">
      <c r="A7" s="463" t="s">
        <v>2037</v>
      </c>
      <c r="B7" s="463"/>
      <c r="C7" s="463"/>
      <c r="D7" s="463"/>
      <c r="E7" s="463"/>
      <c r="F7" s="463"/>
      <c r="G7" s="463"/>
      <c r="H7" s="463"/>
      <c r="I7" s="463"/>
      <c r="J7" s="463"/>
    </row>
    <row r="8" spans="1:12" s="323" customFormat="1" ht="22.5" customHeight="1">
      <c r="A8" s="463" t="s">
        <v>2015</v>
      </c>
      <c r="B8" s="463"/>
      <c r="C8" s="463"/>
      <c r="D8" s="463"/>
      <c r="E8" s="463"/>
      <c r="F8" s="463"/>
      <c r="G8" s="463"/>
      <c r="H8" s="463"/>
      <c r="I8" s="463"/>
      <c r="J8" s="463"/>
    </row>
    <row r="9" spans="1:12" s="323" customFormat="1" ht="18" customHeight="1">
      <c r="A9" s="223"/>
      <c r="B9" s="391"/>
      <c r="C9" s="223"/>
      <c r="D9" s="223"/>
      <c r="E9" s="223"/>
      <c r="F9" s="223"/>
      <c r="G9" s="223"/>
      <c r="H9" s="217"/>
      <c r="I9" s="217"/>
      <c r="J9" s="224" t="s">
        <v>99</v>
      </c>
      <c r="K9" s="225"/>
      <c r="L9" s="225"/>
    </row>
    <row r="10" spans="1:12" s="335" customFormat="1" ht="22.5" customHeight="1">
      <c r="A10" s="15"/>
      <c r="B10" s="377"/>
      <c r="C10" s="18"/>
      <c r="D10" s="18"/>
      <c r="E10" s="226"/>
      <c r="F10" s="465" t="s">
        <v>36</v>
      </c>
      <c r="G10" s="466"/>
      <c r="H10" s="469" t="s">
        <v>121</v>
      </c>
      <c r="I10" s="478"/>
      <c r="J10" s="227"/>
      <c r="K10" s="228"/>
      <c r="L10" s="228"/>
    </row>
    <row r="11" spans="1:12" s="335" customFormat="1" ht="22.2">
      <c r="A11" s="15"/>
      <c r="B11" s="377"/>
      <c r="C11" s="18" t="s">
        <v>120</v>
      </c>
      <c r="D11" s="18" t="s">
        <v>3</v>
      </c>
      <c r="E11" s="226"/>
      <c r="F11" s="467"/>
      <c r="G11" s="468"/>
      <c r="H11" s="226" t="s">
        <v>2064</v>
      </c>
      <c r="I11" s="229"/>
      <c r="J11" s="18" t="s">
        <v>111</v>
      </c>
      <c r="K11" s="228"/>
      <c r="L11" s="228"/>
    </row>
    <row r="12" spans="1:12" s="335" customFormat="1" ht="22.5" customHeight="1">
      <c r="A12" s="18"/>
      <c r="B12" s="18" t="s">
        <v>1</v>
      </c>
      <c r="C12" s="18" t="s">
        <v>54</v>
      </c>
      <c r="D12" s="18" t="s">
        <v>55</v>
      </c>
      <c r="E12" s="226"/>
      <c r="F12" s="18" t="s">
        <v>122</v>
      </c>
      <c r="G12" s="18" t="s">
        <v>38</v>
      </c>
      <c r="H12" s="227" t="s">
        <v>92</v>
      </c>
      <c r="I12" s="18" t="s">
        <v>93</v>
      </c>
      <c r="J12" s="18" t="s">
        <v>2067</v>
      </c>
      <c r="K12" s="228"/>
      <c r="L12" s="228"/>
    </row>
    <row r="13" spans="1:12" s="335" customFormat="1" ht="23.25" customHeight="1">
      <c r="A13" s="19"/>
      <c r="B13" s="19"/>
      <c r="C13" s="19"/>
      <c r="D13" s="19"/>
      <c r="E13" s="302"/>
      <c r="F13" s="19" t="s">
        <v>56</v>
      </c>
      <c r="G13" s="19"/>
      <c r="H13" s="19" t="s">
        <v>98</v>
      </c>
      <c r="I13" s="19" t="s">
        <v>94</v>
      </c>
      <c r="J13" s="19"/>
      <c r="K13" s="230"/>
      <c r="L13" s="228"/>
    </row>
    <row r="14" spans="1:12" ht="22.2">
      <c r="A14" s="231" t="s">
        <v>2006</v>
      </c>
      <c r="B14" s="378"/>
      <c r="C14" s="69">
        <v>14285700000</v>
      </c>
      <c r="D14" s="70">
        <v>12567669243</v>
      </c>
      <c r="E14" s="74"/>
      <c r="F14" s="70">
        <v>1428570000</v>
      </c>
      <c r="G14" s="70">
        <v>79968845277</v>
      </c>
      <c r="H14" s="70">
        <v>610606901</v>
      </c>
      <c r="I14" s="70">
        <v>610606901</v>
      </c>
      <c r="J14" s="70">
        <v>108861391421</v>
      </c>
      <c r="K14" s="180"/>
    </row>
    <row r="15" spans="1:12" ht="21" hidden="1" customHeight="1">
      <c r="A15" s="15" t="s">
        <v>66</v>
      </c>
      <c r="B15" s="380"/>
      <c r="C15" s="205"/>
      <c r="D15" s="205"/>
      <c r="E15" s="75"/>
      <c r="F15" s="205"/>
      <c r="G15" s="70">
        <v>0</v>
      </c>
      <c r="H15" s="205"/>
      <c r="I15" s="205">
        <v>0</v>
      </c>
      <c r="J15" s="205">
        <v>0</v>
      </c>
      <c r="K15" s="180"/>
    </row>
    <row r="16" spans="1:12" ht="21" customHeight="1">
      <c r="A16" s="15" t="s">
        <v>2051</v>
      </c>
      <c r="B16" s="380">
        <v>6</v>
      </c>
      <c r="C16" s="204" t="s">
        <v>64</v>
      </c>
      <c r="D16" s="204" t="s">
        <v>64</v>
      </c>
      <c r="E16" s="75"/>
      <c r="F16" s="204" t="s">
        <v>64</v>
      </c>
      <c r="G16" s="205">
        <v>-1011181620</v>
      </c>
      <c r="H16" s="204" t="s">
        <v>64</v>
      </c>
      <c r="I16" s="204" t="s">
        <v>64</v>
      </c>
      <c r="J16" s="205">
        <v>-1011181620</v>
      </c>
      <c r="K16" s="180"/>
    </row>
    <row r="17" spans="1:11" ht="21" hidden="1" customHeight="1">
      <c r="A17" s="15" t="s">
        <v>110</v>
      </c>
      <c r="B17" s="380"/>
      <c r="C17" s="204" t="s">
        <v>64</v>
      </c>
      <c r="D17" s="204" t="s">
        <v>64</v>
      </c>
      <c r="E17" s="75"/>
      <c r="F17" s="204" t="s">
        <v>64</v>
      </c>
      <c r="G17" s="73"/>
      <c r="H17" s="73"/>
      <c r="I17" s="73">
        <v>0</v>
      </c>
      <c r="J17" s="73">
        <v>0</v>
      </c>
      <c r="K17" s="180"/>
    </row>
    <row r="18" spans="1:11" ht="21" customHeight="1">
      <c r="A18" s="14" t="s">
        <v>2007</v>
      </c>
      <c r="B18" s="380"/>
      <c r="C18" s="69">
        <v>14285700000</v>
      </c>
      <c r="D18" s="69">
        <v>12567669243</v>
      </c>
      <c r="E18" s="74"/>
      <c r="F18" s="69">
        <v>1428570000</v>
      </c>
      <c r="G18" s="69">
        <v>78957663657</v>
      </c>
      <c r="H18" s="69">
        <v>610606901</v>
      </c>
      <c r="I18" s="69">
        <v>610606901</v>
      </c>
      <c r="J18" s="69">
        <v>107850209801</v>
      </c>
      <c r="K18" s="180"/>
    </row>
    <row r="19" spans="1:11" ht="21" customHeight="1">
      <c r="A19" s="15" t="s">
        <v>62</v>
      </c>
      <c r="B19" s="381">
        <v>41</v>
      </c>
      <c r="C19" s="204" t="s">
        <v>64</v>
      </c>
      <c r="D19" s="204" t="s">
        <v>64</v>
      </c>
      <c r="E19" s="232"/>
      <c r="F19" s="204" t="s">
        <v>64</v>
      </c>
      <c r="G19" s="204">
        <v>-7142261690</v>
      </c>
      <c r="H19" s="204" t="s">
        <v>64</v>
      </c>
      <c r="I19" s="233" t="s">
        <v>64</v>
      </c>
      <c r="J19" s="204">
        <v>-7142261690</v>
      </c>
      <c r="K19" s="180"/>
    </row>
    <row r="20" spans="1:11" ht="23.1" customHeight="1">
      <c r="A20" s="234" t="s">
        <v>2050</v>
      </c>
      <c r="B20" s="380"/>
      <c r="C20" s="204" t="s">
        <v>64</v>
      </c>
      <c r="D20" s="204" t="s">
        <v>64</v>
      </c>
      <c r="E20" s="232"/>
      <c r="F20" s="204" t="s">
        <v>64</v>
      </c>
      <c r="G20" s="204">
        <v>19270136885</v>
      </c>
      <c r="H20" s="204">
        <v>305106783</v>
      </c>
      <c r="I20" s="204">
        <v>305106783</v>
      </c>
      <c r="J20" s="204">
        <v>19575243668</v>
      </c>
      <c r="K20" s="180"/>
    </row>
    <row r="21" spans="1:11" ht="23.1" hidden="1" customHeight="1">
      <c r="A21" s="234"/>
      <c r="B21" s="383"/>
      <c r="C21" s="204"/>
      <c r="D21" s="204"/>
      <c r="E21" s="232"/>
      <c r="F21" s="204"/>
      <c r="G21" s="233"/>
      <c r="H21" s="204"/>
      <c r="I21" s="233"/>
      <c r="J21" s="204"/>
      <c r="K21" s="180"/>
    </row>
    <row r="22" spans="1:11" ht="23.1" hidden="1" customHeight="1">
      <c r="A22" s="15" t="s">
        <v>63</v>
      </c>
      <c r="B22" s="382">
        <v>5.21</v>
      </c>
      <c r="C22" s="204" t="s">
        <v>64</v>
      </c>
      <c r="D22" s="204" t="s">
        <v>64</v>
      </c>
      <c r="E22" s="232"/>
      <c r="F22" s="233">
        <v>0</v>
      </c>
      <c r="G22" s="233">
        <v>0</v>
      </c>
      <c r="H22" s="233"/>
      <c r="I22" s="233">
        <v>0</v>
      </c>
      <c r="J22" s="204" t="s">
        <v>64</v>
      </c>
      <c r="K22" s="180"/>
    </row>
    <row r="23" spans="1:11" ht="23.1" hidden="1" customHeight="1">
      <c r="A23" s="15"/>
      <c r="B23" s="382"/>
      <c r="C23" s="204"/>
      <c r="D23" s="204"/>
      <c r="E23" s="232"/>
      <c r="F23" s="204"/>
      <c r="G23" s="233"/>
      <c r="H23" s="204"/>
      <c r="I23" s="233"/>
      <c r="J23" s="204"/>
      <c r="K23" s="180"/>
    </row>
    <row r="24" spans="1:11" ht="23.1" customHeight="1" thickBot="1">
      <c r="A24" s="14" t="s">
        <v>2039</v>
      </c>
      <c r="B24" s="383"/>
      <c r="C24" s="203">
        <v>14285700000</v>
      </c>
      <c r="D24" s="203">
        <v>12567669243</v>
      </c>
      <c r="E24" s="235"/>
      <c r="F24" s="203">
        <v>1428570000</v>
      </c>
      <c r="G24" s="203">
        <v>91085538852</v>
      </c>
      <c r="H24" s="203">
        <v>915713684</v>
      </c>
      <c r="I24" s="203">
        <v>915713684</v>
      </c>
      <c r="J24" s="203">
        <v>120283191779</v>
      </c>
      <c r="K24" s="379"/>
    </row>
    <row r="25" spans="1:11" ht="21.75" customHeight="1" thickTop="1">
      <c r="A25" s="14" t="s">
        <v>2010</v>
      </c>
      <c r="B25" s="380"/>
      <c r="C25" s="69">
        <v>14285700000</v>
      </c>
      <c r="D25" s="70">
        <v>12567669243</v>
      </c>
      <c r="E25" s="74"/>
      <c r="F25" s="70">
        <v>1428570000</v>
      </c>
      <c r="G25" s="70">
        <v>92349871602</v>
      </c>
      <c r="H25" s="70">
        <v>915713684</v>
      </c>
      <c r="I25" s="70">
        <v>915713684</v>
      </c>
      <c r="J25" s="70">
        <v>121547524529</v>
      </c>
    </row>
    <row r="26" spans="1:11" ht="21.75" customHeight="1">
      <c r="A26" s="15" t="s">
        <v>2051</v>
      </c>
      <c r="B26" s="380">
        <v>6</v>
      </c>
      <c r="C26" s="72" t="s">
        <v>64</v>
      </c>
      <c r="D26" s="72" t="s">
        <v>64</v>
      </c>
      <c r="E26" s="175"/>
      <c r="F26" s="72" t="s">
        <v>64</v>
      </c>
      <c r="G26" s="73">
        <v>-1264332750</v>
      </c>
      <c r="H26" s="72" t="s">
        <v>64</v>
      </c>
      <c r="I26" s="73" t="s">
        <v>64</v>
      </c>
      <c r="J26" s="73">
        <v>-1264332750</v>
      </c>
    </row>
    <row r="27" spans="1:11" ht="21.75" hidden="1" customHeight="1">
      <c r="A27" s="15" t="s">
        <v>110</v>
      </c>
      <c r="B27" s="380">
        <v>3.3</v>
      </c>
      <c r="C27" s="72" t="s">
        <v>64</v>
      </c>
      <c r="D27" s="72" t="s">
        <v>64</v>
      </c>
      <c r="E27" s="75"/>
      <c r="F27" s="72" t="s">
        <v>64</v>
      </c>
      <c r="G27" s="73">
        <v>0</v>
      </c>
      <c r="H27" s="73">
        <v>0</v>
      </c>
      <c r="I27" s="73">
        <v>0</v>
      </c>
      <c r="J27" s="73">
        <v>0</v>
      </c>
    </row>
    <row r="28" spans="1:11" ht="21" customHeight="1">
      <c r="A28" s="14" t="s">
        <v>2007</v>
      </c>
      <c r="B28" s="380"/>
      <c r="C28" s="70">
        <v>14285700000</v>
      </c>
      <c r="D28" s="70">
        <v>12567669243</v>
      </c>
      <c r="E28" s="74"/>
      <c r="F28" s="70">
        <v>1428570000</v>
      </c>
      <c r="G28" s="70">
        <v>91085538852</v>
      </c>
      <c r="H28" s="70">
        <v>915713684</v>
      </c>
      <c r="I28" s="70">
        <v>915713684</v>
      </c>
      <c r="J28" s="70">
        <v>120283191779</v>
      </c>
    </row>
    <row r="29" spans="1:11" ht="21" customHeight="1">
      <c r="A29" s="15" t="s">
        <v>62</v>
      </c>
      <c r="B29" s="381">
        <v>41</v>
      </c>
      <c r="C29" s="204" t="s">
        <v>64</v>
      </c>
      <c r="D29" s="204" t="s">
        <v>64</v>
      </c>
      <c r="E29" s="232"/>
      <c r="F29" s="204" t="s">
        <v>64</v>
      </c>
      <c r="G29" s="205">
        <v>-9756741850</v>
      </c>
      <c r="H29" s="204" t="s">
        <v>64</v>
      </c>
      <c r="I29" s="204" t="s">
        <v>64</v>
      </c>
      <c r="J29" s="204">
        <v>-9756741850</v>
      </c>
    </row>
    <row r="30" spans="1:11" ht="23.1" customHeight="1">
      <c r="A30" s="234" t="s">
        <v>2050</v>
      </c>
      <c r="B30" s="383"/>
      <c r="C30" s="204" t="s">
        <v>64</v>
      </c>
      <c r="D30" s="204" t="s">
        <v>64</v>
      </c>
      <c r="E30" s="232"/>
      <c r="F30" s="204" t="s">
        <v>64</v>
      </c>
      <c r="G30" s="205">
        <v>20708163501</v>
      </c>
      <c r="H30" s="204">
        <v>283642234</v>
      </c>
      <c r="I30" s="204">
        <v>283642234</v>
      </c>
      <c r="J30" s="204">
        <v>20991805735</v>
      </c>
    </row>
    <row r="31" spans="1:11" ht="23.1" hidden="1" customHeight="1">
      <c r="A31" s="234"/>
      <c r="B31" s="383"/>
      <c r="C31" s="204"/>
      <c r="D31" s="204"/>
      <c r="E31" s="232"/>
      <c r="F31" s="204"/>
      <c r="G31" s="233"/>
      <c r="H31" s="204"/>
      <c r="I31" s="233"/>
      <c r="J31" s="204"/>
    </row>
    <row r="32" spans="1:11" ht="23.1" hidden="1" customHeight="1">
      <c r="A32" s="15"/>
      <c r="B32" s="382"/>
      <c r="C32" s="204"/>
      <c r="D32" s="204"/>
      <c r="E32" s="232"/>
      <c r="F32" s="204"/>
      <c r="G32" s="204"/>
      <c r="H32" s="204"/>
      <c r="I32" s="204"/>
      <c r="J32" s="204"/>
    </row>
    <row r="33" spans="1:12" ht="23.1" hidden="1" customHeight="1">
      <c r="A33" s="15" t="s">
        <v>63</v>
      </c>
      <c r="B33" s="382">
        <v>5.21</v>
      </c>
      <c r="C33" s="204" t="s">
        <v>64</v>
      </c>
      <c r="D33" s="204" t="s">
        <v>64</v>
      </c>
      <c r="E33" s="232"/>
      <c r="F33" s="204" t="s">
        <v>64</v>
      </c>
      <c r="G33" s="204" t="s">
        <v>64</v>
      </c>
      <c r="H33" s="204"/>
      <c r="I33" s="204">
        <v>0</v>
      </c>
      <c r="J33" s="204" t="s">
        <v>64</v>
      </c>
    </row>
    <row r="34" spans="1:12" ht="23.1" hidden="1" customHeight="1">
      <c r="A34" s="15"/>
      <c r="B34" s="382">
        <v>5.21</v>
      </c>
      <c r="C34" s="204" t="s">
        <v>64</v>
      </c>
      <c r="D34" s="204" t="s">
        <v>64</v>
      </c>
      <c r="E34" s="232"/>
      <c r="F34" s="204" t="s">
        <v>64</v>
      </c>
      <c r="G34" s="204"/>
      <c r="H34" s="204"/>
      <c r="I34" s="204">
        <v>0</v>
      </c>
      <c r="J34" s="204" t="s">
        <v>64</v>
      </c>
    </row>
    <row r="35" spans="1:12" ht="23.1" customHeight="1" thickBot="1">
      <c r="A35" s="236" t="s">
        <v>2038</v>
      </c>
      <c r="B35" s="385"/>
      <c r="C35" s="203">
        <v>14285700000</v>
      </c>
      <c r="D35" s="203">
        <v>12567669243</v>
      </c>
      <c r="E35" s="203">
        <v>0</v>
      </c>
      <c r="F35" s="203">
        <v>1428570000</v>
      </c>
      <c r="G35" s="203">
        <v>102036960503</v>
      </c>
      <c r="H35" s="203">
        <v>1199355918</v>
      </c>
      <c r="I35" s="203">
        <v>1199355918</v>
      </c>
      <c r="J35" s="203">
        <v>131518255664</v>
      </c>
    </row>
    <row r="36" spans="1:12" ht="33" customHeight="1" thickTop="1">
      <c r="A36" s="323" t="s">
        <v>2043</v>
      </c>
      <c r="C36" s="379">
        <v>0</v>
      </c>
      <c r="D36" s="379">
        <v>0</v>
      </c>
      <c r="F36" s="379">
        <v>0</v>
      </c>
      <c r="G36" s="379">
        <v>0</v>
      </c>
      <c r="H36" s="379">
        <v>0</v>
      </c>
      <c r="I36" s="379" t="e">
        <v>#REF!</v>
      </c>
      <c r="J36" s="379">
        <v>0</v>
      </c>
    </row>
    <row r="37" spans="1:12" ht="33" customHeight="1">
      <c r="A37" s="323"/>
      <c r="C37" s="379"/>
      <c r="D37" s="379"/>
      <c r="F37" s="379"/>
      <c r="H37" s="379">
        <v>0</v>
      </c>
      <c r="I37" s="379"/>
      <c r="J37" s="379"/>
    </row>
    <row r="38" spans="1:12" ht="21.75" customHeight="1">
      <c r="C38" s="392"/>
    </row>
    <row r="39" spans="1:12" ht="21.75" customHeight="1">
      <c r="D39" s="305" t="s">
        <v>2046</v>
      </c>
      <c r="H39" s="305" t="s">
        <v>136</v>
      </c>
      <c r="L39" s="303"/>
    </row>
    <row r="40" spans="1:12" s="364" customFormat="1" ht="21.75" customHeight="1">
      <c r="A40" s="237"/>
      <c r="C40" s="348"/>
      <c r="D40" s="324" t="s">
        <v>2047</v>
      </c>
      <c r="E40" s="348"/>
      <c r="F40" s="349"/>
      <c r="G40" s="350"/>
      <c r="H40" s="324" t="s">
        <v>100</v>
      </c>
      <c r="I40" s="350"/>
      <c r="J40" s="350"/>
      <c r="K40" s="237"/>
    </row>
    <row r="41" spans="1:12" s="364" customFormat="1" ht="21.75" customHeight="1">
      <c r="A41" s="237"/>
      <c r="C41" s="348"/>
      <c r="D41" s="324"/>
      <c r="E41" s="348"/>
      <c r="F41" s="349"/>
      <c r="G41" s="348"/>
      <c r="I41" s="348"/>
      <c r="J41" s="348"/>
      <c r="K41" s="237"/>
    </row>
    <row r="42" spans="1:12" ht="21.75" customHeight="1">
      <c r="C42" s="324"/>
      <c r="D42" s="324"/>
      <c r="E42" s="324"/>
      <c r="F42" s="303"/>
      <c r="G42" s="303"/>
      <c r="H42" s="303"/>
      <c r="I42" s="303"/>
      <c r="J42" s="303"/>
    </row>
    <row r="44" spans="1:12" ht="21.75" customHeight="1">
      <c r="E44" s="303"/>
      <c r="F44" s="303"/>
      <c r="G44" s="303"/>
      <c r="H44" s="303"/>
      <c r="I44" s="303"/>
      <c r="J44" s="303"/>
      <c r="K44" s="303"/>
      <c r="L44" s="303"/>
    </row>
    <row r="45" spans="1:12" ht="21.75" customHeight="1">
      <c r="K45" s="303"/>
      <c r="L45" s="303"/>
    </row>
    <row r="46" spans="1:12" ht="21.75" customHeight="1">
      <c r="K46" s="303"/>
      <c r="L46" s="303"/>
    </row>
    <row r="47" spans="1:12" ht="21.75" customHeight="1">
      <c r="K47" s="303"/>
      <c r="L47" s="303"/>
    </row>
    <row r="48" spans="1:12" ht="21.75" customHeight="1">
      <c r="K48" s="303"/>
      <c r="L48" s="303"/>
    </row>
    <row r="49" spans="7:12" ht="21.75" customHeight="1">
      <c r="K49" s="303"/>
      <c r="L49" s="303"/>
    </row>
    <row r="50" spans="7:12" ht="21.75" customHeight="1">
      <c r="G50" s="379"/>
      <c r="K50" s="303"/>
      <c r="L50" s="303"/>
    </row>
    <row r="51" spans="7:12" ht="21.75" customHeight="1">
      <c r="K51" s="303"/>
      <c r="L51" s="303"/>
    </row>
    <row r="52" spans="7:12" ht="21.75" customHeight="1">
      <c r="K52" s="303"/>
      <c r="L52" s="303"/>
    </row>
    <row r="53" spans="7:12" ht="21.75" customHeight="1">
      <c r="K53" s="303"/>
      <c r="L53" s="303"/>
    </row>
    <row r="54" spans="7:12" ht="21.75" customHeight="1">
      <c r="K54" s="303"/>
      <c r="L54" s="303"/>
    </row>
    <row r="55" spans="7:12" ht="21.75" customHeight="1">
      <c r="K55" s="303"/>
      <c r="L55" s="303"/>
    </row>
    <row r="56" spans="7:12" ht="21.75" customHeight="1">
      <c r="K56" s="303"/>
      <c r="L56" s="303"/>
    </row>
    <row r="57" spans="7:12" ht="21.75" customHeight="1">
      <c r="K57" s="303"/>
      <c r="L57" s="303"/>
    </row>
    <row r="58" spans="7:12" ht="21.75" customHeight="1">
      <c r="K58" s="303"/>
      <c r="L58" s="303"/>
    </row>
    <row r="59" spans="7:12" ht="21.75" customHeight="1">
      <c r="K59" s="303"/>
      <c r="L59" s="303"/>
    </row>
    <row r="60" spans="7:12" ht="21.75" customHeight="1">
      <c r="K60" s="303"/>
      <c r="L60" s="303"/>
    </row>
    <row r="61" spans="7:12" ht="21.75" customHeight="1">
      <c r="K61" s="303"/>
      <c r="L61" s="303"/>
    </row>
    <row r="62" spans="7:12" ht="21.75" customHeight="1">
      <c r="K62" s="303"/>
      <c r="L62" s="303"/>
    </row>
    <row r="63" spans="7:12" ht="21.75" customHeight="1">
      <c r="K63" s="303"/>
      <c r="L63" s="303"/>
    </row>
    <row r="64" spans="7:12" ht="21.75" customHeight="1">
      <c r="K64" s="303"/>
      <c r="L64" s="303"/>
    </row>
    <row r="65" spans="11:12" ht="21.75" customHeight="1">
      <c r="K65" s="303"/>
      <c r="L65" s="303"/>
    </row>
  </sheetData>
  <mergeCells count="7">
    <mergeCell ref="F10:G11"/>
    <mergeCell ref="H10:I10"/>
    <mergeCell ref="A2:J2"/>
    <mergeCell ref="A5:J5"/>
    <mergeCell ref="A6:J6"/>
    <mergeCell ref="A7:J7"/>
    <mergeCell ref="A8:J8"/>
  </mergeCells>
  <conditionalFormatting sqref="K24 C36:D37 F36:F37 H36:J37 G36 G50">
    <cfRule type="cellIs" dxfId="1" priority="1" stopIfTrue="1" operator="equal">
      <formula>0</formula>
    </cfRule>
  </conditionalFormatting>
  <printOptions horizontalCentered="1"/>
  <pageMargins left="0.70866141732283472" right="0.17" top="0.94488188976377963" bottom="0.78740157480314965" header="0.31496062992125984" footer="0"/>
  <pageSetup paperSize="9" scale="73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37571-18D6-49F9-94D0-772E048BB7F5}">
  <dimension ref="A1:U134"/>
  <sheetViews>
    <sheetView showWhiteSpace="0" view="pageBreakPreview" topLeftCell="A26" zoomScaleNormal="100" zoomScaleSheetLayoutView="100" workbookViewId="0">
      <selection activeCell="F126" sqref="F126"/>
    </sheetView>
  </sheetViews>
  <sheetFormatPr defaultRowHeight="19.8"/>
  <cols>
    <col min="1" max="1" width="9" style="393" customWidth="1"/>
    <col min="2" max="2" width="9.125" style="393"/>
    <col min="3" max="3" width="26.875" style="393" customWidth="1"/>
    <col min="4" max="4" width="9.25" style="393" customWidth="1"/>
    <col min="5" max="5" width="0.875" style="393" customWidth="1"/>
    <col min="6" max="6" width="17.75" style="393" customWidth="1"/>
    <col min="7" max="7" width="0.875" style="393" customWidth="1"/>
    <col min="8" max="8" width="17.875" style="393" customWidth="1"/>
    <col min="9" max="9" width="1.125" style="393" customWidth="1"/>
    <col min="10" max="10" width="17.875" style="393" customWidth="1"/>
    <col min="11" max="11" width="1" style="393" customWidth="1"/>
    <col min="12" max="12" width="16.625" style="393" customWidth="1"/>
    <col min="13" max="14" width="9.125" style="393"/>
    <col min="15" max="15" width="14.875" style="395" bestFit="1" customWidth="1"/>
    <col min="16" max="16" width="10.75" style="395" bestFit="1" customWidth="1"/>
    <col min="17" max="17" width="14.875" style="395" bestFit="1" customWidth="1"/>
    <col min="18" max="18" width="9.125" style="395"/>
    <col min="19" max="19" width="14.875" style="395" bestFit="1" customWidth="1"/>
    <col min="20" max="20" width="9.125" style="395"/>
    <col min="21" max="21" width="14.875" style="395" bestFit="1" customWidth="1"/>
    <col min="22" max="256" width="9.125" style="393"/>
    <col min="257" max="257" width="9" style="393" customWidth="1"/>
    <col min="258" max="258" width="9.125" style="393"/>
    <col min="259" max="259" width="26.875" style="393" customWidth="1"/>
    <col min="260" max="260" width="9.25" style="393" customWidth="1"/>
    <col min="261" max="261" width="0.875" style="393" customWidth="1"/>
    <col min="262" max="262" width="17.75" style="393" customWidth="1"/>
    <col min="263" max="263" width="0.875" style="393" customWidth="1"/>
    <col min="264" max="264" width="17.875" style="393" customWidth="1"/>
    <col min="265" max="265" width="1.125" style="393" customWidth="1"/>
    <col min="266" max="266" width="17.875" style="393" customWidth="1"/>
    <col min="267" max="267" width="1" style="393" customWidth="1"/>
    <col min="268" max="268" width="16.625" style="393" customWidth="1"/>
    <col min="269" max="270" width="9.125" style="393"/>
    <col min="271" max="271" width="14.875" style="393" bestFit="1" customWidth="1"/>
    <col min="272" max="272" width="10.75" style="393" bestFit="1" customWidth="1"/>
    <col min="273" max="273" width="14.875" style="393" bestFit="1" customWidth="1"/>
    <col min="274" max="274" width="9.125" style="393"/>
    <col min="275" max="275" width="14.875" style="393" bestFit="1" customWidth="1"/>
    <col min="276" max="276" width="9.125" style="393"/>
    <col min="277" max="277" width="14.875" style="393" bestFit="1" customWidth="1"/>
    <col min="278" max="512" width="9.125" style="393"/>
    <col min="513" max="513" width="9" style="393" customWidth="1"/>
    <col min="514" max="514" width="9.125" style="393"/>
    <col min="515" max="515" width="26.875" style="393" customWidth="1"/>
    <col min="516" max="516" width="9.25" style="393" customWidth="1"/>
    <col min="517" max="517" width="0.875" style="393" customWidth="1"/>
    <col min="518" max="518" width="17.75" style="393" customWidth="1"/>
    <col min="519" max="519" width="0.875" style="393" customWidth="1"/>
    <col min="520" max="520" width="17.875" style="393" customWidth="1"/>
    <col min="521" max="521" width="1.125" style="393" customWidth="1"/>
    <col min="522" max="522" width="17.875" style="393" customWidth="1"/>
    <col min="523" max="523" width="1" style="393" customWidth="1"/>
    <col min="524" max="524" width="16.625" style="393" customWidth="1"/>
    <col min="525" max="526" width="9.125" style="393"/>
    <col min="527" max="527" width="14.875" style="393" bestFit="1" customWidth="1"/>
    <col min="528" max="528" width="10.75" style="393" bestFit="1" customWidth="1"/>
    <col min="529" max="529" width="14.875" style="393" bestFit="1" customWidth="1"/>
    <col min="530" max="530" width="9.125" style="393"/>
    <col min="531" max="531" width="14.875" style="393" bestFit="1" customWidth="1"/>
    <col min="532" max="532" width="9.125" style="393"/>
    <col min="533" max="533" width="14.875" style="393" bestFit="1" customWidth="1"/>
    <col min="534" max="768" width="9.125" style="393"/>
    <col min="769" max="769" width="9" style="393" customWidth="1"/>
    <col min="770" max="770" width="9.125" style="393"/>
    <col min="771" max="771" width="26.875" style="393" customWidth="1"/>
    <col min="772" max="772" width="9.25" style="393" customWidth="1"/>
    <col min="773" max="773" width="0.875" style="393" customWidth="1"/>
    <col min="774" max="774" width="17.75" style="393" customWidth="1"/>
    <col min="775" max="775" width="0.875" style="393" customWidth="1"/>
    <col min="776" max="776" width="17.875" style="393" customWidth="1"/>
    <col min="777" max="777" width="1.125" style="393" customWidth="1"/>
    <col min="778" max="778" width="17.875" style="393" customWidth="1"/>
    <col min="779" max="779" width="1" style="393" customWidth="1"/>
    <col min="780" max="780" width="16.625" style="393" customWidth="1"/>
    <col min="781" max="782" width="9.125" style="393"/>
    <col min="783" max="783" width="14.875" style="393" bestFit="1" customWidth="1"/>
    <col min="784" max="784" width="10.75" style="393" bestFit="1" customWidth="1"/>
    <col min="785" max="785" width="14.875" style="393" bestFit="1" customWidth="1"/>
    <col min="786" max="786" width="9.125" style="393"/>
    <col min="787" max="787" width="14.875" style="393" bestFit="1" customWidth="1"/>
    <col min="788" max="788" width="9.125" style="393"/>
    <col min="789" max="789" width="14.875" style="393" bestFit="1" customWidth="1"/>
    <col min="790" max="1024" width="9.125" style="393"/>
    <col min="1025" max="1025" width="9" style="393" customWidth="1"/>
    <col min="1026" max="1026" width="9.125" style="393"/>
    <col min="1027" max="1027" width="26.875" style="393" customWidth="1"/>
    <col min="1028" max="1028" width="9.25" style="393" customWidth="1"/>
    <col min="1029" max="1029" width="0.875" style="393" customWidth="1"/>
    <col min="1030" max="1030" width="17.75" style="393" customWidth="1"/>
    <col min="1031" max="1031" width="0.875" style="393" customWidth="1"/>
    <col min="1032" max="1032" width="17.875" style="393" customWidth="1"/>
    <col min="1033" max="1033" width="1.125" style="393" customWidth="1"/>
    <col min="1034" max="1034" width="17.875" style="393" customWidth="1"/>
    <col min="1035" max="1035" width="1" style="393" customWidth="1"/>
    <col min="1036" max="1036" width="16.625" style="393" customWidth="1"/>
    <col min="1037" max="1038" width="9.125" style="393"/>
    <col min="1039" max="1039" width="14.875" style="393" bestFit="1" customWidth="1"/>
    <col min="1040" max="1040" width="10.75" style="393" bestFit="1" customWidth="1"/>
    <col min="1041" max="1041" width="14.875" style="393" bestFit="1" customWidth="1"/>
    <col min="1042" max="1042" width="9.125" style="393"/>
    <col min="1043" max="1043" width="14.875" style="393" bestFit="1" customWidth="1"/>
    <col min="1044" max="1044" width="9.125" style="393"/>
    <col min="1045" max="1045" width="14.875" style="393" bestFit="1" customWidth="1"/>
    <col min="1046" max="1280" width="9.125" style="393"/>
    <col min="1281" max="1281" width="9" style="393" customWidth="1"/>
    <col min="1282" max="1282" width="9.125" style="393"/>
    <col min="1283" max="1283" width="26.875" style="393" customWidth="1"/>
    <col min="1284" max="1284" width="9.25" style="393" customWidth="1"/>
    <col min="1285" max="1285" width="0.875" style="393" customWidth="1"/>
    <col min="1286" max="1286" width="17.75" style="393" customWidth="1"/>
    <col min="1287" max="1287" width="0.875" style="393" customWidth="1"/>
    <col min="1288" max="1288" width="17.875" style="393" customWidth="1"/>
    <col min="1289" max="1289" width="1.125" style="393" customWidth="1"/>
    <col min="1290" max="1290" width="17.875" style="393" customWidth="1"/>
    <col min="1291" max="1291" width="1" style="393" customWidth="1"/>
    <col min="1292" max="1292" width="16.625" style="393" customWidth="1"/>
    <col min="1293" max="1294" width="9.125" style="393"/>
    <col min="1295" max="1295" width="14.875" style="393" bestFit="1" customWidth="1"/>
    <col min="1296" max="1296" width="10.75" style="393" bestFit="1" customWidth="1"/>
    <col min="1297" max="1297" width="14.875" style="393" bestFit="1" customWidth="1"/>
    <col min="1298" max="1298" width="9.125" style="393"/>
    <col min="1299" max="1299" width="14.875" style="393" bestFit="1" customWidth="1"/>
    <col min="1300" max="1300" width="9.125" style="393"/>
    <col min="1301" max="1301" width="14.875" style="393" bestFit="1" customWidth="1"/>
    <col min="1302" max="1536" width="9.125" style="393"/>
    <col min="1537" max="1537" width="9" style="393" customWidth="1"/>
    <col min="1538" max="1538" width="9.125" style="393"/>
    <col min="1539" max="1539" width="26.875" style="393" customWidth="1"/>
    <col min="1540" max="1540" width="9.25" style="393" customWidth="1"/>
    <col min="1541" max="1541" width="0.875" style="393" customWidth="1"/>
    <col min="1542" max="1542" width="17.75" style="393" customWidth="1"/>
    <col min="1543" max="1543" width="0.875" style="393" customWidth="1"/>
    <col min="1544" max="1544" width="17.875" style="393" customWidth="1"/>
    <col min="1545" max="1545" width="1.125" style="393" customWidth="1"/>
    <col min="1546" max="1546" width="17.875" style="393" customWidth="1"/>
    <col min="1547" max="1547" width="1" style="393" customWidth="1"/>
    <col min="1548" max="1548" width="16.625" style="393" customWidth="1"/>
    <col min="1549" max="1550" width="9.125" style="393"/>
    <col min="1551" max="1551" width="14.875" style="393" bestFit="1" customWidth="1"/>
    <col min="1552" max="1552" width="10.75" style="393" bestFit="1" customWidth="1"/>
    <col min="1553" max="1553" width="14.875" style="393" bestFit="1" customWidth="1"/>
    <col min="1554" max="1554" width="9.125" style="393"/>
    <col min="1555" max="1555" width="14.875" style="393" bestFit="1" customWidth="1"/>
    <col min="1556" max="1556" width="9.125" style="393"/>
    <col min="1557" max="1557" width="14.875" style="393" bestFit="1" customWidth="1"/>
    <col min="1558" max="1792" width="9.125" style="393"/>
    <col min="1793" max="1793" width="9" style="393" customWidth="1"/>
    <col min="1794" max="1794" width="9.125" style="393"/>
    <col min="1795" max="1795" width="26.875" style="393" customWidth="1"/>
    <col min="1796" max="1796" width="9.25" style="393" customWidth="1"/>
    <col min="1797" max="1797" width="0.875" style="393" customWidth="1"/>
    <col min="1798" max="1798" width="17.75" style="393" customWidth="1"/>
    <col min="1799" max="1799" width="0.875" style="393" customWidth="1"/>
    <col min="1800" max="1800" width="17.875" style="393" customWidth="1"/>
    <col min="1801" max="1801" width="1.125" style="393" customWidth="1"/>
    <col min="1802" max="1802" width="17.875" style="393" customWidth="1"/>
    <col min="1803" max="1803" width="1" style="393" customWidth="1"/>
    <col min="1804" max="1804" width="16.625" style="393" customWidth="1"/>
    <col min="1805" max="1806" width="9.125" style="393"/>
    <col min="1807" max="1807" width="14.875" style="393" bestFit="1" customWidth="1"/>
    <col min="1808" max="1808" width="10.75" style="393" bestFit="1" customWidth="1"/>
    <col min="1809" max="1809" width="14.875" style="393" bestFit="1" customWidth="1"/>
    <col min="1810" max="1810" width="9.125" style="393"/>
    <col min="1811" max="1811" width="14.875" style="393" bestFit="1" customWidth="1"/>
    <col min="1812" max="1812" width="9.125" style="393"/>
    <col min="1813" max="1813" width="14.875" style="393" bestFit="1" customWidth="1"/>
    <col min="1814" max="2048" width="9.125" style="393"/>
    <col min="2049" max="2049" width="9" style="393" customWidth="1"/>
    <col min="2050" max="2050" width="9.125" style="393"/>
    <col min="2051" max="2051" width="26.875" style="393" customWidth="1"/>
    <col min="2052" max="2052" width="9.25" style="393" customWidth="1"/>
    <col min="2053" max="2053" width="0.875" style="393" customWidth="1"/>
    <col min="2054" max="2054" width="17.75" style="393" customWidth="1"/>
    <col min="2055" max="2055" width="0.875" style="393" customWidth="1"/>
    <col min="2056" max="2056" width="17.875" style="393" customWidth="1"/>
    <col min="2057" max="2057" width="1.125" style="393" customWidth="1"/>
    <col min="2058" max="2058" width="17.875" style="393" customWidth="1"/>
    <col min="2059" max="2059" width="1" style="393" customWidth="1"/>
    <col min="2060" max="2060" width="16.625" style="393" customWidth="1"/>
    <col min="2061" max="2062" width="9.125" style="393"/>
    <col min="2063" max="2063" width="14.875" style="393" bestFit="1" customWidth="1"/>
    <col min="2064" max="2064" width="10.75" style="393" bestFit="1" customWidth="1"/>
    <col min="2065" max="2065" width="14.875" style="393" bestFit="1" customWidth="1"/>
    <col min="2066" max="2066" width="9.125" style="393"/>
    <col min="2067" max="2067" width="14.875" style="393" bestFit="1" customWidth="1"/>
    <col min="2068" max="2068" width="9.125" style="393"/>
    <col min="2069" max="2069" width="14.875" style="393" bestFit="1" customWidth="1"/>
    <col min="2070" max="2304" width="9.125" style="393"/>
    <col min="2305" max="2305" width="9" style="393" customWidth="1"/>
    <col min="2306" max="2306" width="9.125" style="393"/>
    <col min="2307" max="2307" width="26.875" style="393" customWidth="1"/>
    <col min="2308" max="2308" width="9.25" style="393" customWidth="1"/>
    <col min="2309" max="2309" width="0.875" style="393" customWidth="1"/>
    <col min="2310" max="2310" width="17.75" style="393" customWidth="1"/>
    <col min="2311" max="2311" width="0.875" style="393" customWidth="1"/>
    <col min="2312" max="2312" width="17.875" style="393" customWidth="1"/>
    <col min="2313" max="2313" width="1.125" style="393" customWidth="1"/>
    <col min="2314" max="2314" width="17.875" style="393" customWidth="1"/>
    <col min="2315" max="2315" width="1" style="393" customWidth="1"/>
    <col min="2316" max="2316" width="16.625" style="393" customWidth="1"/>
    <col min="2317" max="2318" width="9.125" style="393"/>
    <col min="2319" max="2319" width="14.875" style="393" bestFit="1" customWidth="1"/>
    <col min="2320" max="2320" width="10.75" style="393" bestFit="1" customWidth="1"/>
    <col min="2321" max="2321" width="14.875" style="393" bestFit="1" customWidth="1"/>
    <col min="2322" max="2322" width="9.125" style="393"/>
    <col min="2323" max="2323" width="14.875" style="393" bestFit="1" customWidth="1"/>
    <col min="2324" max="2324" width="9.125" style="393"/>
    <col min="2325" max="2325" width="14.875" style="393" bestFit="1" customWidth="1"/>
    <col min="2326" max="2560" width="9.125" style="393"/>
    <col min="2561" max="2561" width="9" style="393" customWidth="1"/>
    <col min="2562" max="2562" width="9.125" style="393"/>
    <col min="2563" max="2563" width="26.875" style="393" customWidth="1"/>
    <col min="2564" max="2564" width="9.25" style="393" customWidth="1"/>
    <col min="2565" max="2565" width="0.875" style="393" customWidth="1"/>
    <col min="2566" max="2566" width="17.75" style="393" customWidth="1"/>
    <col min="2567" max="2567" width="0.875" style="393" customWidth="1"/>
    <col min="2568" max="2568" width="17.875" style="393" customWidth="1"/>
    <col min="2569" max="2569" width="1.125" style="393" customWidth="1"/>
    <col min="2570" max="2570" width="17.875" style="393" customWidth="1"/>
    <col min="2571" max="2571" width="1" style="393" customWidth="1"/>
    <col min="2572" max="2572" width="16.625" style="393" customWidth="1"/>
    <col min="2573" max="2574" width="9.125" style="393"/>
    <col min="2575" max="2575" width="14.875" style="393" bestFit="1" customWidth="1"/>
    <col min="2576" max="2576" width="10.75" style="393" bestFit="1" customWidth="1"/>
    <col min="2577" max="2577" width="14.875" style="393" bestFit="1" customWidth="1"/>
    <col min="2578" max="2578" width="9.125" style="393"/>
    <col min="2579" max="2579" width="14.875" style="393" bestFit="1" customWidth="1"/>
    <col min="2580" max="2580" width="9.125" style="393"/>
    <col min="2581" max="2581" width="14.875" style="393" bestFit="1" customWidth="1"/>
    <col min="2582" max="2816" width="9.125" style="393"/>
    <col min="2817" max="2817" width="9" style="393" customWidth="1"/>
    <col min="2818" max="2818" width="9.125" style="393"/>
    <col min="2819" max="2819" width="26.875" style="393" customWidth="1"/>
    <col min="2820" max="2820" width="9.25" style="393" customWidth="1"/>
    <col min="2821" max="2821" width="0.875" style="393" customWidth="1"/>
    <col min="2822" max="2822" width="17.75" style="393" customWidth="1"/>
    <col min="2823" max="2823" width="0.875" style="393" customWidth="1"/>
    <col min="2824" max="2824" width="17.875" style="393" customWidth="1"/>
    <col min="2825" max="2825" width="1.125" style="393" customWidth="1"/>
    <col min="2826" max="2826" width="17.875" style="393" customWidth="1"/>
    <col min="2827" max="2827" width="1" style="393" customWidth="1"/>
    <col min="2828" max="2828" width="16.625" style="393" customWidth="1"/>
    <col min="2829" max="2830" width="9.125" style="393"/>
    <col min="2831" max="2831" width="14.875" style="393" bestFit="1" customWidth="1"/>
    <col min="2832" max="2832" width="10.75" style="393" bestFit="1" customWidth="1"/>
    <col min="2833" max="2833" width="14.875" style="393" bestFit="1" customWidth="1"/>
    <col min="2834" max="2834" width="9.125" style="393"/>
    <col min="2835" max="2835" width="14.875" style="393" bestFit="1" customWidth="1"/>
    <col min="2836" max="2836" width="9.125" style="393"/>
    <col min="2837" max="2837" width="14.875" style="393" bestFit="1" customWidth="1"/>
    <col min="2838" max="3072" width="9.125" style="393"/>
    <col min="3073" max="3073" width="9" style="393" customWidth="1"/>
    <col min="3074" max="3074" width="9.125" style="393"/>
    <col min="3075" max="3075" width="26.875" style="393" customWidth="1"/>
    <col min="3076" max="3076" width="9.25" style="393" customWidth="1"/>
    <col min="3077" max="3077" width="0.875" style="393" customWidth="1"/>
    <col min="3078" max="3078" width="17.75" style="393" customWidth="1"/>
    <col min="3079" max="3079" width="0.875" style="393" customWidth="1"/>
    <col min="3080" max="3080" width="17.875" style="393" customWidth="1"/>
    <col min="3081" max="3081" width="1.125" style="393" customWidth="1"/>
    <col min="3082" max="3082" width="17.875" style="393" customWidth="1"/>
    <col min="3083" max="3083" width="1" style="393" customWidth="1"/>
    <col min="3084" max="3084" width="16.625" style="393" customWidth="1"/>
    <col min="3085" max="3086" width="9.125" style="393"/>
    <col min="3087" max="3087" width="14.875" style="393" bestFit="1" customWidth="1"/>
    <col min="3088" max="3088" width="10.75" style="393" bestFit="1" customWidth="1"/>
    <col min="3089" max="3089" width="14.875" style="393" bestFit="1" customWidth="1"/>
    <col min="3090" max="3090" width="9.125" style="393"/>
    <col min="3091" max="3091" width="14.875" style="393" bestFit="1" customWidth="1"/>
    <col min="3092" max="3092" width="9.125" style="393"/>
    <col min="3093" max="3093" width="14.875" style="393" bestFit="1" customWidth="1"/>
    <col min="3094" max="3328" width="9.125" style="393"/>
    <col min="3329" max="3329" width="9" style="393" customWidth="1"/>
    <col min="3330" max="3330" width="9.125" style="393"/>
    <col min="3331" max="3331" width="26.875" style="393" customWidth="1"/>
    <col min="3332" max="3332" width="9.25" style="393" customWidth="1"/>
    <col min="3333" max="3333" width="0.875" style="393" customWidth="1"/>
    <col min="3334" max="3334" width="17.75" style="393" customWidth="1"/>
    <col min="3335" max="3335" width="0.875" style="393" customWidth="1"/>
    <col min="3336" max="3336" width="17.875" style="393" customWidth="1"/>
    <col min="3337" max="3337" width="1.125" style="393" customWidth="1"/>
    <col min="3338" max="3338" width="17.875" style="393" customWidth="1"/>
    <col min="3339" max="3339" width="1" style="393" customWidth="1"/>
    <col min="3340" max="3340" width="16.625" style="393" customWidth="1"/>
    <col min="3341" max="3342" width="9.125" style="393"/>
    <col min="3343" max="3343" width="14.875" style="393" bestFit="1" customWidth="1"/>
    <col min="3344" max="3344" width="10.75" style="393" bestFit="1" customWidth="1"/>
    <col min="3345" max="3345" width="14.875" style="393" bestFit="1" customWidth="1"/>
    <col min="3346" max="3346" width="9.125" style="393"/>
    <col min="3347" max="3347" width="14.875" style="393" bestFit="1" customWidth="1"/>
    <col min="3348" max="3348" width="9.125" style="393"/>
    <col min="3349" max="3349" width="14.875" style="393" bestFit="1" customWidth="1"/>
    <col min="3350" max="3584" width="9.125" style="393"/>
    <col min="3585" max="3585" width="9" style="393" customWidth="1"/>
    <col min="3586" max="3586" width="9.125" style="393"/>
    <col min="3587" max="3587" width="26.875" style="393" customWidth="1"/>
    <col min="3588" max="3588" width="9.25" style="393" customWidth="1"/>
    <col min="3589" max="3589" width="0.875" style="393" customWidth="1"/>
    <col min="3590" max="3590" width="17.75" style="393" customWidth="1"/>
    <col min="3591" max="3591" width="0.875" style="393" customWidth="1"/>
    <col min="3592" max="3592" width="17.875" style="393" customWidth="1"/>
    <col min="3593" max="3593" width="1.125" style="393" customWidth="1"/>
    <col min="3594" max="3594" width="17.875" style="393" customWidth="1"/>
    <col min="3595" max="3595" width="1" style="393" customWidth="1"/>
    <col min="3596" max="3596" width="16.625" style="393" customWidth="1"/>
    <col min="3597" max="3598" width="9.125" style="393"/>
    <col min="3599" max="3599" width="14.875" style="393" bestFit="1" customWidth="1"/>
    <col min="3600" max="3600" width="10.75" style="393" bestFit="1" customWidth="1"/>
    <col min="3601" max="3601" width="14.875" style="393" bestFit="1" customWidth="1"/>
    <col min="3602" max="3602" width="9.125" style="393"/>
    <col min="3603" max="3603" width="14.875" style="393" bestFit="1" customWidth="1"/>
    <col min="3604" max="3604" width="9.125" style="393"/>
    <col min="3605" max="3605" width="14.875" style="393" bestFit="1" customWidth="1"/>
    <col min="3606" max="3840" width="9.125" style="393"/>
    <col min="3841" max="3841" width="9" style="393" customWidth="1"/>
    <col min="3842" max="3842" width="9.125" style="393"/>
    <col min="3843" max="3843" width="26.875" style="393" customWidth="1"/>
    <col min="3844" max="3844" width="9.25" style="393" customWidth="1"/>
    <col min="3845" max="3845" width="0.875" style="393" customWidth="1"/>
    <col min="3846" max="3846" width="17.75" style="393" customWidth="1"/>
    <col min="3847" max="3847" width="0.875" style="393" customWidth="1"/>
    <col min="3848" max="3848" width="17.875" style="393" customWidth="1"/>
    <col min="3849" max="3849" width="1.125" style="393" customWidth="1"/>
    <col min="3850" max="3850" width="17.875" style="393" customWidth="1"/>
    <col min="3851" max="3851" width="1" style="393" customWidth="1"/>
    <col min="3852" max="3852" width="16.625" style="393" customWidth="1"/>
    <col min="3853" max="3854" width="9.125" style="393"/>
    <col min="3855" max="3855" width="14.875" style="393" bestFit="1" customWidth="1"/>
    <col min="3856" max="3856" width="10.75" style="393" bestFit="1" customWidth="1"/>
    <col min="3857" max="3857" width="14.875" style="393" bestFit="1" customWidth="1"/>
    <col min="3858" max="3858" width="9.125" style="393"/>
    <col min="3859" max="3859" width="14.875" style="393" bestFit="1" customWidth="1"/>
    <col min="3860" max="3860" width="9.125" style="393"/>
    <col min="3861" max="3861" width="14.875" style="393" bestFit="1" customWidth="1"/>
    <col min="3862" max="4096" width="9.125" style="393"/>
    <col min="4097" max="4097" width="9" style="393" customWidth="1"/>
    <col min="4098" max="4098" width="9.125" style="393"/>
    <col min="4099" max="4099" width="26.875" style="393" customWidth="1"/>
    <col min="4100" max="4100" width="9.25" style="393" customWidth="1"/>
    <col min="4101" max="4101" width="0.875" style="393" customWidth="1"/>
    <col min="4102" max="4102" width="17.75" style="393" customWidth="1"/>
    <col min="4103" max="4103" width="0.875" style="393" customWidth="1"/>
    <col min="4104" max="4104" width="17.875" style="393" customWidth="1"/>
    <col min="4105" max="4105" width="1.125" style="393" customWidth="1"/>
    <col min="4106" max="4106" width="17.875" style="393" customWidth="1"/>
    <col min="4107" max="4107" width="1" style="393" customWidth="1"/>
    <col min="4108" max="4108" width="16.625" style="393" customWidth="1"/>
    <col min="4109" max="4110" width="9.125" style="393"/>
    <col min="4111" max="4111" width="14.875" style="393" bestFit="1" customWidth="1"/>
    <col min="4112" max="4112" width="10.75" style="393" bestFit="1" customWidth="1"/>
    <col min="4113" max="4113" width="14.875" style="393" bestFit="1" customWidth="1"/>
    <col min="4114" max="4114" width="9.125" style="393"/>
    <col min="4115" max="4115" width="14.875" style="393" bestFit="1" customWidth="1"/>
    <col min="4116" max="4116" width="9.125" style="393"/>
    <col min="4117" max="4117" width="14.875" style="393" bestFit="1" customWidth="1"/>
    <col min="4118" max="4352" width="9.125" style="393"/>
    <col min="4353" max="4353" width="9" style="393" customWidth="1"/>
    <col min="4354" max="4354" width="9.125" style="393"/>
    <col min="4355" max="4355" width="26.875" style="393" customWidth="1"/>
    <col min="4356" max="4356" width="9.25" style="393" customWidth="1"/>
    <col min="4357" max="4357" width="0.875" style="393" customWidth="1"/>
    <col min="4358" max="4358" width="17.75" style="393" customWidth="1"/>
    <col min="4359" max="4359" width="0.875" style="393" customWidth="1"/>
    <col min="4360" max="4360" width="17.875" style="393" customWidth="1"/>
    <col min="4361" max="4361" width="1.125" style="393" customWidth="1"/>
    <col min="4362" max="4362" width="17.875" style="393" customWidth="1"/>
    <col min="4363" max="4363" width="1" style="393" customWidth="1"/>
    <col min="4364" max="4364" width="16.625" style="393" customWidth="1"/>
    <col min="4365" max="4366" width="9.125" style="393"/>
    <col min="4367" max="4367" width="14.875" style="393" bestFit="1" customWidth="1"/>
    <col min="4368" max="4368" width="10.75" style="393" bestFit="1" customWidth="1"/>
    <col min="4369" max="4369" width="14.875" style="393" bestFit="1" customWidth="1"/>
    <col min="4370" max="4370" width="9.125" style="393"/>
    <col min="4371" max="4371" width="14.875" style="393" bestFit="1" customWidth="1"/>
    <col min="4372" max="4372" width="9.125" style="393"/>
    <col min="4373" max="4373" width="14.875" style="393" bestFit="1" customWidth="1"/>
    <col min="4374" max="4608" width="9.125" style="393"/>
    <col min="4609" max="4609" width="9" style="393" customWidth="1"/>
    <col min="4610" max="4610" width="9.125" style="393"/>
    <col min="4611" max="4611" width="26.875" style="393" customWidth="1"/>
    <col min="4612" max="4612" width="9.25" style="393" customWidth="1"/>
    <col min="4613" max="4613" width="0.875" style="393" customWidth="1"/>
    <col min="4614" max="4614" width="17.75" style="393" customWidth="1"/>
    <col min="4615" max="4615" width="0.875" style="393" customWidth="1"/>
    <col min="4616" max="4616" width="17.875" style="393" customWidth="1"/>
    <col min="4617" max="4617" width="1.125" style="393" customWidth="1"/>
    <col min="4618" max="4618" width="17.875" style="393" customWidth="1"/>
    <col min="4619" max="4619" width="1" style="393" customWidth="1"/>
    <col min="4620" max="4620" width="16.625" style="393" customWidth="1"/>
    <col min="4621" max="4622" width="9.125" style="393"/>
    <col min="4623" max="4623" width="14.875" style="393" bestFit="1" customWidth="1"/>
    <col min="4624" max="4624" width="10.75" style="393" bestFit="1" customWidth="1"/>
    <col min="4625" max="4625" width="14.875" style="393" bestFit="1" customWidth="1"/>
    <col min="4626" max="4626" width="9.125" style="393"/>
    <col min="4627" max="4627" width="14.875" style="393" bestFit="1" customWidth="1"/>
    <col min="4628" max="4628" width="9.125" style="393"/>
    <col min="4629" max="4629" width="14.875" style="393" bestFit="1" customWidth="1"/>
    <col min="4630" max="4864" width="9.125" style="393"/>
    <col min="4865" max="4865" width="9" style="393" customWidth="1"/>
    <col min="4866" max="4866" width="9.125" style="393"/>
    <col min="4867" max="4867" width="26.875" style="393" customWidth="1"/>
    <col min="4868" max="4868" width="9.25" style="393" customWidth="1"/>
    <col min="4869" max="4869" width="0.875" style="393" customWidth="1"/>
    <col min="4870" max="4870" width="17.75" style="393" customWidth="1"/>
    <col min="4871" max="4871" width="0.875" style="393" customWidth="1"/>
    <col min="4872" max="4872" width="17.875" style="393" customWidth="1"/>
    <col min="4873" max="4873" width="1.125" style="393" customWidth="1"/>
    <col min="4874" max="4874" width="17.875" style="393" customWidth="1"/>
    <col min="4875" max="4875" width="1" style="393" customWidth="1"/>
    <col min="4876" max="4876" width="16.625" style="393" customWidth="1"/>
    <col min="4877" max="4878" width="9.125" style="393"/>
    <col min="4879" max="4879" width="14.875" style="393" bestFit="1" customWidth="1"/>
    <col min="4880" max="4880" width="10.75" style="393" bestFit="1" customWidth="1"/>
    <col min="4881" max="4881" width="14.875" style="393" bestFit="1" customWidth="1"/>
    <col min="4882" max="4882" width="9.125" style="393"/>
    <col min="4883" max="4883" width="14.875" style="393" bestFit="1" customWidth="1"/>
    <col min="4884" max="4884" width="9.125" style="393"/>
    <col min="4885" max="4885" width="14.875" style="393" bestFit="1" customWidth="1"/>
    <col min="4886" max="5120" width="9.125" style="393"/>
    <col min="5121" max="5121" width="9" style="393" customWidth="1"/>
    <col min="5122" max="5122" width="9.125" style="393"/>
    <col min="5123" max="5123" width="26.875" style="393" customWidth="1"/>
    <col min="5124" max="5124" width="9.25" style="393" customWidth="1"/>
    <col min="5125" max="5125" width="0.875" style="393" customWidth="1"/>
    <col min="5126" max="5126" width="17.75" style="393" customWidth="1"/>
    <col min="5127" max="5127" width="0.875" style="393" customWidth="1"/>
    <col min="5128" max="5128" width="17.875" style="393" customWidth="1"/>
    <col min="5129" max="5129" width="1.125" style="393" customWidth="1"/>
    <col min="5130" max="5130" width="17.875" style="393" customWidth="1"/>
    <col min="5131" max="5131" width="1" style="393" customWidth="1"/>
    <col min="5132" max="5132" width="16.625" style="393" customWidth="1"/>
    <col min="5133" max="5134" width="9.125" style="393"/>
    <col min="5135" max="5135" width="14.875" style="393" bestFit="1" customWidth="1"/>
    <col min="5136" max="5136" width="10.75" style="393" bestFit="1" customWidth="1"/>
    <col min="5137" max="5137" width="14.875" style="393" bestFit="1" customWidth="1"/>
    <col min="5138" max="5138" width="9.125" style="393"/>
    <col min="5139" max="5139" width="14.875" style="393" bestFit="1" customWidth="1"/>
    <col min="5140" max="5140" width="9.125" style="393"/>
    <col min="5141" max="5141" width="14.875" style="393" bestFit="1" customWidth="1"/>
    <col min="5142" max="5376" width="9.125" style="393"/>
    <col min="5377" max="5377" width="9" style="393" customWidth="1"/>
    <col min="5378" max="5378" width="9.125" style="393"/>
    <col min="5379" max="5379" width="26.875" style="393" customWidth="1"/>
    <col min="5380" max="5380" width="9.25" style="393" customWidth="1"/>
    <col min="5381" max="5381" width="0.875" style="393" customWidth="1"/>
    <col min="5382" max="5382" width="17.75" style="393" customWidth="1"/>
    <col min="5383" max="5383" width="0.875" style="393" customWidth="1"/>
    <col min="5384" max="5384" width="17.875" style="393" customWidth="1"/>
    <col min="5385" max="5385" width="1.125" style="393" customWidth="1"/>
    <col min="5386" max="5386" width="17.875" style="393" customWidth="1"/>
    <col min="5387" max="5387" width="1" style="393" customWidth="1"/>
    <col min="5388" max="5388" width="16.625" style="393" customWidth="1"/>
    <col min="5389" max="5390" width="9.125" style="393"/>
    <col min="5391" max="5391" width="14.875" style="393" bestFit="1" customWidth="1"/>
    <col min="5392" max="5392" width="10.75" style="393" bestFit="1" customWidth="1"/>
    <col min="5393" max="5393" width="14.875" style="393" bestFit="1" customWidth="1"/>
    <col min="5394" max="5394" width="9.125" style="393"/>
    <col min="5395" max="5395" width="14.875" style="393" bestFit="1" customWidth="1"/>
    <col min="5396" max="5396" width="9.125" style="393"/>
    <col min="5397" max="5397" width="14.875" style="393" bestFit="1" customWidth="1"/>
    <col min="5398" max="5632" width="9.125" style="393"/>
    <col min="5633" max="5633" width="9" style="393" customWidth="1"/>
    <col min="5634" max="5634" width="9.125" style="393"/>
    <col min="5635" max="5635" width="26.875" style="393" customWidth="1"/>
    <col min="5636" max="5636" width="9.25" style="393" customWidth="1"/>
    <col min="5637" max="5637" width="0.875" style="393" customWidth="1"/>
    <col min="5638" max="5638" width="17.75" style="393" customWidth="1"/>
    <col min="5639" max="5639" width="0.875" style="393" customWidth="1"/>
    <col min="5640" max="5640" width="17.875" style="393" customWidth="1"/>
    <col min="5641" max="5641" width="1.125" style="393" customWidth="1"/>
    <col min="5642" max="5642" width="17.875" style="393" customWidth="1"/>
    <col min="5643" max="5643" width="1" style="393" customWidth="1"/>
    <col min="5644" max="5644" width="16.625" style="393" customWidth="1"/>
    <col min="5645" max="5646" width="9.125" style="393"/>
    <col min="5647" max="5647" width="14.875" style="393" bestFit="1" customWidth="1"/>
    <col min="5648" max="5648" width="10.75" style="393" bestFit="1" customWidth="1"/>
    <col min="5649" max="5649" width="14.875" style="393" bestFit="1" customWidth="1"/>
    <col min="5650" max="5650" width="9.125" style="393"/>
    <col min="5651" max="5651" width="14.875" style="393" bestFit="1" customWidth="1"/>
    <col min="5652" max="5652" width="9.125" style="393"/>
    <col min="5653" max="5653" width="14.875" style="393" bestFit="1" customWidth="1"/>
    <col min="5654" max="5888" width="9.125" style="393"/>
    <col min="5889" max="5889" width="9" style="393" customWidth="1"/>
    <col min="5890" max="5890" width="9.125" style="393"/>
    <col min="5891" max="5891" width="26.875" style="393" customWidth="1"/>
    <col min="5892" max="5892" width="9.25" style="393" customWidth="1"/>
    <col min="5893" max="5893" width="0.875" style="393" customWidth="1"/>
    <col min="5894" max="5894" width="17.75" style="393" customWidth="1"/>
    <col min="5895" max="5895" width="0.875" style="393" customWidth="1"/>
    <col min="5896" max="5896" width="17.875" style="393" customWidth="1"/>
    <col min="5897" max="5897" width="1.125" style="393" customWidth="1"/>
    <col min="5898" max="5898" width="17.875" style="393" customWidth="1"/>
    <col min="5899" max="5899" width="1" style="393" customWidth="1"/>
    <col min="5900" max="5900" width="16.625" style="393" customWidth="1"/>
    <col min="5901" max="5902" width="9.125" style="393"/>
    <col min="5903" max="5903" width="14.875" style="393" bestFit="1" customWidth="1"/>
    <col min="5904" max="5904" width="10.75" style="393" bestFit="1" customWidth="1"/>
    <col min="5905" max="5905" width="14.875" style="393" bestFit="1" customWidth="1"/>
    <col min="5906" max="5906" width="9.125" style="393"/>
    <col min="5907" max="5907" width="14.875" style="393" bestFit="1" customWidth="1"/>
    <col min="5908" max="5908" width="9.125" style="393"/>
    <col min="5909" max="5909" width="14.875" style="393" bestFit="1" customWidth="1"/>
    <col min="5910" max="6144" width="9.125" style="393"/>
    <col min="6145" max="6145" width="9" style="393" customWidth="1"/>
    <col min="6146" max="6146" width="9.125" style="393"/>
    <col min="6147" max="6147" width="26.875" style="393" customWidth="1"/>
    <col min="6148" max="6148" width="9.25" style="393" customWidth="1"/>
    <col min="6149" max="6149" width="0.875" style="393" customWidth="1"/>
    <col min="6150" max="6150" width="17.75" style="393" customWidth="1"/>
    <col min="6151" max="6151" width="0.875" style="393" customWidth="1"/>
    <col min="6152" max="6152" width="17.875" style="393" customWidth="1"/>
    <col min="6153" max="6153" width="1.125" style="393" customWidth="1"/>
    <col min="6154" max="6154" width="17.875" style="393" customWidth="1"/>
    <col min="6155" max="6155" width="1" style="393" customWidth="1"/>
    <col min="6156" max="6156" width="16.625" style="393" customWidth="1"/>
    <col min="6157" max="6158" width="9.125" style="393"/>
    <col min="6159" max="6159" width="14.875" style="393" bestFit="1" customWidth="1"/>
    <col min="6160" max="6160" width="10.75" style="393" bestFit="1" customWidth="1"/>
    <col min="6161" max="6161" width="14.875" style="393" bestFit="1" customWidth="1"/>
    <col min="6162" max="6162" width="9.125" style="393"/>
    <col min="6163" max="6163" width="14.875" style="393" bestFit="1" customWidth="1"/>
    <col min="6164" max="6164" width="9.125" style="393"/>
    <col min="6165" max="6165" width="14.875" style="393" bestFit="1" customWidth="1"/>
    <col min="6166" max="6400" width="9.125" style="393"/>
    <col min="6401" max="6401" width="9" style="393" customWidth="1"/>
    <col min="6402" max="6402" width="9.125" style="393"/>
    <col min="6403" max="6403" width="26.875" style="393" customWidth="1"/>
    <col min="6404" max="6404" width="9.25" style="393" customWidth="1"/>
    <col min="6405" max="6405" width="0.875" style="393" customWidth="1"/>
    <col min="6406" max="6406" width="17.75" style="393" customWidth="1"/>
    <col min="6407" max="6407" width="0.875" style="393" customWidth="1"/>
    <col min="6408" max="6408" width="17.875" style="393" customWidth="1"/>
    <col min="6409" max="6409" width="1.125" style="393" customWidth="1"/>
    <col min="6410" max="6410" width="17.875" style="393" customWidth="1"/>
    <col min="6411" max="6411" width="1" style="393" customWidth="1"/>
    <col min="6412" max="6412" width="16.625" style="393" customWidth="1"/>
    <col min="6413" max="6414" width="9.125" style="393"/>
    <col min="6415" max="6415" width="14.875" style="393" bestFit="1" customWidth="1"/>
    <col min="6416" max="6416" width="10.75" style="393" bestFit="1" customWidth="1"/>
    <col min="6417" max="6417" width="14.875" style="393" bestFit="1" customWidth="1"/>
    <col min="6418" max="6418" width="9.125" style="393"/>
    <col min="6419" max="6419" width="14.875" style="393" bestFit="1" customWidth="1"/>
    <col min="6420" max="6420" width="9.125" style="393"/>
    <col min="6421" max="6421" width="14.875" style="393" bestFit="1" customWidth="1"/>
    <col min="6422" max="6656" width="9.125" style="393"/>
    <col min="6657" max="6657" width="9" style="393" customWidth="1"/>
    <col min="6658" max="6658" width="9.125" style="393"/>
    <col min="6659" max="6659" width="26.875" style="393" customWidth="1"/>
    <col min="6660" max="6660" width="9.25" style="393" customWidth="1"/>
    <col min="6661" max="6661" width="0.875" style="393" customWidth="1"/>
    <col min="6662" max="6662" width="17.75" style="393" customWidth="1"/>
    <col min="6663" max="6663" width="0.875" style="393" customWidth="1"/>
    <col min="6664" max="6664" width="17.875" style="393" customWidth="1"/>
    <col min="6665" max="6665" width="1.125" style="393" customWidth="1"/>
    <col min="6666" max="6666" width="17.875" style="393" customWidth="1"/>
    <col min="6667" max="6667" width="1" style="393" customWidth="1"/>
    <col min="6668" max="6668" width="16.625" style="393" customWidth="1"/>
    <col min="6669" max="6670" width="9.125" style="393"/>
    <col min="6671" max="6671" width="14.875" style="393" bestFit="1" customWidth="1"/>
    <col min="6672" max="6672" width="10.75" style="393" bestFit="1" customWidth="1"/>
    <col min="6673" max="6673" width="14.875" style="393" bestFit="1" customWidth="1"/>
    <col min="6674" max="6674" width="9.125" style="393"/>
    <col min="6675" max="6675" width="14.875" style="393" bestFit="1" customWidth="1"/>
    <col min="6676" max="6676" width="9.125" style="393"/>
    <col min="6677" max="6677" width="14.875" style="393" bestFit="1" customWidth="1"/>
    <col min="6678" max="6912" width="9.125" style="393"/>
    <col min="6913" max="6913" width="9" style="393" customWidth="1"/>
    <col min="6914" max="6914" width="9.125" style="393"/>
    <col min="6915" max="6915" width="26.875" style="393" customWidth="1"/>
    <col min="6916" max="6916" width="9.25" style="393" customWidth="1"/>
    <col min="6917" max="6917" width="0.875" style="393" customWidth="1"/>
    <col min="6918" max="6918" width="17.75" style="393" customWidth="1"/>
    <col min="6919" max="6919" width="0.875" style="393" customWidth="1"/>
    <col min="6920" max="6920" width="17.875" style="393" customWidth="1"/>
    <col min="6921" max="6921" width="1.125" style="393" customWidth="1"/>
    <col min="6922" max="6922" width="17.875" style="393" customWidth="1"/>
    <col min="6923" max="6923" width="1" style="393" customWidth="1"/>
    <col min="6924" max="6924" width="16.625" style="393" customWidth="1"/>
    <col min="6925" max="6926" width="9.125" style="393"/>
    <col min="6927" max="6927" width="14.875" style="393" bestFit="1" customWidth="1"/>
    <col min="6928" max="6928" width="10.75" style="393" bestFit="1" customWidth="1"/>
    <col min="6929" max="6929" width="14.875" style="393" bestFit="1" customWidth="1"/>
    <col min="6930" max="6930" width="9.125" style="393"/>
    <col min="6931" max="6931" width="14.875" style="393" bestFit="1" customWidth="1"/>
    <col min="6932" max="6932" width="9.125" style="393"/>
    <col min="6933" max="6933" width="14.875" style="393" bestFit="1" customWidth="1"/>
    <col min="6934" max="7168" width="9.125" style="393"/>
    <col min="7169" max="7169" width="9" style="393" customWidth="1"/>
    <col min="7170" max="7170" width="9.125" style="393"/>
    <col min="7171" max="7171" width="26.875" style="393" customWidth="1"/>
    <col min="7172" max="7172" width="9.25" style="393" customWidth="1"/>
    <col min="7173" max="7173" width="0.875" style="393" customWidth="1"/>
    <col min="7174" max="7174" width="17.75" style="393" customWidth="1"/>
    <col min="7175" max="7175" width="0.875" style="393" customWidth="1"/>
    <col min="7176" max="7176" width="17.875" style="393" customWidth="1"/>
    <col min="7177" max="7177" width="1.125" style="393" customWidth="1"/>
    <col min="7178" max="7178" width="17.875" style="393" customWidth="1"/>
    <col min="7179" max="7179" width="1" style="393" customWidth="1"/>
    <col min="7180" max="7180" width="16.625" style="393" customWidth="1"/>
    <col min="7181" max="7182" width="9.125" style="393"/>
    <col min="7183" max="7183" width="14.875" style="393" bestFit="1" customWidth="1"/>
    <col min="7184" max="7184" width="10.75" style="393" bestFit="1" customWidth="1"/>
    <col min="7185" max="7185" width="14.875" style="393" bestFit="1" customWidth="1"/>
    <col min="7186" max="7186" width="9.125" style="393"/>
    <col min="7187" max="7187" width="14.875" style="393" bestFit="1" customWidth="1"/>
    <col min="7188" max="7188" width="9.125" style="393"/>
    <col min="7189" max="7189" width="14.875" style="393" bestFit="1" customWidth="1"/>
    <col min="7190" max="7424" width="9.125" style="393"/>
    <col min="7425" max="7425" width="9" style="393" customWidth="1"/>
    <col min="7426" max="7426" width="9.125" style="393"/>
    <col min="7427" max="7427" width="26.875" style="393" customWidth="1"/>
    <col min="7428" max="7428" width="9.25" style="393" customWidth="1"/>
    <col min="7429" max="7429" width="0.875" style="393" customWidth="1"/>
    <col min="7430" max="7430" width="17.75" style="393" customWidth="1"/>
    <col min="7431" max="7431" width="0.875" style="393" customWidth="1"/>
    <col min="7432" max="7432" width="17.875" style="393" customWidth="1"/>
    <col min="7433" max="7433" width="1.125" style="393" customWidth="1"/>
    <col min="7434" max="7434" width="17.875" style="393" customWidth="1"/>
    <col min="7435" max="7435" width="1" style="393" customWidth="1"/>
    <col min="7436" max="7436" width="16.625" style="393" customWidth="1"/>
    <col min="7437" max="7438" width="9.125" style="393"/>
    <col min="7439" max="7439" width="14.875" style="393" bestFit="1" customWidth="1"/>
    <col min="7440" max="7440" width="10.75" style="393" bestFit="1" customWidth="1"/>
    <col min="7441" max="7441" width="14.875" style="393" bestFit="1" customWidth="1"/>
    <col min="7442" max="7442" width="9.125" style="393"/>
    <col min="7443" max="7443" width="14.875" style="393" bestFit="1" customWidth="1"/>
    <col min="7444" max="7444" width="9.125" style="393"/>
    <col min="7445" max="7445" width="14.875" style="393" bestFit="1" customWidth="1"/>
    <col min="7446" max="7680" width="9.125" style="393"/>
    <col min="7681" max="7681" width="9" style="393" customWidth="1"/>
    <col min="7682" max="7682" width="9.125" style="393"/>
    <col min="7683" max="7683" width="26.875" style="393" customWidth="1"/>
    <col min="7684" max="7684" width="9.25" style="393" customWidth="1"/>
    <col min="7685" max="7685" width="0.875" style="393" customWidth="1"/>
    <col min="7686" max="7686" width="17.75" style="393" customWidth="1"/>
    <col min="7687" max="7687" width="0.875" style="393" customWidth="1"/>
    <col min="7688" max="7688" width="17.875" style="393" customWidth="1"/>
    <col min="7689" max="7689" width="1.125" style="393" customWidth="1"/>
    <col min="7690" max="7690" width="17.875" style="393" customWidth="1"/>
    <col min="7691" max="7691" width="1" style="393" customWidth="1"/>
    <col min="7692" max="7692" width="16.625" style="393" customWidth="1"/>
    <col min="7693" max="7694" width="9.125" style="393"/>
    <col min="7695" max="7695" width="14.875" style="393" bestFit="1" customWidth="1"/>
    <col min="7696" max="7696" width="10.75" style="393" bestFit="1" customWidth="1"/>
    <col min="7697" max="7697" width="14.875" style="393" bestFit="1" customWidth="1"/>
    <col min="7698" max="7698" width="9.125" style="393"/>
    <col min="7699" max="7699" width="14.875" style="393" bestFit="1" customWidth="1"/>
    <col min="7700" max="7700" width="9.125" style="393"/>
    <col min="7701" max="7701" width="14.875" style="393" bestFit="1" customWidth="1"/>
    <col min="7702" max="7936" width="9.125" style="393"/>
    <col min="7937" max="7937" width="9" style="393" customWidth="1"/>
    <col min="7938" max="7938" width="9.125" style="393"/>
    <col min="7939" max="7939" width="26.875" style="393" customWidth="1"/>
    <col min="7940" max="7940" width="9.25" style="393" customWidth="1"/>
    <col min="7941" max="7941" width="0.875" style="393" customWidth="1"/>
    <col min="7942" max="7942" width="17.75" style="393" customWidth="1"/>
    <col min="7943" max="7943" width="0.875" style="393" customWidth="1"/>
    <col min="7944" max="7944" width="17.875" style="393" customWidth="1"/>
    <col min="7945" max="7945" width="1.125" style="393" customWidth="1"/>
    <col min="7946" max="7946" width="17.875" style="393" customWidth="1"/>
    <col min="7947" max="7947" width="1" style="393" customWidth="1"/>
    <col min="7948" max="7948" width="16.625" style="393" customWidth="1"/>
    <col min="7949" max="7950" width="9.125" style="393"/>
    <col min="7951" max="7951" width="14.875" style="393" bestFit="1" customWidth="1"/>
    <col min="7952" max="7952" width="10.75" style="393" bestFit="1" customWidth="1"/>
    <col min="7953" max="7953" width="14.875" style="393" bestFit="1" customWidth="1"/>
    <col min="7954" max="7954" width="9.125" style="393"/>
    <col min="7955" max="7955" width="14.875" style="393" bestFit="1" customWidth="1"/>
    <col min="7956" max="7956" width="9.125" style="393"/>
    <col min="7957" max="7957" width="14.875" style="393" bestFit="1" customWidth="1"/>
    <col min="7958" max="8192" width="9.125" style="393"/>
    <col min="8193" max="8193" width="9" style="393" customWidth="1"/>
    <col min="8194" max="8194" width="9.125" style="393"/>
    <col min="8195" max="8195" width="26.875" style="393" customWidth="1"/>
    <col min="8196" max="8196" width="9.25" style="393" customWidth="1"/>
    <col min="8197" max="8197" width="0.875" style="393" customWidth="1"/>
    <col min="8198" max="8198" width="17.75" style="393" customWidth="1"/>
    <col min="8199" max="8199" width="0.875" style="393" customWidth="1"/>
    <col min="8200" max="8200" width="17.875" style="393" customWidth="1"/>
    <col min="8201" max="8201" width="1.125" style="393" customWidth="1"/>
    <col min="8202" max="8202" width="17.875" style="393" customWidth="1"/>
    <col min="8203" max="8203" width="1" style="393" customWidth="1"/>
    <col min="8204" max="8204" width="16.625" style="393" customWidth="1"/>
    <col min="8205" max="8206" width="9.125" style="393"/>
    <col min="8207" max="8207" width="14.875" style="393" bestFit="1" customWidth="1"/>
    <col min="8208" max="8208" width="10.75" style="393" bestFit="1" customWidth="1"/>
    <col min="8209" max="8209" width="14.875" style="393" bestFit="1" customWidth="1"/>
    <col min="8210" max="8210" width="9.125" style="393"/>
    <col min="8211" max="8211" width="14.875" style="393" bestFit="1" customWidth="1"/>
    <col min="8212" max="8212" width="9.125" style="393"/>
    <col min="8213" max="8213" width="14.875" style="393" bestFit="1" customWidth="1"/>
    <col min="8214" max="8448" width="9.125" style="393"/>
    <col min="8449" max="8449" width="9" style="393" customWidth="1"/>
    <col min="8450" max="8450" width="9.125" style="393"/>
    <col min="8451" max="8451" width="26.875" style="393" customWidth="1"/>
    <col min="8452" max="8452" width="9.25" style="393" customWidth="1"/>
    <col min="8453" max="8453" width="0.875" style="393" customWidth="1"/>
    <col min="8454" max="8454" width="17.75" style="393" customWidth="1"/>
    <col min="8455" max="8455" width="0.875" style="393" customWidth="1"/>
    <col min="8456" max="8456" width="17.875" style="393" customWidth="1"/>
    <col min="8457" max="8457" width="1.125" style="393" customWidth="1"/>
    <col min="8458" max="8458" width="17.875" style="393" customWidth="1"/>
    <col min="8459" max="8459" width="1" style="393" customWidth="1"/>
    <col min="8460" max="8460" width="16.625" style="393" customWidth="1"/>
    <col min="8461" max="8462" width="9.125" style="393"/>
    <col min="8463" max="8463" width="14.875" style="393" bestFit="1" customWidth="1"/>
    <col min="8464" max="8464" width="10.75" style="393" bestFit="1" customWidth="1"/>
    <col min="8465" max="8465" width="14.875" style="393" bestFit="1" customWidth="1"/>
    <col min="8466" max="8466" width="9.125" style="393"/>
    <col min="8467" max="8467" width="14.875" style="393" bestFit="1" customWidth="1"/>
    <col min="8468" max="8468" width="9.125" style="393"/>
    <col min="8469" max="8469" width="14.875" style="393" bestFit="1" customWidth="1"/>
    <col min="8470" max="8704" width="9.125" style="393"/>
    <col min="8705" max="8705" width="9" style="393" customWidth="1"/>
    <col min="8706" max="8706" width="9.125" style="393"/>
    <col min="8707" max="8707" width="26.875" style="393" customWidth="1"/>
    <col min="8708" max="8708" width="9.25" style="393" customWidth="1"/>
    <col min="8709" max="8709" width="0.875" style="393" customWidth="1"/>
    <col min="8710" max="8710" width="17.75" style="393" customWidth="1"/>
    <col min="8711" max="8711" width="0.875" style="393" customWidth="1"/>
    <col min="8712" max="8712" width="17.875" style="393" customWidth="1"/>
    <col min="8713" max="8713" width="1.125" style="393" customWidth="1"/>
    <col min="8714" max="8714" width="17.875" style="393" customWidth="1"/>
    <col min="8715" max="8715" width="1" style="393" customWidth="1"/>
    <col min="8716" max="8716" width="16.625" style="393" customWidth="1"/>
    <col min="8717" max="8718" width="9.125" style="393"/>
    <col min="8719" max="8719" width="14.875" style="393" bestFit="1" customWidth="1"/>
    <col min="8720" max="8720" width="10.75" style="393" bestFit="1" customWidth="1"/>
    <col min="8721" max="8721" width="14.875" style="393" bestFit="1" customWidth="1"/>
    <col min="8722" max="8722" width="9.125" style="393"/>
    <col min="8723" max="8723" width="14.875" style="393" bestFit="1" customWidth="1"/>
    <col min="8724" max="8724" width="9.125" style="393"/>
    <col min="8725" max="8725" width="14.875" style="393" bestFit="1" customWidth="1"/>
    <col min="8726" max="8960" width="9.125" style="393"/>
    <col min="8961" max="8961" width="9" style="393" customWidth="1"/>
    <col min="8962" max="8962" width="9.125" style="393"/>
    <col min="8963" max="8963" width="26.875" style="393" customWidth="1"/>
    <col min="8964" max="8964" width="9.25" style="393" customWidth="1"/>
    <col min="8965" max="8965" width="0.875" style="393" customWidth="1"/>
    <col min="8966" max="8966" width="17.75" style="393" customWidth="1"/>
    <col min="8967" max="8967" width="0.875" style="393" customWidth="1"/>
    <col min="8968" max="8968" width="17.875" style="393" customWidth="1"/>
    <col min="8969" max="8969" width="1.125" style="393" customWidth="1"/>
    <col min="8970" max="8970" width="17.875" style="393" customWidth="1"/>
    <col min="8971" max="8971" width="1" style="393" customWidth="1"/>
    <col min="8972" max="8972" width="16.625" style="393" customWidth="1"/>
    <col min="8973" max="8974" width="9.125" style="393"/>
    <col min="8975" max="8975" width="14.875" style="393" bestFit="1" customWidth="1"/>
    <col min="8976" max="8976" width="10.75" style="393" bestFit="1" customWidth="1"/>
    <col min="8977" max="8977" width="14.875" style="393" bestFit="1" customWidth="1"/>
    <col min="8978" max="8978" width="9.125" style="393"/>
    <col min="8979" max="8979" width="14.875" style="393" bestFit="1" customWidth="1"/>
    <col min="8980" max="8980" width="9.125" style="393"/>
    <col min="8981" max="8981" width="14.875" style="393" bestFit="1" customWidth="1"/>
    <col min="8982" max="9216" width="9.125" style="393"/>
    <col min="9217" max="9217" width="9" style="393" customWidth="1"/>
    <col min="9218" max="9218" width="9.125" style="393"/>
    <col min="9219" max="9219" width="26.875" style="393" customWidth="1"/>
    <col min="9220" max="9220" width="9.25" style="393" customWidth="1"/>
    <col min="9221" max="9221" width="0.875" style="393" customWidth="1"/>
    <col min="9222" max="9222" width="17.75" style="393" customWidth="1"/>
    <col min="9223" max="9223" width="0.875" style="393" customWidth="1"/>
    <col min="9224" max="9224" width="17.875" style="393" customWidth="1"/>
    <col min="9225" max="9225" width="1.125" style="393" customWidth="1"/>
    <col min="9226" max="9226" width="17.875" style="393" customWidth="1"/>
    <col min="9227" max="9227" width="1" style="393" customWidth="1"/>
    <col min="9228" max="9228" width="16.625" style="393" customWidth="1"/>
    <col min="9229" max="9230" width="9.125" style="393"/>
    <col min="9231" max="9231" width="14.875" style="393" bestFit="1" customWidth="1"/>
    <col min="9232" max="9232" width="10.75" style="393" bestFit="1" customWidth="1"/>
    <col min="9233" max="9233" width="14.875" style="393" bestFit="1" customWidth="1"/>
    <col min="9234" max="9234" width="9.125" style="393"/>
    <col min="9235" max="9235" width="14.875" style="393" bestFit="1" customWidth="1"/>
    <col min="9236" max="9236" width="9.125" style="393"/>
    <col min="9237" max="9237" width="14.875" style="393" bestFit="1" customWidth="1"/>
    <col min="9238" max="9472" width="9.125" style="393"/>
    <col min="9473" max="9473" width="9" style="393" customWidth="1"/>
    <col min="9474" max="9474" width="9.125" style="393"/>
    <col min="9475" max="9475" width="26.875" style="393" customWidth="1"/>
    <col min="9476" max="9476" width="9.25" style="393" customWidth="1"/>
    <col min="9477" max="9477" width="0.875" style="393" customWidth="1"/>
    <col min="9478" max="9478" width="17.75" style="393" customWidth="1"/>
    <col min="9479" max="9479" width="0.875" style="393" customWidth="1"/>
    <col min="9480" max="9480" width="17.875" style="393" customWidth="1"/>
    <col min="9481" max="9481" width="1.125" style="393" customWidth="1"/>
    <col min="9482" max="9482" width="17.875" style="393" customWidth="1"/>
    <col min="9483" max="9483" width="1" style="393" customWidth="1"/>
    <col min="9484" max="9484" width="16.625" style="393" customWidth="1"/>
    <col min="9485" max="9486" width="9.125" style="393"/>
    <col min="9487" max="9487" width="14.875" style="393" bestFit="1" customWidth="1"/>
    <col min="9488" max="9488" width="10.75" style="393" bestFit="1" customWidth="1"/>
    <col min="9489" max="9489" width="14.875" style="393" bestFit="1" customWidth="1"/>
    <col min="9490" max="9490" width="9.125" style="393"/>
    <col min="9491" max="9491" width="14.875" style="393" bestFit="1" customWidth="1"/>
    <col min="9492" max="9492" width="9.125" style="393"/>
    <col min="9493" max="9493" width="14.875" style="393" bestFit="1" customWidth="1"/>
    <col min="9494" max="9728" width="9.125" style="393"/>
    <col min="9729" max="9729" width="9" style="393" customWidth="1"/>
    <col min="9730" max="9730" width="9.125" style="393"/>
    <col min="9731" max="9731" width="26.875" style="393" customWidth="1"/>
    <col min="9732" max="9732" width="9.25" style="393" customWidth="1"/>
    <col min="9733" max="9733" width="0.875" style="393" customWidth="1"/>
    <col min="9734" max="9734" width="17.75" style="393" customWidth="1"/>
    <col min="9735" max="9735" width="0.875" style="393" customWidth="1"/>
    <col min="9736" max="9736" width="17.875" style="393" customWidth="1"/>
    <col min="9737" max="9737" width="1.125" style="393" customWidth="1"/>
    <col min="9738" max="9738" width="17.875" style="393" customWidth="1"/>
    <col min="9739" max="9739" width="1" style="393" customWidth="1"/>
    <col min="9740" max="9740" width="16.625" style="393" customWidth="1"/>
    <col min="9741" max="9742" width="9.125" style="393"/>
    <col min="9743" max="9743" width="14.875" style="393" bestFit="1" customWidth="1"/>
    <col min="9744" max="9744" width="10.75" style="393" bestFit="1" customWidth="1"/>
    <col min="9745" max="9745" width="14.875" style="393" bestFit="1" customWidth="1"/>
    <col min="9746" max="9746" width="9.125" style="393"/>
    <col min="9747" max="9747" width="14.875" style="393" bestFit="1" customWidth="1"/>
    <col min="9748" max="9748" width="9.125" style="393"/>
    <col min="9749" max="9749" width="14.875" style="393" bestFit="1" customWidth="1"/>
    <col min="9750" max="9984" width="9.125" style="393"/>
    <col min="9985" max="9985" width="9" style="393" customWidth="1"/>
    <col min="9986" max="9986" width="9.125" style="393"/>
    <col min="9987" max="9987" width="26.875" style="393" customWidth="1"/>
    <col min="9988" max="9988" width="9.25" style="393" customWidth="1"/>
    <col min="9989" max="9989" width="0.875" style="393" customWidth="1"/>
    <col min="9990" max="9990" width="17.75" style="393" customWidth="1"/>
    <col min="9991" max="9991" width="0.875" style="393" customWidth="1"/>
    <col min="9992" max="9992" width="17.875" style="393" customWidth="1"/>
    <col min="9993" max="9993" width="1.125" style="393" customWidth="1"/>
    <col min="9994" max="9994" width="17.875" style="393" customWidth="1"/>
    <col min="9995" max="9995" width="1" style="393" customWidth="1"/>
    <col min="9996" max="9996" width="16.625" style="393" customWidth="1"/>
    <col min="9997" max="9998" width="9.125" style="393"/>
    <col min="9999" max="9999" width="14.875" style="393" bestFit="1" customWidth="1"/>
    <col min="10000" max="10000" width="10.75" style="393" bestFit="1" customWidth="1"/>
    <col min="10001" max="10001" width="14.875" style="393" bestFit="1" customWidth="1"/>
    <col min="10002" max="10002" width="9.125" style="393"/>
    <col min="10003" max="10003" width="14.875" style="393" bestFit="1" customWidth="1"/>
    <col min="10004" max="10004" width="9.125" style="393"/>
    <col min="10005" max="10005" width="14.875" style="393" bestFit="1" customWidth="1"/>
    <col min="10006" max="10240" width="9.125" style="393"/>
    <col min="10241" max="10241" width="9" style="393" customWidth="1"/>
    <col min="10242" max="10242" width="9.125" style="393"/>
    <col min="10243" max="10243" width="26.875" style="393" customWidth="1"/>
    <col min="10244" max="10244" width="9.25" style="393" customWidth="1"/>
    <col min="10245" max="10245" width="0.875" style="393" customWidth="1"/>
    <col min="10246" max="10246" width="17.75" style="393" customWidth="1"/>
    <col min="10247" max="10247" width="0.875" style="393" customWidth="1"/>
    <col min="10248" max="10248" width="17.875" style="393" customWidth="1"/>
    <col min="10249" max="10249" width="1.125" style="393" customWidth="1"/>
    <col min="10250" max="10250" width="17.875" style="393" customWidth="1"/>
    <col min="10251" max="10251" width="1" style="393" customWidth="1"/>
    <col min="10252" max="10252" width="16.625" style="393" customWidth="1"/>
    <col min="10253" max="10254" width="9.125" style="393"/>
    <col min="10255" max="10255" width="14.875" style="393" bestFit="1" customWidth="1"/>
    <col min="10256" max="10256" width="10.75" style="393" bestFit="1" customWidth="1"/>
    <col min="10257" max="10257" width="14.875" style="393" bestFit="1" customWidth="1"/>
    <col min="10258" max="10258" width="9.125" style="393"/>
    <col min="10259" max="10259" width="14.875" style="393" bestFit="1" customWidth="1"/>
    <col min="10260" max="10260" width="9.125" style="393"/>
    <col min="10261" max="10261" width="14.875" style="393" bestFit="1" customWidth="1"/>
    <col min="10262" max="10496" width="9.125" style="393"/>
    <col min="10497" max="10497" width="9" style="393" customWidth="1"/>
    <col min="10498" max="10498" width="9.125" style="393"/>
    <col min="10499" max="10499" width="26.875" style="393" customWidth="1"/>
    <col min="10500" max="10500" width="9.25" style="393" customWidth="1"/>
    <col min="10501" max="10501" width="0.875" style="393" customWidth="1"/>
    <col min="10502" max="10502" width="17.75" style="393" customWidth="1"/>
    <col min="10503" max="10503" width="0.875" style="393" customWidth="1"/>
    <col min="10504" max="10504" width="17.875" style="393" customWidth="1"/>
    <col min="10505" max="10505" width="1.125" style="393" customWidth="1"/>
    <col min="10506" max="10506" width="17.875" style="393" customWidth="1"/>
    <col min="10507" max="10507" width="1" style="393" customWidth="1"/>
    <col min="10508" max="10508" width="16.625" style="393" customWidth="1"/>
    <col min="10509" max="10510" width="9.125" style="393"/>
    <col min="10511" max="10511" width="14.875" style="393" bestFit="1" customWidth="1"/>
    <col min="10512" max="10512" width="10.75" style="393" bestFit="1" customWidth="1"/>
    <col min="10513" max="10513" width="14.875" style="393" bestFit="1" customWidth="1"/>
    <col min="10514" max="10514" width="9.125" style="393"/>
    <col min="10515" max="10515" width="14.875" style="393" bestFit="1" customWidth="1"/>
    <col min="10516" max="10516" width="9.125" style="393"/>
    <col min="10517" max="10517" width="14.875" style="393" bestFit="1" customWidth="1"/>
    <col min="10518" max="10752" width="9.125" style="393"/>
    <col min="10753" max="10753" width="9" style="393" customWidth="1"/>
    <col min="10754" max="10754" width="9.125" style="393"/>
    <col min="10755" max="10755" width="26.875" style="393" customWidth="1"/>
    <col min="10756" max="10756" width="9.25" style="393" customWidth="1"/>
    <col min="10757" max="10757" width="0.875" style="393" customWidth="1"/>
    <col min="10758" max="10758" width="17.75" style="393" customWidth="1"/>
    <col min="10759" max="10759" width="0.875" style="393" customWidth="1"/>
    <col min="10760" max="10760" width="17.875" style="393" customWidth="1"/>
    <col min="10761" max="10761" width="1.125" style="393" customWidth="1"/>
    <col min="10762" max="10762" width="17.875" style="393" customWidth="1"/>
    <col min="10763" max="10763" width="1" style="393" customWidth="1"/>
    <col min="10764" max="10764" width="16.625" style="393" customWidth="1"/>
    <col min="10765" max="10766" width="9.125" style="393"/>
    <col min="10767" max="10767" width="14.875" style="393" bestFit="1" customWidth="1"/>
    <col min="10768" max="10768" width="10.75" style="393" bestFit="1" customWidth="1"/>
    <col min="10769" max="10769" width="14.875" style="393" bestFit="1" customWidth="1"/>
    <col min="10770" max="10770" width="9.125" style="393"/>
    <col min="10771" max="10771" width="14.875" style="393" bestFit="1" customWidth="1"/>
    <col min="10772" max="10772" width="9.125" style="393"/>
    <col min="10773" max="10773" width="14.875" style="393" bestFit="1" customWidth="1"/>
    <col min="10774" max="11008" width="9.125" style="393"/>
    <col min="11009" max="11009" width="9" style="393" customWidth="1"/>
    <col min="11010" max="11010" width="9.125" style="393"/>
    <col min="11011" max="11011" width="26.875" style="393" customWidth="1"/>
    <col min="11012" max="11012" width="9.25" style="393" customWidth="1"/>
    <col min="11013" max="11013" width="0.875" style="393" customWidth="1"/>
    <col min="11014" max="11014" width="17.75" style="393" customWidth="1"/>
    <col min="11015" max="11015" width="0.875" style="393" customWidth="1"/>
    <col min="11016" max="11016" width="17.875" style="393" customWidth="1"/>
    <col min="11017" max="11017" width="1.125" style="393" customWidth="1"/>
    <col min="11018" max="11018" width="17.875" style="393" customWidth="1"/>
    <col min="11019" max="11019" width="1" style="393" customWidth="1"/>
    <col min="11020" max="11020" width="16.625" style="393" customWidth="1"/>
    <col min="11021" max="11022" width="9.125" style="393"/>
    <col min="11023" max="11023" width="14.875" style="393" bestFit="1" customWidth="1"/>
    <col min="11024" max="11024" width="10.75" style="393" bestFit="1" customWidth="1"/>
    <col min="11025" max="11025" width="14.875" style="393" bestFit="1" customWidth="1"/>
    <col min="11026" max="11026" width="9.125" style="393"/>
    <col min="11027" max="11027" width="14.875" style="393" bestFit="1" customWidth="1"/>
    <col min="11028" max="11028" width="9.125" style="393"/>
    <col min="11029" max="11029" width="14.875" style="393" bestFit="1" customWidth="1"/>
    <col min="11030" max="11264" width="9.125" style="393"/>
    <col min="11265" max="11265" width="9" style="393" customWidth="1"/>
    <col min="11266" max="11266" width="9.125" style="393"/>
    <col min="11267" max="11267" width="26.875" style="393" customWidth="1"/>
    <col min="11268" max="11268" width="9.25" style="393" customWidth="1"/>
    <col min="11269" max="11269" width="0.875" style="393" customWidth="1"/>
    <col min="11270" max="11270" width="17.75" style="393" customWidth="1"/>
    <col min="11271" max="11271" width="0.875" style="393" customWidth="1"/>
    <col min="11272" max="11272" width="17.875" style="393" customWidth="1"/>
    <col min="11273" max="11273" width="1.125" style="393" customWidth="1"/>
    <col min="11274" max="11274" width="17.875" style="393" customWidth="1"/>
    <col min="11275" max="11275" width="1" style="393" customWidth="1"/>
    <col min="11276" max="11276" width="16.625" style="393" customWidth="1"/>
    <col min="11277" max="11278" width="9.125" style="393"/>
    <col min="11279" max="11279" width="14.875" style="393" bestFit="1" customWidth="1"/>
    <col min="11280" max="11280" width="10.75" style="393" bestFit="1" customWidth="1"/>
    <col min="11281" max="11281" width="14.875" style="393" bestFit="1" customWidth="1"/>
    <col min="11282" max="11282" width="9.125" style="393"/>
    <col min="11283" max="11283" width="14.875" style="393" bestFit="1" customWidth="1"/>
    <col min="11284" max="11284" width="9.125" style="393"/>
    <col min="11285" max="11285" width="14.875" style="393" bestFit="1" customWidth="1"/>
    <col min="11286" max="11520" width="9.125" style="393"/>
    <col min="11521" max="11521" width="9" style="393" customWidth="1"/>
    <col min="11522" max="11522" width="9.125" style="393"/>
    <col min="11523" max="11523" width="26.875" style="393" customWidth="1"/>
    <col min="11524" max="11524" width="9.25" style="393" customWidth="1"/>
    <col min="11525" max="11525" width="0.875" style="393" customWidth="1"/>
    <col min="11526" max="11526" width="17.75" style="393" customWidth="1"/>
    <col min="11527" max="11527" width="0.875" style="393" customWidth="1"/>
    <col min="11528" max="11528" width="17.875" style="393" customWidth="1"/>
    <col min="11529" max="11529" width="1.125" style="393" customWidth="1"/>
    <col min="11530" max="11530" width="17.875" style="393" customWidth="1"/>
    <col min="11531" max="11531" width="1" style="393" customWidth="1"/>
    <col min="11532" max="11532" width="16.625" style="393" customWidth="1"/>
    <col min="11533" max="11534" width="9.125" style="393"/>
    <col min="11535" max="11535" width="14.875" style="393" bestFit="1" customWidth="1"/>
    <col min="11536" max="11536" width="10.75" style="393" bestFit="1" customWidth="1"/>
    <col min="11537" max="11537" width="14.875" style="393" bestFit="1" customWidth="1"/>
    <col min="11538" max="11538" width="9.125" style="393"/>
    <col min="11539" max="11539" width="14.875" style="393" bestFit="1" customWidth="1"/>
    <col min="11540" max="11540" width="9.125" style="393"/>
    <col min="11541" max="11541" width="14.875" style="393" bestFit="1" customWidth="1"/>
    <col min="11542" max="11776" width="9.125" style="393"/>
    <col min="11777" max="11777" width="9" style="393" customWidth="1"/>
    <col min="11778" max="11778" width="9.125" style="393"/>
    <col min="11779" max="11779" width="26.875" style="393" customWidth="1"/>
    <col min="11780" max="11780" width="9.25" style="393" customWidth="1"/>
    <col min="11781" max="11781" width="0.875" style="393" customWidth="1"/>
    <col min="11782" max="11782" width="17.75" style="393" customWidth="1"/>
    <col min="11783" max="11783" width="0.875" style="393" customWidth="1"/>
    <col min="11784" max="11784" width="17.875" style="393" customWidth="1"/>
    <col min="11785" max="11785" width="1.125" style="393" customWidth="1"/>
    <col min="11786" max="11786" width="17.875" style="393" customWidth="1"/>
    <col min="11787" max="11787" width="1" style="393" customWidth="1"/>
    <col min="11788" max="11788" width="16.625" style="393" customWidth="1"/>
    <col min="11789" max="11790" width="9.125" style="393"/>
    <col min="11791" max="11791" width="14.875" style="393" bestFit="1" customWidth="1"/>
    <col min="11792" max="11792" width="10.75" style="393" bestFit="1" customWidth="1"/>
    <col min="11793" max="11793" width="14.875" style="393" bestFit="1" customWidth="1"/>
    <col min="11794" max="11794" width="9.125" style="393"/>
    <col min="11795" max="11795" width="14.875" style="393" bestFit="1" customWidth="1"/>
    <col min="11796" max="11796" width="9.125" style="393"/>
    <col min="11797" max="11797" width="14.875" style="393" bestFit="1" customWidth="1"/>
    <col min="11798" max="12032" width="9.125" style="393"/>
    <col min="12033" max="12033" width="9" style="393" customWidth="1"/>
    <col min="12034" max="12034" width="9.125" style="393"/>
    <col min="12035" max="12035" width="26.875" style="393" customWidth="1"/>
    <col min="12036" max="12036" width="9.25" style="393" customWidth="1"/>
    <col min="12037" max="12037" width="0.875" style="393" customWidth="1"/>
    <col min="12038" max="12038" width="17.75" style="393" customWidth="1"/>
    <col min="12039" max="12039" width="0.875" style="393" customWidth="1"/>
    <col min="12040" max="12040" width="17.875" style="393" customWidth="1"/>
    <col min="12041" max="12041" width="1.125" style="393" customWidth="1"/>
    <col min="12042" max="12042" width="17.875" style="393" customWidth="1"/>
    <col min="12043" max="12043" width="1" style="393" customWidth="1"/>
    <col min="12044" max="12044" width="16.625" style="393" customWidth="1"/>
    <col min="12045" max="12046" width="9.125" style="393"/>
    <col min="12047" max="12047" width="14.875" style="393" bestFit="1" customWidth="1"/>
    <col min="12048" max="12048" width="10.75" style="393" bestFit="1" customWidth="1"/>
    <col min="12049" max="12049" width="14.875" style="393" bestFit="1" customWidth="1"/>
    <col min="12050" max="12050" width="9.125" style="393"/>
    <col min="12051" max="12051" width="14.875" style="393" bestFit="1" customWidth="1"/>
    <col min="12052" max="12052" width="9.125" style="393"/>
    <col min="12053" max="12053" width="14.875" style="393" bestFit="1" customWidth="1"/>
    <col min="12054" max="12288" width="9.125" style="393"/>
    <col min="12289" max="12289" width="9" style="393" customWidth="1"/>
    <col min="12290" max="12290" width="9.125" style="393"/>
    <col min="12291" max="12291" width="26.875" style="393" customWidth="1"/>
    <col min="12292" max="12292" width="9.25" style="393" customWidth="1"/>
    <col min="12293" max="12293" width="0.875" style="393" customWidth="1"/>
    <col min="12294" max="12294" width="17.75" style="393" customWidth="1"/>
    <col min="12295" max="12295" width="0.875" style="393" customWidth="1"/>
    <col min="12296" max="12296" width="17.875" style="393" customWidth="1"/>
    <col min="12297" max="12297" width="1.125" style="393" customWidth="1"/>
    <col min="12298" max="12298" width="17.875" style="393" customWidth="1"/>
    <col min="12299" max="12299" width="1" style="393" customWidth="1"/>
    <col min="12300" max="12300" width="16.625" style="393" customWidth="1"/>
    <col min="12301" max="12302" width="9.125" style="393"/>
    <col min="12303" max="12303" width="14.875" style="393" bestFit="1" customWidth="1"/>
    <col min="12304" max="12304" width="10.75" style="393" bestFit="1" customWidth="1"/>
    <col min="12305" max="12305" width="14.875" style="393" bestFit="1" customWidth="1"/>
    <col min="12306" max="12306" width="9.125" style="393"/>
    <col min="12307" max="12307" width="14.875" style="393" bestFit="1" customWidth="1"/>
    <col min="12308" max="12308" width="9.125" style="393"/>
    <col min="12309" max="12309" width="14.875" style="393" bestFit="1" customWidth="1"/>
    <col min="12310" max="12544" width="9.125" style="393"/>
    <col min="12545" max="12545" width="9" style="393" customWidth="1"/>
    <col min="12546" max="12546" width="9.125" style="393"/>
    <col min="12547" max="12547" width="26.875" style="393" customWidth="1"/>
    <col min="12548" max="12548" width="9.25" style="393" customWidth="1"/>
    <col min="12549" max="12549" width="0.875" style="393" customWidth="1"/>
    <col min="12550" max="12550" width="17.75" style="393" customWidth="1"/>
    <col min="12551" max="12551" width="0.875" style="393" customWidth="1"/>
    <col min="12552" max="12552" width="17.875" style="393" customWidth="1"/>
    <col min="12553" max="12553" width="1.125" style="393" customWidth="1"/>
    <col min="12554" max="12554" width="17.875" style="393" customWidth="1"/>
    <col min="12555" max="12555" width="1" style="393" customWidth="1"/>
    <col min="12556" max="12556" width="16.625" style="393" customWidth="1"/>
    <col min="12557" max="12558" width="9.125" style="393"/>
    <col min="12559" max="12559" width="14.875" style="393" bestFit="1" customWidth="1"/>
    <col min="12560" max="12560" width="10.75" style="393" bestFit="1" customWidth="1"/>
    <col min="12561" max="12561" width="14.875" style="393" bestFit="1" customWidth="1"/>
    <col min="12562" max="12562" width="9.125" style="393"/>
    <col min="12563" max="12563" width="14.875" style="393" bestFit="1" customWidth="1"/>
    <col min="12564" max="12564" width="9.125" style="393"/>
    <col min="12565" max="12565" width="14.875" style="393" bestFit="1" customWidth="1"/>
    <col min="12566" max="12800" width="9.125" style="393"/>
    <col min="12801" max="12801" width="9" style="393" customWidth="1"/>
    <col min="12802" max="12802" width="9.125" style="393"/>
    <col min="12803" max="12803" width="26.875" style="393" customWidth="1"/>
    <col min="12804" max="12804" width="9.25" style="393" customWidth="1"/>
    <col min="12805" max="12805" width="0.875" style="393" customWidth="1"/>
    <col min="12806" max="12806" width="17.75" style="393" customWidth="1"/>
    <col min="12807" max="12807" width="0.875" style="393" customWidth="1"/>
    <col min="12808" max="12808" width="17.875" style="393" customWidth="1"/>
    <col min="12809" max="12809" width="1.125" style="393" customWidth="1"/>
    <col min="12810" max="12810" width="17.875" style="393" customWidth="1"/>
    <col min="12811" max="12811" width="1" style="393" customWidth="1"/>
    <col min="12812" max="12812" width="16.625" style="393" customWidth="1"/>
    <col min="12813" max="12814" width="9.125" style="393"/>
    <col min="12815" max="12815" width="14.875" style="393" bestFit="1" customWidth="1"/>
    <col min="12816" max="12816" width="10.75" style="393" bestFit="1" customWidth="1"/>
    <col min="12817" max="12817" width="14.875" style="393" bestFit="1" customWidth="1"/>
    <col min="12818" max="12818" width="9.125" style="393"/>
    <col min="12819" max="12819" width="14.875" style="393" bestFit="1" customWidth="1"/>
    <col min="12820" max="12820" width="9.125" style="393"/>
    <col min="12821" max="12821" width="14.875" style="393" bestFit="1" customWidth="1"/>
    <col min="12822" max="13056" width="9.125" style="393"/>
    <col min="13057" max="13057" width="9" style="393" customWidth="1"/>
    <col min="13058" max="13058" width="9.125" style="393"/>
    <col min="13059" max="13059" width="26.875" style="393" customWidth="1"/>
    <col min="13060" max="13060" width="9.25" style="393" customWidth="1"/>
    <col min="13061" max="13061" width="0.875" style="393" customWidth="1"/>
    <col min="13062" max="13062" width="17.75" style="393" customWidth="1"/>
    <col min="13063" max="13063" width="0.875" style="393" customWidth="1"/>
    <col min="13064" max="13064" width="17.875" style="393" customWidth="1"/>
    <col min="13065" max="13065" width="1.125" style="393" customWidth="1"/>
    <col min="13066" max="13066" width="17.875" style="393" customWidth="1"/>
    <col min="13067" max="13067" width="1" style="393" customWidth="1"/>
    <col min="13068" max="13068" width="16.625" style="393" customWidth="1"/>
    <col min="13069" max="13070" width="9.125" style="393"/>
    <col min="13071" max="13071" width="14.875" style="393" bestFit="1" customWidth="1"/>
    <col min="13072" max="13072" width="10.75" style="393" bestFit="1" customWidth="1"/>
    <col min="13073" max="13073" width="14.875" style="393" bestFit="1" customWidth="1"/>
    <col min="13074" max="13074" width="9.125" style="393"/>
    <col min="13075" max="13075" width="14.875" style="393" bestFit="1" customWidth="1"/>
    <col min="13076" max="13076" width="9.125" style="393"/>
    <col min="13077" max="13077" width="14.875" style="393" bestFit="1" customWidth="1"/>
    <col min="13078" max="13312" width="9.125" style="393"/>
    <col min="13313" max="13313" width="9" style="393" customWidth="1"/>
    <col min="13314" max="13314" width="9.125" style="393"/>
    <col min="13315" max="13315" width="26.875" style="393" customWidth="1"/>
    <col min="13316" max="13316" width="9.25" style="393" customWidth="1"/>
    <col min="13317" max="13317" width="0.875" style="393" customWidth="1"/>
    <col min="13318" max="13318" width="17.75" style="393" customWidth="1"/>
    <col min="13319" max="13319" width="0.875" style="393" customWidth="1"/>
    <col min="13320" max="13320" width="17.875" style="393" customWidth="1"/>
    <col min="13321" max="13321" width="1.125" style="393" customWidth="1"/>
    <col min="13322" max="13322" width="17.875" style="393" customWidth="1"/>
    <col min="13323" max="13323" width="1" style="393" customWidth="1"/>
    <col min="13324" max="13324" width="16.625" style="393" customWidth="1"/>
    <col min="13325" max="13326" width="9.125" style="393"/>
    <col min="13327" max="13327" width="14.875" style="393" bestFit="1" customWidth="1"/>
    <col min="13328" max="13328" width="10.75" style="393" bestFit="1" customWidth="1"/>
    <col min="13329" max="13329" width="14.875" style="393" bestFit="1" customWidth="1"/>
    <col min="13330" max="13330" width="9.125" style="393"/>
    <col min="13331" max="13331" width="14.875" style="393" bestFit="1" customWidth="1"/>
    <col min="13332" max="13332" width="9.125" style="393"/>
    <col min="13333" max="13333" width="14.875" style="393" bestFit="1" customWidth="1"/>
    <col min="13334" max="13568" width="9.125" style="393"/>
    <col min="13569" max="13569" width="9" style="393" customWidth="1"/>
    <col min="13570" max="13570" width="9.125" style="393"/>
    <col min="13571" max="13571" width="26.875" style="393" customWidth="1"/>
    <col min="13572" max="13572" width="9.25" style="393" customWidth="1"/>
    <col min="13573" max="13573" width="0.875" style="393" customWidth="1"/>
    <col min="13574" max="13574" width="17.75" style="393" customWidth="1"/>
    <col min="13575" max="13575" width="0.875" style="393" customWidth="1"/>
    <col min="13576" max="13576" width="17.875" style="393" customWidth="1"/>
    <col min="13577" max="13577" width="1.125" style="393" customWidth="1"/>
    <col min="13578" max="13578" width="17.875" style="393" customWidth="1"/>
    <col min="13579" max="13579" width="1" style="393" customWidth="1"/>
    <col min="13580" max="13580" width="16.625" style="393" customWidth="1"/>
    <col min="13581" max="13582" width="9.125" style="393"/>
    <col min="13583" max="13583" width="14.875" style="393" bestFit="1" customWidth="1"/>
    <col min="13584" max="13584" width="10.75" style="393" bestFit="1" customWidth="1"/>
    <col min="13585" max="13585" width="14.875" style="393" bestFit="1" customWidth="1"/>
    <col min="13586" max="13586" width="9.125" style="393"/>
    <col min="13587" max="13587" width="14.875" style="393" bestFit="1" customWidth="1"/>
    <col min="13588" max="13588" width="9.125" style="393"/>
    <col min="13589" max="13589" width="14.875" style="393" bestFit="1" customWidth="1"/>
    <col min="13590" max="13824" width="9.125" style="393"/>
    <col min="13825" max="13825" width="9" style="393" customWidth="1"/>
    <col min="13826" max="13826" width="9.125" style="393"/>
    <col min="13827" max="13827" width="26.875" style="393" customWidth="1"/>
    <col min="13828" max="13828" width="9.25" style="393" customWidth="1"/>
    <col min="13829" max="13829" width="0.875" style="393" customWidth="1"/>
    <col min="13830" max="13830" width="17.75" style="393" customWidth="1"/>
    <col min="13831" max="13831" width="0.875" style="393" customWidth="1"/>
    <col min="13832" max="13832" width="17.875" style="393" customWidth="1"/>
    <col min="13833" max="13833" width="1.125" style="393" customWidth="1"/>
    <col min="13834" max="13834" width="17.875" style="393" customWidth="1"/>
    <col min="13835" max="13835" width="1" style="393" customWidth="1"/>
    <col min="13836" max="13836" width="16.625" style="393" customWidth="1"/>
    <col min="13837" max="13838" width="9.125" style="393"/>
    <col min="13839" max="13839" width="14.875" style="393" bestFit="1" customWidth="1"/>
    <col min="13840" max="13840" width="10.75" style="393" bestFit="1" customWidth="1"/>
    <col min="13841" max="13841" width="14.875" style="393" bestFit="1" customWidth="1"/>
    <col min="13842" max="13842" width="9.125" style="393"/>
    <col min="13843" max="13843" width="14.875" style="393" bestFit="1" customWidth="1"/>
    <col min="13844" max="13844" width="9.125" style="393"/>
    <col min="13845" max="13845" width="14.875" style="393" bestFit="1" customWidth="1"/>
    <col min="13846" max="14080" width="9.125" style="393"/>
    <col min="14081" max="14081" width="9" style="393" customWidth="1"/>
    <col min="14082" max="14082" width="9.125" style="393"/>
    <col min="14083" max="14083" width="26.875" style="393" customWidth="1"/>
    <col min="14084" max="14084" width="9.25" style="393" customWidth="1"/>
    <col min="14085" max="14085" width="0.875" style="393" customWidth="1"/>
    <col min="14086" max="14086" width="17.75" style="393" customWidth="1"/>
    <col min="14087" max="14087" width="0.875" style="393" customWidth="1"/>
    <col min="14088" max="14088" width="17.875" style="393" customWidth="1"/>
    <col min="14089" max="14089" width="1.125" style="393" customWidth="1"/>
    <col min="14090" max="14090" width="17.875" style="393" customWidth="1"/>
    <col min="14091" max="14091" width="1" style="393" customWidth="1"/>
    <col min="14092" max="14092" width="16.625" style="393" customWidth="1"/>
    <col min="14093" max="14094" width="9.125" style="393"/>
    <col min="14095" max="14095" width="14.875" style="393" bestFit="1" customWidth="1"/>
    <col min="14096" max="14096" width="10.75" style="393" bestFit="1" customWidth="1"/>
    <col min="14097" max="14097" width="14.875" style="393" bestFit="1" customWidth="1"/>
    <col min="14098" max="14098" width="9.125" style="393"/>
    <col min="14099" max="14099" width="14.875" style="393" bestFit="1" customWidth="1"/>
    <col min="14100" max="14100" width="9.125" style="393"/>
    <col min="14101" max="14101" width="14.875" style="393" bestFit="1" customWidth="1"/>
    <col min="14102" max="14336" width="9.125" style="393"/>
    <col min="14337" max="14337" width="9" style="393" customWidth="1"/>
    <col min="14338" max="14338" width="9.125" style="393"/>
    <col min="14339" max="14339" width="26.875" style="393" customWidth="1"/>
    <col min="14340" max="14340" width="9.25" style="393" customWidth="1"/>
    <col min="14341" max="14341" width="0.875" style="393" customWidth="1"/>
    <col min="14342" max="14342" width="17.75" style="393" customWidth="1"/>
    <col min="14343" max="14343" width="0.875" style="393" customWidth="1"/>
    <col min="14344" max="14344" width="17.875" style="393" customWidth="1"/>
    <col min="14345" max="14345" width="1.125" style="393" customWidth="1"/>
    <col min="14346" max="14346" width="17.875" style="393" customWidth="1"/>
    <col min="14347" max="14347" width="1" style="393" customWidth="1"/>
    <col min="14348" max="14348" width="16.625" style="393" customWidth="1"/>
    <col min="14349" max="14350" width="9.125" style="393"/>
    <col min="14351" max="14351" width="14.875" style="393" bestFit="1" customWidth="1"/>
    <col min="14352" max="14352" width="10.75" style="393" bestFit="1" customWidth="1"/>
    <col min="14353" max="14353" width="14.875" style="393" bestFit="1" customWidth="1"/>
    <col min="14354" max="14354" width="9.125" style="393"/>
    <col min="14355" max="14355" width="14.875" style="393" bestFit="1" customWidth="1"/>
    <col min="14356" max="14356" width="9.125" style="393"/>
    <col min="14357" max="14357" width="14.875" style="393" bestFit="1" customWidth="1"/>
    <col min="14358" max="14592" width="9.125" style="393"/>
    <col min="14593" max="14593" width="9" style="393" customWidth="1"/>
    <col min="14594" max="14594" width="9.125" style="393"/>
    <col min="14595" max="14595" width="26.875" style="393" customWidth="1"/>
    <col min="14596" max="14596" width="9.25" style="393" customWidth="1"/>
    <col min="14597" max="14597" width="0.875" style="393" customWidth="1"/>
    <col min="14598" max="14598" width="17.75" style="393" customWidth="1"/>
    <col min="14599" max="14599" width="0.875" style="393" customWidth="1"/>
    <col min="14600" max="14600" width="17.875" style="393" customWidth="1"/>
    <col min="14601" max="14601" width="1.125" style="393" customWidth="1"/>
    <col min="14602" max="14602" width="17.875" style="393" customWidth="1"/>
    <col min="14603" max="14603" width="1" style="393" customWidth="1"/>
    <col min="14604" max="14604" width="16.625" style="393" customWidth="1"/>
    <col min="14605" max="14606" width="9.125" style="393"/>
    <col min="14607" max="14607" width="14.875" style="393" bestFit="1" customWidth="1"/>
    <col min="14608" max="14608" width="10.75" style="393" bestFit="1" customWidth="1"/>
    <col min="14609" max="14609" width="14.875" style="393" bestFit="1" customWidth="1"/>
    <col min="14610" max="14610" width="9.125" style="393"/>
    <col min="14611" max="14611" width="14.875" style="393" bestFit="1" customWidth="1"/>
    <col min="14612" max="14612" width="9.125" style="393"/>
    <col min="14613" max="14613" width="14.875" style="393" bestFit="1" customWidth="1"/>
    <col min="14614" max="14848" width="9.125" style="393"/>
    <col min="14849" max="14849" width="9" style="393" customWidth="1"/>
    <col min="14850" max="14850" width="9.125" style="393"/>
    <col min="14851" max="14851" width="26.875" style="393" customWidth="1"/>
    <col min="14852" max="14852" width="9.25" style="393" customWidth="1"/>
    <col min="14853" max="14853" width="0.875" style="393" customWidth="1"/>
    <col min="14854" max="14854" width="17.75" style="393" customWidth="1"/>
    <col min="14855" max="14855" width="0.875" style="393" customWidth="1"/>
    <col min="14856" max="14856" width="17.875" style="393" customWidth="1"/>
    <col min="14857" max="14857" width="1.125" style="393" customWidth="1"/>
    <col min="14858" max="14858" width="17.875" style="393" customWidth="1"/>
    <col min="14859" max="14859" width="1" style="393" customWidth="1"/>
    <col min="14860" max="14860" width="16.625" style="393" customWidth="1"/>
    <col min="14861" max="14862" width="9.125" style="393"/>
    <col min="14863" max="14863" width="14.875" style="393" bestFit="1" customWidth="1"/>
    <col min="14864" max="14864" width="10.75" style="393" bestFit="1" customWidth="1"/>
    <col min="14865" max="14865" width="14.875" style="393" bestFit="1" customWidth="1"/>
    <col min="14866" max="14866" width="9.125" style="393"/>
    <col min="14867" max="14867" width="14.875" style="393" bestFit="1" customWidth="1"/>
    <col min="14868" max="14868" width="9.125" style="393"/>
    <col min="14869" max="14869" width="14.875" style="393" bestFit="1" customWidth="1"/>
    <col min="14870" max="15104" width="9.125" style="393"/>
    <col min="15105" max="15105" width="9" style="393" customWidth="1"/>
    <col min="15106" max="15106" width="9.125" style="393"/>
    <col min="15107" max="15107" width="26.875" style="393" customWidth="1"/>
    <col min="15108" max="15108" width="9.25" style="393" customWidth="1"/>
    <col min="15109" max="15109" width="0.875" style="393" customWidth="1"/>
    <col min="15110" max="15110" width="17.75" style="393" customWidth="1"/>
    <col min="15111" max="15111" width="0.875" style="393" customWidth="1"/>
    <col min="15112" max="15112" width="17.875" style="393" customWidth="1"/>
    <col min="15113" max="15113" width="1.125" style="393" customWidth="1"/>
    <col min="15114" max="15114" width="17.875" style="393" customWidth="1"/>
    <col min="15115" max="15115" width="1" style="393" customWidth="1"/>
    <col min="15116" max="15116" width="16.625" style="393" customWidth="1"/>
    <col min="15117" max="15118" width="9.125" style="393"/>
    <col min="15119" max="15119" width="14.875" style="393" bestFit="1" customWidth="1"/>
    <col min="15120" max="15120" width="10.75" style="393" bestFit="1" customWidth="1"/>
    <col min="15121" max="15121" width="14.875" style="393" bestFit="1" customWidth="1"/>
    <col min="15122" max="15122" width="9.125" style="393"/>
    <col min="15123" max="15123" width="14.875" style="393" bestFit="1" customWidth="1"/>
    <col min="15124" max="15124" width="9.125" style="393"/>
    <col min="15125" max="15125" width="14.875" style="393" bestFit="1" customWidth="1"/>
    <col min="15126" max="15360" width="9.125" style="393"/>
    <col min="15361" max="15361" width="9" style="393" customWidth="1"/>
    <col min="15362" max="15362" width="9.125" style="393"/>
    <col min="15363" max="15363" width="26.875" style="393" customWidth="1"/>
    <col min="15364" max="15364" width="9.25" style="393" customWidth="1"/>
    <col min="15365" max="15365" width="0.875" style="393" customWidth="1"/>
    <col min="15366" max="15366" width="17.75" style="393" customWidth="1"/>
    <col min="15367" max="15367" width="0.875" style="393" customWidth="1"/>
    <col min="15368" max="15368" width="17.875" style="393" customWidth="1"/>
    <col min="15369" max="15369" width="1.125" style="393" customWidth="1"/>
    <col min="15370" max="15370" width="17.875" style="393" customWidth="1"/>
    <col min="15371" max="15371" width="1" style="393" customWidth="1"/>
    <col min="15372" max="15372" width="16.625" style="393" customWidth="1"/>
    <col min="15373" max="15374" width="9.125" style="393"/>
    <col min="15375" max="15375" width="14.875" style="393" bestFit="1" customWidth="1"/>
    <col min="15376" max="15376" width="10.75" style="393" bestFit="1" customWidth="1"/>
    <col min="15377" max="15377" width="14.875" style="393" bestFit="1" customWidth="1"/>
    <col min="15378" max="15378" width="9.125" style="393"/>
    <col min="15379" max="15379" width="14.875" style="393" bestFit="1" customWidth="1"/>
    <col min="15380" max="15380" width="9.125" style="393"/>
    <col min="15381" max="15381" width="14.875" style="393" bestFit="1" customWidth="1"/>
    <col min="15382" max="15616" width="9.125" style="393"/>
    <col min="15617" max="15617" width="9" style="393" customWidth="1"/>
    <col min="15618" max="15618" width="9.125" style="393"/>
    <col min="15619" max="15619" width="26.875" style="393" customWidth="1"/>
    <col min="15620" max="15620" width="9.25" style="393" customWidth="1"/>
    <col min="15621" max="15621" width="0.875" style="393" customWidth="1"/>
    <col min="15622" max="15622" width="17.75" style="393" customWidth="1"/>
    <col min="15623" max="15623" width="0.875" style="393" customWidth="1"/>
    <col min="15624" max="15624" width="17.875" style="393" customWidth="1"/>
    <col min="15625" max="15625" width="1.125" style="393" customWidth="1"/>
    <col min="15626" max="15626" width="17.875" style="393" customWidth="1"/>
    <col min="15627" max="15627" width="1" style="393" customWidth="1"/>
    <col min="15628" max="15628" width="16.625" style="393" customWidth="1"/>
    <col min="15629" max="15630" width="9.125" style="393"/>
    <col min="15631" max="15631" width="14.875" style="393" bestFit="1" customWidth="1"/>
    <col min="15632" max="15632" width="10.75" style="393" bestFit="1" customWidth="1"/>
    <col min="15633" max="15633" width="14.875" style="393" bestFit="1" customWidth="1"/>
    <col min="15634" max="15634" width="9.125" style="393"/>
    <col min="15635" max="15635" width="14.875" style="393" bestFit="1" customWidth="1"/>
    <col min="15636" max="15636" width="9.125" style="393"/>
    <col min="15637" max="15637" width="14.875" style="393" bestFit="1" customWidth="1"/>
    <col min="15638" max="15872" width="9.125" style="393"/>
    <col min="15873" max="15873" width="9" style="393" customWidth="1"/>
    <col min="15874" max="15874" width="9.125" style="393"/>
    <col min="15875" max="15875" width="26.875" style="393" customWidth="1"/>
    <col min="15876" max="15876" width="9.25" style="393" customWidth="1"/>
    <col min="15877" max="15877" width="0.875" style="393" customWidth="1"/>
    <col min="15878" max="15878" width="17.75" style="393" customWidth="1"/>
    <col min="15879" max="15879" width="0.875" style="393" customWidth="1"/>
    <col min="15880" max="15880" width="17.875" style="393" customWidth="1"/>
    <col min="15881" max="15881" width="1.125" style="393" customWidth="1"/>
    <col min="15882" max="15882" width="17.875" style="393" customWidth="1"/>
    <col min="15883" max="15883" width="1" style="393" customWidth="1"/>
    <col min="15884" max="15884" width="16.625" style="393" customWidth="1"/>
    <col min="15885" max="15886" width="9.125" style="393"/>
    <col min="15887" max="15887" width="14.875" style="393" bestFit="1" customWidth="1"/>
    <col min="15888" max="15888" width="10.75" style="393" bestFit="1" customWidth="1"/>
    <col min="15889" max="15889" width="14.875" style="393" bestFit="1" customWidth="1"/>
    <col min="15890" max="15890" width="9.125" style="393"/>
    <col min="15891" max="15891" width="14.875" style="393" bestFit="1" customWidth="1"/>
    <col min="15892" max="15892" width="9.125" style="393"/>
    <col min="15893" max="15893" width="14.875" style="393" bestFit="1" customWidth="1"/>
    <col min="15894" max="16128" width="9.125" style="393"/>
    <col min="16129" max="16129" width="9" style="393" customWidth="1"/>
    <col min="16130" max="16130" width="9.125" style="393"/>
    <col min="16131" max="16131" width="26.875" style="393" customWidth="1"/>
    <col min="16132" max="16132" width="9.25" style="393" customWidth="1"/>
    <col min="16133" max="16133" width="0.875" style="393" customWidth="1"/>
    <col min="16134" max="16134" width="17.75" style="393" customWidth="1"/>
    <col min="16135" max="16135" width="0.875" style="393" customWidth="1"/>
    <col min="16136" max="16136" width="17.875" style="393" customWidth="1"/>
    <col min="16137" max="16137" width="1.125" style="393" customWidth="1"/>
    <col min="16138" max="16138" width="17.875" style="393" customWidth="1"/>
    <col min="16139" max="16139" width="1" style="393" customWidth="1"/>
    <col min="16140" max="16140" width="16.625" style="393" customWidth="1"/>
    <col min="16141" max="16142" width="9.125" style="393"/>
    <col min="16143" max="16143" width="14.875" style="393" bestFit="1" customWidth="1"/>
    <col min="16144" max="16144" width="10.75" style="393" bestFit="1" customWidth="1"/>
    <col min="16145" max="16145" width="14.875" style="393" bestFit="1" customWidth="1"/>
    <col min="16146" max="16146" width="9.125" style="393"/>
    <col min="16147" max="16147" width="14.875" style="393" bestFit="1" customWidth="1"/>
    <col min="16148" max="16148" width="9.125" style="393"/>
    <col min="16149" max="16149" width="14.875" style="393" bestFit="1" customWidth="1"/>
    <col min="16150" max="16384" width="9.125" style="393"/>
  </cols>
  <sheetData>
    <row r="1" spans="1:16" ht="21.75" customHeight="1">
      <c r="L1" s="394">
        <v>7</v>
      </c>
    </row>
    <row r="2" spans="1:16" ht="21.75" customHeight="1">
      <c r="F2" s="396" t="s">
        <v>2073</v>
      </c>
      <c r="L2" s="397"/>
    </row>
    <row r="3" spans="1:16" ht="21.75" customHeight="1">
      <c r="L3" s="397"/>
    </row>
    <row r="4" spans="1:16" ht="21.75" customHeight="1">
      <c r="A4" s="481" t="s">
        <v>0</v>
      </c>
      <c r="B4" s="481"/>
      <c r="C4" s="481"/>
      <c r="D4" s="481"/>
      <c r="E4" s="481"/>
      <c r="F4" s="481"/>
      <c r="G4" s="481"/>
      <c r="H4" s="481"/>
      <c r="I4" s="481"/>
      <c r="J4" s="481"/>
      <c r="K4" s="481"/>
      <c r="L4" s="481"/>
      <c r="M4" s="398"/>
      <c r="N4" s="398"/>
    </row>
    <row r="5" spans="1:16" ht="21.75" customHeight="1">
      <c r="A5" s="481" t="s">
        <v>2078</v>
      </c>
      <c r="B5" s="481"/>
      <c r="C5" s="481"/>
      <c r="D5" s="481"/>
      <c r="E5" s="481"/>
      <c r="F5" s="481"/>
      <c r="G5" s="481"/>
      <c r="H5" s="481"/>
      <c r="I5" s="481"/>
      <c r="J5" s="481"/>
      <c r="K5" s="481"/>
      <c r="L5" s="481"/>
      <c r="M5" s="399"/>
      <c r="N5" s="399"/>
    </row>
    <row r="6" spans="1:16" ht="24.75" customHeight="1">
      <c r="A6" s="481" t="s">
        <v>2037</v>
      </c>
      <c r="B6" s="481"/>
      <c r="C6" s="481"/>
      <c r="D6" s="481"/>
      <c r="E6" s="481"/>
      <c r="F6" s="481"/>
      <c r="G6" s="481"/>
      <c r="H6" s="481"/>
      <c r="I6" s="481"/>
      <c r="J6" s="481"/>
      <c r="K6" s="481"/>
      <c r="L6" s="481"/>
      <c r="M6" s="400"/>
      <c r="N6" s="400"/>
    </row>
    <row r="7" spans="1:16" ht="22.2">
      <c r="A7" s="401"/>
      <c r="B7" s="401"/>
      <c r="C7" s="401"/>
      <c r="D7" s="401"/>
      <c r="E7" s="401"/>
      <c r="F7" s="401"/>
      <c r="G7" s="401"/>
      <c r="H7" s="401"/>
      <c r="I7" s="401"/>
      <c r="J7" s="401"/>
      <c r="K7" s="401"/>
      <c r="L7" s="402" t="s">
        <v>2074</v>
      </c>
    </row>
    <row r="8" spans="1:16" ht="7.5" hidden="1" customHeight="1">
      <c r="A8" s="401"/>
      <c r="B8" s="401"/>
      <c r="C8" s="401"/>
      <c r="D8" s="401"/>
      <c r="E8" s="401"/>
      <c r="F8" s="401"/>
      <c r="G8" s="401"/>
      <c r="H8" s="401"/>
      <c r="I8" s="401"/>
      <c r="J8" s="401"/>
      <c r="K8" s="401"/>
      <c r="L8" s="403"/>
    </row>
    <row r="9" spans="1:16" ht="9.75" hidden="1" customHeight="1">
      <c r="A9" s="401"/>
      <c r="B9" s="401"/>
      <c r="C9" s="401"/>
      <c r="D9" s="401"/>
      <c r="E9" s="401"/>
      <c r="F9" s="401"/>
      <c r="G9" s="401"/>
      <c r="H9" s="401"/>
      <c r="I9" s="401"/>
      <c r="J9" s="401"/>
      <c r="K9" s="401"/>
      <c r="L9" s="401"/>
    </row>
    <row r="10" spans="1:16" ht="22.2">
      <c r="A10" s="401"/>
      <c r="B10" s="401"/>
      <c r="C10" s="401"/>
      <c r="D10" s="401"/>
      <c r="E10" s="401"/>
      <c r="F10" s="482" t="s">
        <v>2075</v>
      </c>
      <c r="G10" s="482"/>
      <c r="H10" s="482"/>
      <c r="I10" s="403"/>
      <c r="J10" s="482" t="s">
        <v>2076</v>
      </c>
      <c r="K10" s="482"/>
      <c r="L10" s="482"/>
    </row>
    <row r="11" spans="1:16" ht="22.2">
      <c r="A11" s="401"/>
      <c r="B11" s="401"/>
      <c r="C11" s="401"/>
      <c r="D11" s="404" t="s">
        <v>1</v>
      </c>
      <c r="E11" s="401"/>
      <c r="F11" s="405" t="s">
        <v>2034</v>
      </c>
      <c r="G11" s="406"/>
      <c r="H11" s="405" t="s">
        <v>2035</v>
      </c>
      <c r="I11" s="406"/>
      <c r="J11" s="405" t="s">
        <v>2034</v>
      </c>
      <c r="K11" s="406"/>
      <c r="L11" s="405" t="s">
        <v>2035</v>
      </c>
    </row>
    <row r="12" spans="1:16" ht="22.2" hidden="1">
      <c r="A12" s="401"/>
      <c r="B12" s="401"/>
      <c r="C12" s="401"/>
      <c r="D12" s="401"/>
      <c r="E12" s="401"/>
      <c r="F12" s="407"/>
      <c r="G12" s="403"/>
      <c r="H12" s="407" t="s">
        <v>1949</v>
      </c>
      <c r="I12" s="408"/>
      <c r="J12" s="407"/>
      <c r="K12" s="403"/>
      <c r="L12" s="409" t="s">
        <v>1949</v>
      </c>
    </row>
    <row r="13" spans="1:16" ht="21.75" customHeight="1">
      <c r="H13" s="410" t="s">
        <v>1048</v>
      </c>
      <c r="I13" s="411"/>
      <c r="J13" s="411"/>
      <c r="K13" s="411"/>
      <c r="L13" s="410" t="s">
        <v>1048</v>
      </c>
    </row>
    <row r="14" spans="1:16" ht="21.75" customHeight="1">
      <c r="A14" s="412" t="s">
        <v>2077</v>
      </c>
      <c r="B14" s="401"/>
      <c r="C14" s="401"/>
      <c r="D14" s="401"/>
      <c r="E14" s="401"/>
      <c r="F14" s="413"/>
      <c r="G14" s="413"/>
      <c r="H14" s="413"/>
      <c r="I14" s="413"/>
      <c r="J14" s="413"/>
      <c r="K14" s="413"/>
      <c r="L14" s="413"/>
      <c r="M14" s="413"/>
      <c r="N14" s="413"/>
    </row>
    <row r="15" spans="1:16" ht="21.75" customHeight="1">
      <c r="A15" s="414" t="s">
        <v>75</v>
      </c>
      <c r="B15" s="401"/>
      <c r="C15" s="401"/>
      <c r="D15" s="415"/>
      <c r="E15" s="415"/>
      <c r="F15" s="416">
        <v>26184972155</v>
      </c>
      <c r="G15" s="416"/>
      <c r="H15" s="416">
        <v>24171337869</v>
      </c>
      <c r="I15" s="416"/>
      <c r="J15" s="416">
        <v>26013946363</v>
      </c>
      <c r="K15" s="416"/>
      <c r="L15" s="416">
        <v>24091057336</v>
      </c>
      <c r="M15" s="413"/>
      <c r="N15" s="413"/>
      <c r="P15" s="417"/>
    </row>
    <row r="16" spans="1:16" ht="21.75" customHeight="1">
      <c r="A16" s="414" t="s">
        <v>2085</v>
      </c>
      <c r="B16" s="401"/>
      <c r="C16" s="401"/>
      <c r="D16" s="415"/>
      <c r="E16" s="415"/>
      <c r="F16" s="416"/>
      <c r="G16" s="416"/>
      <c r="H16" s="416"/>
      <c r="I16" s="416"/>
      <c r="J16" s="416"/>
      <c r="K16" s="416"/>
      <c r="L16" s="416"/>
      <c r="M16" s="413"/>
      <c r="N16" s="413"/>
    </row>
    <row r="17" spans="1:16" ht="21.75" customHeight="1">
      <c r="A17" s="414" t="s">
        <v>2086</v>
      </c>
      <c r="B17" s="401"/>
      <c r="C17" s="401"/>
      <c r="D17" s="415"/>
      <c r="E17" s="415"/>
      <c r="F17" s="416"/>
      <c r="G17" s="416"/>
      <c r="H17" s="416"/>
      <c r="I17" s="416"/>
      <c r="J17" s="416"/>
      <c r="K17" s="416"/>
      <c r="L17" s="416"/>
      <c r="M17" s="413"/>
      <c r="N17" s="413"/>
    </row>
    <row r="18" spans="1:16" ht="21.75" customHeight="1">
      <c r="A18" s="414" t="s">
        <v>2087</v>
      </c>
      <c r="B18" s="401"/>
      <c r="C18" s="401"/>
      <c r="D18" s="415"/>
      <c r="E18" s="415"/>
      <c r="F18" s="416">
        <v>-126135875</v>
      </c>
      <c r="G18" s="416"/>
      <c r="H18" s="416">
        <v>63365343</v>
      </c>
      <c r="I18" s="416"/>
      <c r="J18" s="416">
        <v>-125782445</v>
      </c>
      <c r="K18" s="416"/>
      <c r="L18" s="416">
        <v>63919319</v>
      </c>
      <c r="M18" s="413"/>
      <c r="N18" s="413"/>
      <c r="P18" s="417"/>
    </row>
    <row r="19" spans="1:16" ht="21.75" customHeight="1">
      <c r="A19" s="414" t="s">
        <v>2088</v>
      </c>
      <c r="B19" s="401"/>
      <c r="C19" s="401"/>
      <c r="D19" s="415"/>
      <c r="E19" s="415"/>
      <c r="F19" s="416">
        <v>-4553287</v>
      </c>
      <c r="G19" s="416"/>
      <c r="H19" s="416">
        <v>-276277</v>
      </c>
      <c r="I19" s="416"/>
      <c r="J19" s="416">
        <v>-4553287</v>
      </c>
      <c r="K19" s="416"/>
      <c r="L19" s="416">
        <v>-276277</v>
      </c>
      <c r="M19" s="413"/>
      <c r="N19" s="413"/>
      <c r="P19" s="417"/>
    </row>
    <row r="20" spans="1:16" ht="21.75" hidden="1" customHeight="1">
      <c r="A20" s="414" t="s">
        <v>2089</v>
      </c>
      <c r="B20" s="401"/>
      <c r="C20" s="401"/>
      <c r="D20" s="415"/>
      <c r="E20" s="415"/>
      <c r="F20" s="416">
        <v>0</v>
      </c>
      <c r="G20" s="416"/>
      <c r="H20" s="416">
        <v>0</v>
      </c>
      <c r="I20" s="416"/>
      <c r="J20" s="416">
        <v>0</v>
      </c>
      <c r="K20" s="416"/>
      <c r="L20" s="416">
        <v>0</v>
      </c>
      <c r="M20" s="413"/>
      <c r="N20" s="413"/>
    </row>
    <row r="21" spans="1:16" ht="21.75" customHeight="1">
      <c r="A21" s="414" t="s">
        <v>2090</v>
      </c>
      <c r="B21" s="401"/>
      <c r="C21" s="401"/>
      <c r="D21" s="415"/>
      <c r="E21" s="415"/>
      <c r="F21" s="416">
        <v>5644512808</v>
      </c>
      <c r="G21" s="416"/>
      <c r="H21" s="416">
        <v>6404052062</v>
      </c>
      <c r="I21" s="416"/>
      <c r="J21" s="416">
        <v>5597234974</v>
      </c>
      <c r="K21" s="418"/>
      <c r="L21" s="416">
        <v>6305924053</v>
      </c>
      <c r="M21" s="413"/>
      <c r="N21" s="413"/>
      <c r="P21" s="417"/>
    </row>
    <row r="22" spans="1:16" ht="21.75" hidden="1" customHeight="1">
      <c r="A22" s="414" t="s">
        <v>2091</v>
      </c>
      <c r="B22" s="401"/>
      <c r="C22" s="401"/>
      <c r="D22" s="415"/>
      <c r="E22" s="415"/>
      <c r="F22" s="416">
        <v>0</v>
      </c>
      <c r="G22" s="416"/>
      <c r="H22" s="416">
        <v>0</v>
      </c>
      <c r="I22" s="416"/>
      <c r="J22" s="416">
        <v>0</v>
      </c>
      <c r="K22" s="418"/>
      <c r="L22" s="416">
        <v>0</v>
      </c>
      <c r="M22" s="413"/>
      <c r="N22" s="413"/>
      <c r="P22" s="417"/>
    </row>
    <row r="23" spans="1:16" ht="21.75" customHeight="1">
      <c r="A23" s="414" t="s">
        <v>2092</v>
      </c>
      <c r="B23" s="401"/>
      <c r="C23" s="401"/>
      <c r="D23" s="415"/>
      <c r="E23" s="415"/>
      <c r="F23" s="416">
        <v>-271</v>
      </c>
      <c r="G23" s="416"/>
      <c r="H23" s="416">
        <v>-29813</v>
      </c>
      <c r="I23" s="416"/>
      <c r="J23" s="416">
        <v>-271</v>
      </c>
      <c r="K23" s="418"/>
      <c r="L23" s="416">
        <v>-29813</v>
      </c>
      <c r="M23" s="413"/>
      <c r="N23" s="413"/>
      <c r="P23" s="417"/>
    </row>
    <row r="24" spans="1:16" ht="21.75" customHeight="1">
      <c r="A24" s="414" t="s">
        <v>2093</v>
      </c>
      <c r="B24" s="401"/>
      <c r="C24" s="401"/>
      <c r="D24" s="415"/>
      <c r="E24" s="415"/>
      <c r="F24" s="416">
        <v>148704508</v>
      </c>
      <c r="G24" s="416"/>
      <c r="H24" s="416">
        <v>35490643</v>
      </c>
      <c r="I24" s="416"/>
      <c r="J24" s="416">
        <v>148704508</v>
      </c>
      <c r="K24" s="416"/>
      <c r="L24" s="416">
        <v>35490643</v>
      </c>
      <c r="M24" s="413"/>
      <c r="N24" s="413"/>
      <c r="P24" s="417"/>
    </row>
    <row r="25" spans="1:16" ht="21.75" customHeight="1">
      <c r="A25" s="414" t="s">
        <v>2094</v>
      </c>
      <c r="B25" s="401"/>
      <c r="C25" s="401"/>
      <c r="D25" s="415"/>
      <c r="E25" s="415"/>
      <c r="F25" s="416">
        <v>-442771338</v>
      </c>
      <c r="G25" s="416"/>
      <c r="H25" s="416">
        <v>185341974</v>
      </c>
      <c r="I25" s="416"/>
      <c r="J25" s="416">
        <v>-442771338</v>
      </c>
      <c r="K25" s="416"/>
      <c r="L25" s="416">
        <v>185341974</v>
      </c>
      <c r="M25" s="413"/>
      <c r="N25" s="413"/>
      <c r="P25" s="417"/>
    </row>
    <row r="26" spans="1:16" ht="21.75" customHeight="1">
      <c r="A26" s="414" t="s">
        <v>2095</v>
      </c>
      <c r="B26" s="401"/>
      <c r="C26" s="401"/>
      <c r="D26" s="415"/>
      <c r="E26" s="415"/>
      <c r="F26" s="416">
        <v>57879565</v>
      </c>
      <c r="G26" s="416"/>
      <c r="H26" s="416">
        <v>42022252</v>
      </c>
      <c r="I26" s="416"/>
      <c r="J26" s="416">
        <v>57900125</v>
      </c>
      <c r="K26" s="416"/>
      <c r="L26" s="416">
        <v>42178619</v>
      </c>
      <c r="M26" s="413"/>
      <c r="N26" s="413"/>
    </row>
    <row r="27" spans="1:16" ht="21.75" hidden="1" customHeight="1">
      <c r="A27" s="414" t="s">
        <v>2096</v>
      </c>
      <c r="B27" s="401"/>
      <c r="C27" s="401"/>
      <c r="D27" s="415"/>
      <c r="E27" s="415"/>
      <c r="F27" s="416">
        <v>0</v>
      </c>
      <c r="G27" s="416"/>
      <c r="H27" s="416">
        <v>0</v>
      </c>
      <c r="I27" s="416"/>
      <c r="J27" s="416">
        <v>0</v>
      </c>
      <c r="K27" s="416"/>
      <c r="L27" s="416">
        <v>0</v>
      </c>
      <c r="M27" s="413"/>
      <c r="N27" s="413"/>
    </row>
    <row r="28" spans="1:16" ht="21.75" hidden="1" customHeight="1">
      <c r="A28" s="414" t="s">
        <v>2097</v>
      </c>
      <c r="B28" s="401"/>
      <c r="C28" s="401"/>
      <c r="D28" s="415"/>
      <c r="E28" s="415"/>
      <c r="F28" s="416">
        <v>0</v>
      </c>
      <c r="G28" s="416"/>
      <c r="H28" s="416">
        <v>0</v>
      </c>
      <c r="I28" s="416"/>
      <c r="J28" s="416">
        <v>0</v>
      </c>
      <c r="K28" s="416"/>
      <c r="L28" s="416">
        <v>0</v>
      </c>
      <c r="M28" s="413"/>
      <c r="N28" s="413"/>
    </row>
    <row r="29" spans="1:16" ht="21.75" hidden="1" customHeight="1">
      <c r="A29" s="414" t="s">
        <v>2098</v>
      </c>
      <c r="B29" s="401"/>
      <c r="C29" s="401"/>
      <c r="D29" s="415"/>
      <c r="E29" s="415"/>
      <c r="F29" s="416">
        <v>0</v>
      </c>
      <c r="G29" s="416"/>
      <c r="H29" s="416">
        <v>0</v>
      </c>
      <c r="I29" s="416"/>
      <c r="J29" s="416">
        <v>0</v>
      </c>
      <c r="K29" s="416"/>
      <c r="L29" s="416">
        <v>0</v>
      </c>
      <c r="M29" s="413"/>
      <c r="N29" s="413"/>
    </row>
    <row r="30" spans="1:16" ht="21.75" customHeight="1">
      <c r="A30" s="414" t="s">
        <v>2099</v>
      </c>
      <c r="B30" s="401"/>
      <c r="C30" s="401"/>
      <c r="D30" s="415"/>
      <c r="E30" s="415"/>
      <c r="F30" s="416">
        <v>-2272990</v>
      </c>
      <c r="G30" s="419"/>
      <c r="H30" s="416">
        <v>-2823045</v>
      </c>
      <c r="I30" s="419"/>
      <c r="J30" s="416">
        <v>-2272990</v>
      </c>
      <c r="K30" s="419"/>
      <c r="L30" s="419">
        <v>-2823045</v>
      </c>
      <c r="M30" s="413"/>
      <c r="N30" s="413"/>
      <c r="P30" s="417"/>
    </row>
    <row r="31" spans="1:16" ht="21.75" customHeight="1">
      <c r="A31" s="414" t="s">
        <v>2100</v>
      </c>
      <c r="B31" s="401"/>
      <c r="C31" s="401"/>
      <c r="D31" s="415"/>
      <c r="E31" s="415"/>
      <c r="F31" s="416">
        <v>36367013</v>
      </c>
      <c r="G31" s="419"/>
      <c r="H31" s="416">
        <v>-2235536</v>
      </c>
      <c r="I31" s="419"/>
      <c r="J31" s="419">
        <v>32927013</v>
      </c>
      <c r="K31" s="419"/>
      <c r="L31" s="419">
        <v>-2235536</v>
      </c>
      <c r="M31" s="413"/>
      <c r="N31" s="413"/>
      <c r="P31" s="417"/>
    </row>
    <row r="32" spans="1:16" ht="21.75" hidden="1" customHeight="1">
      <c r="A32" s="414" t="s">
        <v>2101</v>
      </c>
      <c r="B32" s="401"/>
      <c r="C32" s="401"/>
      <c r="D32" s="415"/>
      <c r="E32" s="415"/>
      <c r="F32" s="416">
        <v>0</v>
      </c>
      <c r="G32" s="419"/>
      <c r="H32" s="416">
        <v>0</v>
      </c>
      <c r="I32" s="419"/>
      <c r="J32" s="419">
        <v>0</v>
      </c>
      <c r="K32" s="419"/>
      <c r="L32" s="419">
        <v>0</v>
      </c>
      <c r="M32" s="413"/>
      <c r="N32" s="413"/>
    </row>
    <row r="33" spans="1:21" ht="21.75" customHeight="1">
      <c r="A33" s="414" t="s">
        <v>2102</v>
      </c>
      <c r="B33" s="401"/>
      <c r="C33" s="401"/>
      <c r="D33" s="415"/>
      <c r="E33" s="415"/>
      <c r="F33" s="416">
        <v>-94807707</v>
      </c>
      <c r="G33" s="416"/>
      <c r="H33" s="416">
        <v>-84187825</v>
      </c>
      <c r="I33" s="416"/>
      <c r="J33" s="419">
        <v>-94807707</v>
      </c>
      <c r="K33" s="416"/>
      <c r="L33" s="419">
        <v>-84187825</v>
      </c>
      <c r="M33" s="413"/>
      <c r="N33" s="413"/>
    </row>
    <row r="34" spans="1:21" ht="21.75" hidden="1" customHeight="1">
      <c r="A34" s="414" t="s">
        <v>2103</v>
      </c>
      <c r="B34" s="401"/>
      <c r="C34" s="401"/>
      <c r="D34" s="415"/>
      <c r="E34" s="415"/>
      <c r="F34" s="416">
        <v>0</v>
      </c>
      <c r="G34" s="416"/>
      <c r="H34" s="416">
        <v>0</v>
      </c>
      <c r="I34" s="416"/>
      <c r="J34" s="419">
        <v>0</v>
      </c>
      <c r="K34" s="416"/>
      <c r="L34" s="419">
        <v>0</v>
      </c>
      <c r="M34" s="413"/>
      <c r="N34" s="413"/>
    </row>
    <row r="35" spans="1:21" ht="21.75" hidden="1" customHeight="1">
      <c r="A35" s="414">
        <v>0</v>
      </c>
      <c r="B35" s="401"/>
      <c r="C35" s="401"/>
      <c r="D35" s="415"/>
      <c r="E35" s="415"/>
      <c r="F35" s="416">
        <v>0</v>
      </c>
      <c r="G35" s="416"/>
      <c r="H35" s="416">
        <v>0</v>
      </c>
      <c r="I35" s="416"/>
      <c r="J35" s="419">
        <v>0</v>
      </c>
      <c r="K35" s="416"/>
      <c r="L35" s="419">
        <v>0</v>
      </c>
      <c r="M35" s="413"/>
      <c r="N35" s="413"/>
    </row>
    <row r="36" spans="1:21" ht="21.75" customHeight="1">
      <c r="A36" s="414" t="s">
        <v>2104</v>
      </c>
      <c r="B36" s="401"/>
      <c r="C36" s="401"/>
      <c r="D36" s="415"/>
      <c r="E36" s="415"/>
      <c r="F36" s="419">
        <v>244073617</v>
      </c>
      <c r="G36" s="416"/>
      <c r="H36" s="419">
        <v>204753918</v>
      </c>
      <c r="I36" s="416"/>
      <c r="J36" s="419">
        <v>243815721</v>
      </c>
      <c r="K36" s="416"/>
      <c r="L36" s="419">
        <v>204525350</v>
      </c>
      <c r="M36" s="413"/>
      <c r="N36" s="413"/>
      <c r="P36" s="417"/>
    </row>
    <row r="37" spans="1:21" ht="21.75" customHeight="1">
      <c r="A37" s="414" t="s">
        <v>2105</v>
      </c>
      <c r="B37" s="401"/>
      <c r="C37" s="401"/>
      <c r="D37" s="415"/>
      <c r="E37" s="415"/>
      <c r="F37" s="419">
        <v>-1036138542</v>
      </c>
      <c r="G37" s="416"/>
      <c r="H37" s="419">
        <v>-1091314702</v>
      </c>
      <c r="I37" s="416"/>
      <c r="J37" s="419">
        <v>-1036111709</v>
      </c>
      <c r="K37" s="416"/>
      <c r="L37" s="419">
        <v>-1091290159</v>
      </c>
      <c r="M37" s="413"/>
      <c r="N37" s="413"/>
    </row>
    <row r="38" spans="1:21" ht="21.75" customHeight="1">
      <c r="A38" s="414" t="s">
        <v>2106</v>
      </c>
      <c r="B38" s="401"/>
      <c r="C38" s="401"/>
      <c r="D38" s="415"/>
      <c r="E38" s="415"/>
      <c r="F38" s="420">
        <v>1194932809</v>
      </c>
      <c r="G38" s="416"/>
      <c r="H38" s="420">
        <v>1376761704</v>
      </c>
      <c r="I38" s="416"/>
      <c r="J38" s="420">
        <v>1178039660</v>
      </c>
      <c r="K38" s="416"/>
      <c r="L38" s="420">
        <v>1350798043</v>
      </c>
      <c r="M38" s="413"/>
      <c r="N38" s="413"/>
    </row>
    <row r="39" spans="1:21" ht="21.75" customHeight="1">
      <c r="A39" s="414" t="s">
        <v>2107</v>
      </c>
      <c r="B39" s="401"/>
      <c r="C39" s="401"/>
      <c r="D39" s="415"/>
      <c r="E39" s="415"/>
      <c r="F39" s="416"/>
      <c r="G39" s="416"/>
      <c r="H39" s="416"/>
      <c r="I39" s="416"/>
      <c r="J39" s="416"/>
      <c r="K39" s="416"/>
      <c r="L39" s="416"/>
      <c r="M39" s="413"/>
      <c r="N39" s="413"/>
    </row>
    <row r="40" spans="1:21" s="413" customFormat="1" ht="21.75" customHeight="1">
      <c r="A40" s="421" t="s">
        <v>2108</v>
      </c>
      <c r="B40" s="415"/>
      <c r="C40" s="415"/>
      <c r="D40" s="415"/>
      <c r="E40" s="415"/>
      <c r="F40" s="422">
        <v>31804762465</v>
      </c>
      <c r="G40" s="422"/>
      <c r="H40" s="422">
        <v>31302258567</v>
      </c>
      <c r="I40" s="422"/>
      <c r="J40" s="422">
        <v>31566268617</v>
      </c>
      <c r="K40" s="422"/>
      <c r="L40" s="422">
        <v>31098392682</v>
      </c>
      <c r="O40" s="423"/>
      <c r="P40" s="423"/>
      <c r="Q40" s="423"/>
      <c r="R40" s="423"/>
      <c r="S40" s="423"/>
      <c r="T40" s="423"/>
      <c r="U40" s="423"/>
    </row>
    <row r="41" spans="1:21" s="413" customFormat="1" ht="21.75" customHeight="1">
      <c r="A41" s="421" t="s">
        <v>2109</v>
      </c>
      <c r="B41" s="415"/>
      <c r="C41" s="415"/>
      <c r="D41" s="415"/>
      <c r="E41" s="415"/>
      <c r="F41" s="416"/>
      <c r="G41" s="416"/>
      <c r="H41" s="416"/>
      <c r="I41" s="416"/>
      <c r="J41" s="416"/>
      <c r="K41" s="416"/>
      <c r="L41" s="416"/>
      <c r="O41" s="423"/>
      <c r="P41" s="423"/>
      <c r="Q41" s="423"/>
      <c r="R41" s="423"/>
      <c r="S41" s="423"/>
      <c r="T41" s="423"/>
      <c r="U41" s="423"/>
    </row>
    <row r="42" spans="1:21" s="413" customFormat="1" ht="21.75" customHeight="1">
      <c r="A42" s="421" t="s">
        <v>2110</v>
      </c>
      <c r="B42" s="415"/>
      <c r="C42" s="415"/>
      <c r="D42" s="415"/>
      <c r="E42" s="415"/>
      <c r="F42" s="416">
        <v>-71465018</v>
      </c>
      <c r="G42" s="416"/>
      <c r="H42" s="416">
        <v>-578498208</v>
      </c>
      <c r="I42" s="416"/>
      <c r="J42" s="416">
        <v>-69962111</v>
      </c>
      <c r="K42" s="416"/>
      <c r="L42" s="416">
        <v>-581430516</v>
      </c>
      <c r="O42" s="423"/>
      <c r="P42" s="423"/>
      <c r="Q42" s="423"/>
      <c r="R42" s="423"/>
      <c r="S42" s="423"/>
      <c r="T42" s="423"/>
      <c r="U42" s="423"/>
    </row>
    <row r="43" spans="1:21" s="413" customFormat="1" ht="21.75" customHeight="1">
      <c r="A43" s="421" t="s">
        <v>2111</v>
      </c>
      <c r="B43" s="415"/>
      <c r="C43" s="415"/>
      <c r="D43" s="415"/>
      <c r="E43" s="415"/>
      <c r="F43" s="416">
        <v>3786460</v>
      </c>
      <c r="G43" s="416"/>
      <c r="H43" s="416">
        <v>-330198795</v>
      </c>
      <c r="I43" s="416"/>
      <c r="J43" s="416">
        <v>3761847</v>
      </c>
      <c r="K43" s="416"/>
      <c r="L43" s="416">
        <v>-330173908</v>
      </c>
      <c r="O43" s="423"/>
      <c r="P43" s="423"/>
      <c r="Q43" s="423"/>
      <c r="R43" s="423"/>
      <c r="S43" s="423"/>
      <c r="T43" s="423"/>
      <c r="U43" s="423"/>
    </row>
    <row r="44" spans="1:21" s="413" customFormat="1" ht="21.75" customHeight="1">
      <c r="A44" s="421" t="s">
        <v>2112</v>
      </c>
      <c r="B44" s="415"/>
      <c r="C44" s="415"/>
      <c r="D44" s="415"/>
      <c r="E44" s="415"/>
      <c r="F44" s="416">
        <v>-11810670</v>
      </c>
      <c r="G44" s="416"/>
      <c r="H44" s="416">
        <v>-22941840</v>
      </c>
      <c r="I44" s="416"/>
      <c r="J44" s="416">
        <v>-11985066</v>
      </c>
      <c r="K44" s="416"/>
      <c r="L44" s="416">
        <v>-22906936</v>
      </c>
      <c r="O44" s="423"/>
      <c r="P44" s="423"/>
      <c r="Q44" s="423"/>
      <c r="R44" s="423"/>
      <c r="S44" s="423"/>
      <c r="T44" s="423"/>
      <c r="U44" s="423"/>
    </row>
    <row r="45" spans="1:21" s="413" customFormat="1" ht="21.75" hidden="1" customHeight="1">
      <c r="A45" s="421" t="s">
        <v>2113</v>
      </c>
      <c r="B45" s="415"/>
      <c r="C45" s="415"/>
      <c r="D45" s="415"/>
      <c r="E45" s="415"/>
      <c r="F45" s="416">
        <v>0</v>
      </c>
      <c r="G45" s="416"/>
      <c r="H45" s="416">
        <v>0</v>
      </c>
      <c r="I45" s="416"/>
      <c r="J45" s="416">
        <v>0</v>
      </c>
      <c r="K45" s="416"/>
      <c r="L45" s="416">
        <v>0</v>
      </c>
      <c r="O45" s="423"/>
      <c r="P45" s="423"/>
      <c r="Q45" s="423"/>
      <c r="R45" s="423"/>
      <c r="S45" s="423"/>
      <c r="T45" s="423"/>
      <c r="U45" s="423"/>
    </row>
    <row r="46" spans="1:21" s="413" customFormat="1" ht="21.75" customHeight="1">
      <c r="A46" s="421" t="s">
        <v>2114</v>
      </c>
      <c r="B46" s="415"/>
      <c r="C46" s="415"/>
      <c r="D46" s="415"/>
      <c r="E46" s="415"/>
      <c r="F46" s="416">
        <v>-30875720</v>
      </c>
      <c r="G46" s="416"/>
      <c r="H46" s="416">
        <v>207024869</v>
      </c>
      <c r="I46" s="416"/>
      <c r="J46" s="416">
        <v>-34207601</v>
      </c>
      <c r="K46" s="416"/>
      <c r="L46" s="416">
        <v>206081141</v>
      </c>
      <c r="O46" s="423"/>
      <c r="P46" s="423"/>
      <c r="Q46" s="423"/>
      <c r="R46" s="423"/>
      <c r="S46" s="423"/>
      <c r="T46" s="423"/>
      <c r="U46" s="423"/>
    </row>
    <row r="47" spans="1:21" s="413" customFormat="1" ht="21.75" customHeight="1">
      <c r="A47" s="421" t="s">
        <v>2115</v>
      </c>
      <c r="B47" s="415"/>
      <c r="C47" s="415"/>
      <c r="D47" s="415"/>
      <c r="E47" s="415"/>
      <c r="F47" s="416">
        <v>889640</v>
      </c>
      <c r="G47" s="416"/>
      <c r="H47" s="416">
        <v>689804</v>
      </c>
      <c r="I47" s="416"/>
      <c r="J47" s="416">
        <v>668244</v>
      </c>
      <c r="K47" s="416"/>
      <c r="L47" s="416">
        <v>385000</v>
      </c>
      <c r="O47" s="423"/>
      <c r="P47" s="423"/>
      <c r="Q47" s="423"/>
      <c r="R47" s="423"/>
      <c r="S47" s="423"/>
      <c r="T47" s="423"/>
      <c r="U47" s="423"/>
    </row>
    <row r="48" spans="1:21" s="413" customFormat="1" ht="21.75" customHeight="1">
      <c r="A48" s="421" t="s">
        <v>2116</v>
      </c>
      <c r="B48" s="415"/>
      <c r="C48" s="415"/>
      <c r="D48" s="415"/>
      <c r="E48" s="415"/>
      <c r="F48" s="416"/>
      <c r="G48" s="416"/>
      <c r="H48" s="416"/>
      <c r="I48" s="416"/>
      <c r="J48" s="416"/>
      <c r="K48" s="416"/>
      <c r="L48" s="416"/>
      <c r="O48" s="423"/>
      <c r="P48" s="423"/>
      <c r="Q48" s="423"/>
      <c r="R48" s="423"/>
      <c r="S48" s="423"/>
      <c r="T48" s="423"/>
      <c r="U48" s="423"/>
    </row>
    <row r="49" spans="1:21" s="413" customFormat="1" ht="21.75" customHeight="1">
      <c r="A49" s="421" t="s">
        <v>2117</v>
      </c>
      <c r="B49" s="415"/>
      <c r="C49" s="415"/>
      <c r="D49" s="415"/>
      <c r="E49" s="415"/>
      <c r="F49" s="416">
        <v>85161154</v>
      </c>
      <c r="G49" s="416"/>
      <c r="H49" s="416">
        <v>312855565</v>
      </c>
      <c r="I49" s="416"/>
      <c r="J49" s="416">
        <v>85794388</v>
      </c>
      <c r="K49" s="416"/>
      <c r="L49" s="416">
        <v>337468047</v>
      </c>
      <c r="O49" s="423"/>
      <c r="P49" s="423"/>
      <c r="Q49" s="423"/>
      <c r="R49" s="423"/>
      <c r="S49" s="423"/>
      <c r="T49" s="423"/>
      <c r="U49" s="423"/>
    </row>
    <row r="50" spans="1:21" s="413" customFormat="1" ht="21.75" customHeight="1">
      <c r="A50" s="421" t="s">
        <v>2118</v>
      </c>
      <c r="B50" s="415"/>
      <c r="C50" s="415"/>
      <c r="D50" s="415"/>
      <c r="E50" s="415"/>
      <c r="F50" s="416">
        <v>-543791475</v>
      </c>
      <c r="G50" s="416"/>
      <c r="H50" s="416">
        <v>1941114813</v>
      </c>
      <c r="I50" s="416"/>
      <c r="J50" s="416">
        <v>-496973819</v>
      </c>
      <c r="K50" s="416"/>
      <c r="L50" s="416">
        <v>1942527133</v>
      </c>
      <c r="O50" s="423"/>
      <c r="P50" s="423"/>
      <c r="Q50" s="423"/>
      <c r="R50" s="423"/>
      <c r="S50" s="423"/>
      <c r="T50" s="423"/>
      <c r="U50" s="423"/>
    </row>
    <row r="51" spans="1:21" s="413" customFormat="1" ht="21.75" hidden="1" customHeight="1">
      <c r="A51" s="421" t="s">
        <v>2119</v>
      </c>
      <c r="B51" s="415"/>
      <c r="C51" s="415"/>
      <c r="D51" s="415"/>
      <c r="E51" s="415"/>
      <c r="F51" s="416">
        <v>0</v>
      </c>
      <c r="G51" s="416"/>
      <c r="H51" s="416">
        <v>0</v>
      </c>
      <c r="I51" s="416"/>
      <c r="J51" s="416">
        <v>0</v>
      </c>
      <c r="K51" s="416"/>
      <c r="L51" s="416">
        <v>0</v>
      </c>
      <c r="O51" s="423"/>
      <c r="P51" s="423"/>
      <c r="Q51" s="423"/>
      <c r="R51" s="423"/>
      <c r="S51" s="423"/>
      <c r="T51" s="423"/>
      <c r="U51" s="423"/>
    </row>
    <row r="52" spans="1:21" s="413" customFormat="1" ht="21.75" hidden="1" customHeight="1">
      <c r="A52" s="421" t="s">
        <v>2120</v>
      </c>
      <c r="B52" s="415"/>
      <c r="C52" s="415"/>
      <c r="D52" s="415"/>
      <c r="E52" s="415"/>
      <c r="F52" s="416">
        <v>0</v>
      </c>
      <c r="G52" s="416"/>
      <c r="H52" s="416">
        <v>0</v>
      </c>
      <c r="I52" s="416"/>
      <c r="J52" s="416">
        <v>0</v>
      </c>
      <c r="K52" s="416"/>
      <c r="L52" s="416">
        <v>0</v>
      </c>
      <c r="O52" s="423"/>
      <c r="P52" s="423"/>
      <c r="Q52" s="423"/>
      <c r="R52" s="423"/>
      <c r="S52" s="423"/>
      <c r="T52" s="423"/>
      <c r="U52" s="423"/>
    </row>
    <row r="53" spans="1:21" s="413" customFormat="1" ht="21.75" hidden="1" customHeight="1">
      <c r="A53" s="421" t="s">
        <v>2121</v>
      </c>
      <c r="B53" s="415"/>
      <c r="C53" s="415"/>
      <c r="D53" s="415"/>
      <c r="E53" s="415"/>
      <c r="F53" s="416">
        <v>0</v>
      </c>
      <c r="G53" s="416"/>
      <c r="H53" s="416">
        <v>0</v>
      </c>
      <c r="I53" s="416"/>
      <c r="J53" s="416">
        <v>0</v>
      </c>
      <c r="K53" s="416"/>
      <c r="L53" s="416">
        <v>0</v>
      </c>
      <c r="O53" s="423"/>
      <c r="P53" s="423"/>
      <c r="Q53" s="423"/>
      <c r="R53" s="423"/>
      <c r="S53" s="423"/>
      <c r="T53" s="423"/>
      <c r="U53" s="423"/>
    </row>
    <row r="54" spans="1:21" s="413" customFormat="1" ht="21.75" hidden="1" customHeight="1">
      <c r="A54" s="421" t="s">
        <v>2122</v>
      </c>
      <c r="B54" s="415"/>
      <c r="C54" s="415"/>
      <c r="D54" s="415"/>
      <c r="E54" s="415"/>
      <c r="F54" s="416">
        <v>0</v>
      </c>
      <c r="G54" s="416"/>
      <c r="H54" s="416">
        <v>0</v>
      </c>
      <c r="I54" s="416"/>
      <c r="J54" s="416">
        <v>0</v>
      </c>
      <c r="K54" s="416"/>
      <c r="L54" s="416">
        <v>0</v>
      </c>
      <c r="O54" s="423"/>
      <c r="P54" s="423"/>
      <c r="Q54" s="423"/>
      <c r="R54" s="423"/>
      <c r="S54" s="423"/>
      <c r="T54" s="423"/>
      <c r="U54" s="423"/>
    </row>
    <row r="55" spans="1:21" s="413" customFormat="1" ht="21.75" customHeight="1">
      <c r="A55" s="421" t="s">
        <v>2123</v>
      </c>
      <c r="B55" s="415"/>
      <c r="C55" s="415"/>
      <c r="D55" s="415"/>
      <c r="E55" s="415"/>
      <c r="F55" s="419">
        <v>266801954</v>
      </c>
      <c r="G55" s="419"/>
      <c r="H55" s="419">
        <v>143475985</v>
      </c>
      <c r="I55" s="419"/>
      <c r="J55" s="419">
        <v>256727665</v>
      </c>
      <c r="K55" s="419"/>
      <c r="L55" s="419">
        <v>140802199</v>
      </c>
      <c r="O55" s="423"/>
      <c r="P55" s="423"/>
      <c r="Q55" s="423"/>
      <c r="R55" s="423"/>
      <c r="S55" s="423"/>
      <c r="T55" s="423"/>
      <c r="U55" s="423"/>
    </row>
    <row r="56" spans="1:21" s="413" customFormat="1" ht="21.75" customHeight="1">
      <c r="A56" s="421" t="s">
        <v>2124</v>
      </c>
      <c r="B56" s="415"/>
      <c r="C56" s="415"/>
      <c r="D56" s="415"/>
      <c r="E56" s="415"/>
      <c r="F56" s="419">
        <v>0</v>
      </c>
      <c r="G56" s="419"/>
      <c r="H56" s="419">
        <v>-12271403</v>
      </c>
      <c r="I56" s="419"/>
      <c r="J56" s="419">
        <v>0</v>
      </c>
      <c r="K56" s="419"/>
      <c r="L56" s="419">
        <v>-12271403</v>
      </c>
      <c r="O56" s="423"/>
      <c r="P56" s="423"/>
      <c r="Q56" s="423"/>
      <c r="R56" s="423"/>
      <c r="S56" s="423"/>
      <c r="T56" s="423"/>
      <c r="U56" s="423"/>
    </row>
    <row r="57" spans="1:21" s="413" customFormat="1" ht="21.75" customHeight="1">
      <c r="A57" s="421" t="s">
        <v>2125</v>
      </c>
      <c r="B57" s="415"/>
      <c r="C57" s="415"/>
      <c r="D57" s="415"/>
      <c r="E57" s="415"/>
      <c r="F57" s="419">
        <v>-267722515</v>
      </c>
      <c r="G57" s="419"/>
      <c r="H57" s="419">
        <v>-210337853</v>
      </c>
      <c r="I57" s="419"/>
      <c r="J57" s="419">
        <v>-267722515</v>
      </c>
      <c r="K57" s="419"/>
      <c r="L57" s="419">
        <v>-210337853</v>
      </c>
      <c r="O57" s="423"/>
      <c r="P57" s="423"/>
      <c r="Q57" s="423"/>
      <c r="R57" s="423"/>
      <c r="S57" s="423"/>
      <c r="T57" s="423"/>
      <c r="U57" s="423"/>
    </row>
    <row r="58" spans="1:21" s="413" customFormat="1" ht="21.75" customHeight="1">
      <c r="A58" s="421" t="s">
        <v>2126</v>
      </c>
      <c r="B58" s="415"/>
      <c r="C58" s="415"/>
      <c r="D58" s="415"/>
      <c r="E58" s="415"/>
      <c r="F58" s="420">
        <v>15877096</v>
      </c>
      <c r="G58" s="419"/>
      <c r="H58" s="420">
        <v>448177513</v>
      </c>
      <c r="I58" s="419"/>
      <c r="J58" s="420">
        <v>16030296</v>
      </c>
      <c r="K58" s="419"/>
      <c r="L58" s="420">
        <v>448065492</v>
      </c>
      <c r="O58" s="423"/>
      <c r="P58" s="423"/>
      <c r="Q58" s="423"/>
      <c r="R58" s="423"/>
      <c r="S58" s="423"/>
      <c r="T58" s="423"/>
      <c r="U58" s="423"/>
    </row>
    <row r="59" spans="1:21" ht="21.75" hidden="1" customHeight="1">
      <c r="A59" s="414" t="s">
        <v>2127</v>
      </c>
      <c r="B59" s="401"/>
      <c r="C59" s="401"/>
      <c r="D59" s="401"/>
      <c r="E59" s="401"/>
      <c r="F59" s="424">
        <v>0</v>
      </c>
      <c r="G59" s="425"/>
      <c r="H59" s="424">
        <v>0</v>
      </c>
      <c r="I59" s="425"/>
      <c r="J59" s="424">
        <v>0</v>
      </c>
      <c r="K59" s="425"/>
      <c r="L59" s="424">
        <v>0</v>
      </c>
    </row>
    <row r="60" spans="1:21" ht="21.75" customHeight="1">
      <c r="A60" s="414"/>
      <c r="B60" s="401"/>
      <c r="C60" s="401"/>
      <c r="D60" s="401"/>
      <c r="E60" s="401"/>
      <c r="F60" s="426">
        <v>31251613371</v>
      </c>
      <c r="G60" s="427"/>
      <c r="H60" s="426">
        <v>33201349017</v>
      </c>
      <c r="I60" s="427"/>
      <c r="J60" s="426">
        <v>31048399945</v>
      </c>
      <c r="K60" s="427"/>
      <c r="L60" s="426">
        <v>33016601078</v>
      </c>
    </row>
    <row r="61" spans="1:21" ht="21.75" customHeight="1">
      <c r="A61" s="414" t="s">
        <v>2128</v>
      </c>
      <c r="B61" s="401"/>
      <c r="C61" s="401"/>
      <c r="D61" s="401"/>
      <c r="E61" s="401"/>
      <c r="F61" s="426">
        <v>961310828</v>
      </c>
      <c r="G61" s="426"/>
      <c r="H61" s="426">
        <v>1191254019</v>
      </c>
      <c r="I61" s="426"/>
      <c r="J61" s="426">
        <v>961283954</v>
      </c>
      <c r="K61" s="426"/>
      <c r="L61" s="425">
        <v>1191225743</v>
      </c>
    </row>
    <row r="62" spans="1:21" ht="21.75" customHeight="1">
      <c r="A62" s="414" t="s">
        <v>2129</v>
      </c>
      <c r="B62" s="401"/>
      <c r="C62" s="401"/>
      <c r="D62" s="401"/>
      <c r="E62" s="401"/>
      <c r="F62" s="426">
        <v>-5110703742</v>
      </c>
      <c r="G62" s="426"/>
      <c r="H62" s="426">
        <v>-4066771137</v>
      </c>
      <c r="I62" s="426"/>
      <c r="J62" s="426">
        <v>-5090322235</v>
      </c>
      <c r="K62" s="426"/>
      <c r="L62" s="425">
        <v>-4066569417</v>
      </c>
    </row>
    <row r="63" spans="1:21" ht="21.75" customHeight="1">
      <c r="A63" s="414" t="s">
        <v>2082</v>
      </c>
      <c r="B63" s="401"/>
      <c r="C63" s="401"/>
      <c r="D63" s="401"/>
      <c r="E63" s="401"/>
      <c r="F63" s="428">
        <v>27102220457</v>
      </c>
      <c r="G63" s="429"/>
      <c r="H63" s="428">
        <v>30325831899</v>
      </c>
      <c r="I63" s="429"/>
      <c r="J63" s="428">
        <v>26919361664</v>
      </c>
      <c r="K63" s="429"/>
      <c r="L63" s="428">
        <v>30141257404</v>
      </c>
    </row>
    <row r="64" spans="1:21" ht="10.5" customHeight="1">
      <c r="A64" s="414"/>
      <c r="B64" s="401"/>
      <c r="C64" s="401"/>
      <c r="D64" s="401"/>
      <c r="E64" s="401"/>
      <c r="F64" s="430"/>
      <c r="H64" s="430"/>
      <c r="J64" s="430"/>
      <c r="L64" s="430"/>
    </row>
    <row r="65" spans="1:14" ht="22.2">
      <c r="A65" s="412" t="s">
        <v>2043</v>
      </c>
      <c r="B65" s="401"/>
      <c r="C65" s="401"/>
      <c r="D65" s="401"/>
      <c r="E65" s="401"/>
      <c r="F65" s="430"/>
      <c r="H65" s="430"/>
      <c r="J65" s="430"/>
      <c r="L65" s="430"/>
    </row>
    <row r="66" spans="1:14" ht="21.6">
      <c r="A66" s="431"/>
      <c r="F66" s="430"/>
      <c r="H66" s="430"/>
      <c r="J66" s="430"/>
      <c r="L66" s="394"/>
    </row>
    <row r="67" spans="1:14" ht="20.399999999999999">
      <c r="A67" s="431"/>
      <c r="F67" s="430"/>
      <c r="H67" s="430"/>
      <c r="J67" s="430"/>
      <c r="L67" s="430"/>
    </row>
    <row r="68" spans="1:14" ht="20.399999999999999">
      <c r="A68" s="431"/>
      <c r="F68" s="430"/>
      <c r="H68" s="430"/>
      <c r="J68" s="430"/>
      <c r="L68" s="430"/>
    </row>
    <row r="69" spans="1:14" ht="21.6">
      <c r="A69" s="431"/>
      <c r="F69" s="430"/>
      <c r="H69" s="430"/>
      <c r="J69" s="430"/>
      <c r="L69" s="394">
        <v>8</v>
      </c>
    </row>
    <row r="70" spans="1:14" ht="20.399999999999999">
      <c r="A70" s="431"/>
      <c r="F70" s="432" t="s">
        <v>2073</v>
      </c>
      <c r="H70" s="430"/>
      <c r="J70" s="430"/>
      <c r="L70" s="397"/>
    </row>
    <row r="71" spans="1:14" ht="20.399999999999999">
      <c r="A71" s="431"/>
      <c r="F71" s="430"/>
      <c r="H71" s="430"/>
      <c r="J71" s="430"/>
      <c r="L71" s="397"/>
    </row>
    <row r="72" spans="1:14" ht="22.5" customHeight="1">
      <c r="A72" s="481" t="s">
        <v>0</v>
      </c>
      <c r="B72" s="481"/>
      <c r="C72" s="481"/>
      <c r="D72" s="481"/>
      <c r="E72" s="481"/>
      <c r="F72" s="481"/>
      <c r="G72" s="481"/>
      <c r="H72" s="481"/>
      <c r="I72" s="481"/>
      <c r="J72" s="481"/>
      <c r="K72" s="481"/>
      <c r="L72" s="481"/>
      <c r="M72" s="433"/>
      <c r="N72" s="433"/>
    </row>
    <row r="73" spans="1:14" ht="22.5" customHeight="1">
      <c r="A73" s="481" t="s">
        <v>2078</v>
      </c>
      <c r="B73" s="481"/>
      <c r="C73" s="481"/>
      <c r="D73" s="481"/>
      <c r="E73" s="481"/>
      <c r="F73" s="481"/>
      <c r="G73" s="481"/>
      <c r="H73" s="481"/>
      <c r="I73" s="481"/>
      <c r="J73" s="481"/>
      <c r="K73" s="481"/>
      <c r="L73" s="481"/>
      <c r="M73" s="400"/>
      <c r="N73" s="400"/>
    </row>
    <row r="74" spans="1:14" ht="23.25" customHeight="1">
      <c r="A74" s="481" t="s">
        <v>2037</v>
      </c>
      <c r="B74" s="481"/>
      <c r="C74" s="481"/>
      <c r="D74" s="481"/>
      <c r="E74" s="481"/>
      <c r="F74" s="481"/>
      <c r="G74" s="481"/>
      <c r="H74" s="481"/>
      <c r="I74" s="481"/>
      <c r="J74" s="481"/>
      <c r="K74" s="481"/>
      <c r="L74" s="481"/>
      <c r="M74" s="400"/>
      <c r="N74" s="400"/>
    </row>
    <row r="75" spans="1:14" ht="22.2">
      <c r="A75" s="401"/>
      <c r="B75" s="401"/>
      <c r="C75" s="401"/>
      <c r="D75" s="401"/>
      <c r="E75" s="401"/>
      <c r="F75" s="403"/>
      <c r="G75" s="403"/>
      <c r="H75" s="403"/>
      <c r="I75" s="403"/>
      <c r="J75" s="403"/>
      <c r="K75" s="403"/>
      <c r="L75" s="402" t="s">
        <v>2074</v>
      </c>
    </row>
    <row r="76" spans="1:14" ht="9.75" customHeight="1">
      <c r="A76" s="401"/>
      <c r="B76" s="401"/>
      <c r="C76" s="401"/>
      <c r="D76" s="401"/>
      <c r="E76" s="401"/>
      <c r="F76" s="403"/>
      <c r="G76" s="403"/>
      <c r="H76" s="403"/>
      <c r="I76" s="403"/>
      <c r="J76" s="403"/>
      <c r="K76" s="403"/>
      <c r="L76" s="403"/>
    </row>
    <row r="77" spans="1:14" ht="22.2">
      <c r="A77" s="401"/>
      <c r="B77" s="401"/>
      <c r="C77" s="401"/>
      <c r="D77" s="401"/>
      <c r="E77" s="401"/>
      <c r="F77" s="482" t="s">
        <v>2075</v>
      </c>
      <c r="G77" s="482"/>
      <c r="H77" s="482"/>
      <c r="I77" s="403"/>
      <c r="J77" s="482" t="s">
        <v>2076</v>
      </c>
      <c r="K77" s="482"/>
      <c r="L77" s="482"/>
    </row>
    <row r="78" spans="1:14" ht="22.2">
      <c r="A78" s="401"/>
      <c r="B78" s="401"/>
      <c r="C78" s="401"/>
      <c r="D78" s="404" t="s">
        <v>1</v>
      </c>
      <c r="E78" s="401"/>
      <c r="F78" s="405" t="s">
        <v>2034</v>
      </c>
      <c r="G78" s="406"/>
      <c r="H78" s="405" t="s">
        <v>2035</v>
      </c>
      <c r="I78" s="406"/>
      <c r="J78" s="405" t="s">
        <v>2034</v>
      </c>
      <c r="K78" s="406"/>
      <c r="L78" s="405" t="s">
        <v>2035</v>
      </c>
    </row>
    <row r="79" spans="1:14" ht="22.2">
      <c r="F79" s="434"/>
      <c r="G79" s="435"/>
      <c r="H79" s="410" t="s">
        <v>1048</v>
      </c>
      <c r="I79" s="436"/>
      <c r="J79" s="434"/>
      <c r="K79" s="435"/>
      <c r="L79" s="410" t="s">
        <v>1048</v>
      </c>
    </row>
    <row r="80" spans="1:14">
      <c r="H80" s="437"/>
      <c r="L80" s="437"/>
    </row>
    <row r="81" spans="1:14" ht="22.2">
      <c r="A81" s="403" t="s">
        <v>2083</v>
      </c>
      <c r="B81" s="401"/>
      <c r="C81" s="401"/>
      <c r="D81" s="401"/>
      <c r="E81" s="401"/>
      <c r="F81" s="438"/>
      <c r="H81" s="438"/>
      <c r="M81" s="395"/>
      <c r="N81" s="395"/>
    </row>
    <row r="82" spans="1:14" ht="22.5" customHeight="1">
      <c r="A82" s="401" t="s">
        <v>2130</v>
      </c>
      <c r="B82" s="401"/>
      <c r="C82" s="401"/>
      <c r="D82" s="401"/>
      <c r="E82" s="401"/>
      <c r="F82" s="426">
        <v>60500000000</v>
      </c>
      <c r="G82" s="426"/>
      <c r="H82" s="426">
        <v>63703952627</v>
      </c>
      <c r="I82" s="426"/>
      <c r="J82" s="426">
        <v>60500000000</v>
      </c>
      <c r="K82" s="426"/>
      <c r="L82" s="426">
        <v>63703952627</v>
      </c>
    </row>
    <row r="83" spans="1:14" ht="22.5" customHeight="1">
      <c r="A83" s="401" t="s">
        <v>2131</v>
      </c>
      <c r="B83" s="401"/>
      <c r="C83" s="401"/>
      <c r="D83" s="401"/>
      <c r="E83" s="401"/>
      <c r="F83" s="426">
        <v>-63550062795</v>
      </c>
      <c r="G83" s="426"/>
      <c r="H83" s="426">
        <v>-72904023099</v>
      </c>
      <c r="I83" s="426"/>
      <c r="J83" s="426">
        <v>-63550062795</v>
      </c>
      <c r="K83" s="426"/>
      <c r="L83" s="426">
        <v>-72904023099</v>
      </c>
    </row>
    <row r="84" spans="1:14" ht="22.5" customHeight="1">
      <c r="A84" s="401" t="s">
        <v>2132</v>
      </c>
      <c r="B84" s="401"/>
      <c r="C84" s="401"/>
      <c r="D84" s="401"/>
      <c r="E84" s="401"/>
      <c r="F84" s="426">
        <v>0</v>
      </c>
      <c r="G84" s="426"/>
      <c r="H84" s="426">
        <v>-700000000</v>
      </c>
      <c r="I84" s="426"/>
      <c r="J84" s="426">
        <v>0</v>
      </c>
      <c r="K84" s="426"/>
      <c r="L84" s="426">
        <v>-700000000</v>
      </c>
    </row>
    <row r="85" spans="1:14" ht="22.5" hidden="1" customHeight="1">
      <c r="A85" s="401"/>
      <c r="B85" s="401"/>
      <c r="C85" s="401"/>
      <c r="D85" s="401"/>
      <c r="E85" s="401"/>
      <c r="F85" s="426">
        <v>0</v>
      </c>
      <c r="G85" s="426"/>
      <c r="H85" s="426">
        <v>0</v>
      </c>
      <c r="I85" s="426"/>
      <c r="J85" s="426">
        <v>0</v>
      </c>
      <c r="K85" s="426"/>
      <c r="L85" s="426">
        <v>0</v>
      </c>
    </row>
    <row r="86" spans="1:14" ht="22.5" hidden="1" customHeight="1">
      <c r="A86" s="401" t="s">
        <v>2132</v>
      </c>
      <c r="B86" s="401"/>
      <c r="C86" s="401"/>
      <c r="D86" s="401"/>
      <c r="E86" s="401"/>
      <c r="F86" s="426">
        <v>0</v>
      </c>
      <c r="G86" s="426"/>
      <c r="H86" s="426">
        <v>0</v>
      </c>
      <c r="I86" s="426"/>
      <c r="J86" s="426">
        <v>0</v>
      </c>
      <c r="K86" s="426"/>
      <c r="L86" s="426">
        <v>0</v>
      </c>
    </row>
    <row r="87" spans="1:14" ht="22.5" hidden="1" customHeight="1">
      <c r="A87" s="401">
        <v>0</v>
      </c>
      <c r="B87" s="401"/>
      <c r="C87" s="401"/>
      <c r="D87" s="401"/>
      <c r="E87" s="401"/>
      <c r="F87" s="426">
        <v>0</v>
      </c>
      <c r="G87" s="426"/>
      <c r="H87" s="426">
        <v>0</v>
      </c>
      <c r="I87" s="426"/>
      <c r="J87" s="426">
        <v>0</v>
      </c>
      <c r="K87" s="426"/>
      <c r="L87" s="426">
        <v>0</v>
      </c>
    </row>
    <row r="88" spans="1:14" ht="22.5" customHeight="1">
      <c r="A88" s="401" t="s">
        <v>2133</v>
      </c>
      <c r="B88" s="401"/>
      <c r="C88" s="401"/>
      <c r="D88" s="401"/>
      <c r="E88" s="401"/>
      <c r="F88" s="426">
        <v>0</v>
      </c>
      <c r="G88" s="426"/>
      <c r="H88" s="426">
        <v>55000000</v>
      </c>
      <c r="I88" s="426"/>
      <c r="J88" s="426">
        <v>0</v>
      </c>
      <c r="K88" s="426"/>
      <c r="L88" s="426">
        <v>55000000</v>
      </c>
    </row>
    <row r="89" spans="1:14" ht="22.5" customHeight="1">
      <c r="A89" s="401" t="s">
        <v>2134</v>
      </c>
      <c r="B89" s="401"/>
      <c r="C89" s="401"/>
      <c r="D89" s="401"/>
      <c r="E89" s="401"/>
      <c r="F89" s="426">
        <v>0</v>
      </c>
      <c r="G89" s="426"/>
      <c r="H89" s="426">
        <v>-55103021</v>
      </c>
      <c r="I89" s="426"/>
      <c r="J89" s="426">
        <v>0</v>
      </c>
      <c r="K89" s="426"/>
      <c r="L89" s="426">
        <v>-55103021</v>
      </c>
    </row>
    <row r="90" spans="1:14" ht="22.5" hidden="1" customHeight="1">
      <c r="A90" s="401" t="s">
        <v>2135</v>
      </c>
      <c r="B90" s="401"/>
      <c r="C90" s="401"/>
      <c r="D90" s="401"/>
      <c r="E90" s="401"/>
      <c r="F90" s="426">
        <v>0</v>
      </c>
      <c r="G90" s="426"/>
      <c r="H90" s="426">
        <v>0</v>
      </c>
      <c r="I90" s="426"/>
      <c r="J90" s="426">
        <v>0</v>
      </c>
      <c r="K90" s="426"/>
      <c r="L90" s="426">
        <v>0</v>
      </c>
    </row>
    <row r="91" spans="1:14" ht="22.5" hidden="1" customHeight="1">
      <c r="A91" s="401" t="s">
        <v>2136</v>
      </c>
      <c r="B91" s="401"/>
      <c r="C91" s="401"/>
      <c r="D91" s="401"/>
      <c r="E91" s="401"/>
      <c r="F91" s="426">
        <v>0</v>
      </c>
      <c r="G91" s="426"/>
      <c r="H91" s="425">
        <v>0</v>
      </c>
      <c r="I91" s="426"/>
      <c r="J91" s="426">
        <v>0</v>
      </c>
      <c r="K91" s="426"/>
      <c r="L91" s="425">
        <v>0</v>
      </c>
    </row>
    <row r="92" spans="1:14" ht="22.5" customHeight="1">
      <c r="A92" s="401" t="s">
        <v>2137</v>
      </c>
      <c r="B92" s="401"/>
      <c r="C92" s="401"/>
      <c r="D92" s="401"/>
      <c r="E92" s="401"/>
      <c r="F92" s="426">
        <v>94807707</v>
      </c>
      <c r="G92" s="426"/>
      <c r="H92" s="425">
        <v>84187825</v>
      </c>
      <c r="I92" s="426"/>
      <c r="J92" s="426">
        <v>94807707</v>
      </c>
      <c r="K92" s="426"/>
      <c r="L92" s="425">
        <v>84187825</v>
      </c>
    </row>
    <row r="93" spans="1:14" ht="22.5" hidden="1" customHeight="1">
      <c r="A93" s="401" t="s">
        <v>2138</v>
      </c>
      <c r="B93" s="401"/>
      <c r="C93" s="401"/>
      <c r="D93" s="401"/>
      <c r="E93" s="401"/>
      <c r="F93" s="426">
        <v>0</v>
      </c>
      <c r="G93" s="426"/>
      <c r="H93" s="425">
        <v>0</v>
      </c>
      <c r="I93" s="426"/>
      <c r="J93" s="426">
        <v>0</v>
      </c>
      <c r="K93" s="426"/>
      <c r="L93" s="425">
        <v>0</v>
      </c>
    </row>
    <row r="94" spans="1:14" ht="22.5" customHeight="1">
      <c r="A94" s="401" t="s">
        <v>2139</v>
      </c>
      <c r="B94" s="401"/>
      <c r="C94" s="401"/>
      <c r="D94" s="401"/>
      <c r="E94" s="401"/>
      <c r="F94" s="426">
        <v>10655837</v>
      </c>
      <c r="G94" s="426"/>
      <c r="H94" s="425">
        <v>7915182</v>
      </c>
      <c r="I94" s="426"/>
      <c r="J94" s="426">
        <v>10635277</v>
      </c>
      <c r="K94" s="426"/>
      <c r="L94" s="425">
        <v>7742285</v>
      </c>
    </row>
    <row r="95" spans="1:14" ht="22.5" customHeight="1">
      <c r="A95" s="415" t="s">
        <v>2079</v>
      </c>
      <c r="B95" s="401"/>
      <c r="C95" s="401"/>
      <c r="D95" s="401"/>
      <c r="E95" s="401"/>
      <c r="F95" s="426">
        <v>-156503763</v>
      </c>
      <c r="G95" s="426"/>
      <c r="H95" s="425">
        <v>-56758186</v>
      </c>
      <c r="I95" s="426"/>
      <c r="J95" s="426">
        <v>-156503763</v>
      </c>
      <c r="K95" s="426"/>
      <c r="L95" s="425">
        <v>-56758186</v>
      </c>
    </row>
    <row r="96" spans="1:14" ht="22.5" hidden="1" customHeight="1">
      <c r="A96" s="401" t="s">
        <v>2140</v>
      </c>
      <c r="B96" s="401"/>
      <c r="C96" s="401"/>
      <c r="D96" s="401"/>
      <c r="E96" s="401"/>
      <c r="F96" s="426"/>
      <c r="G96" s="426"/>
      <c r="H96" s="425"/>
      <c r="I96" s="426"/>
      <c r="J96" s="426"/>
      <c r="K96" s="426"/>
      <c r="L96" s="425"/>
    </row>
    <row r="97" spans="1:12" ht="22.5" customHeight="1">
      <c r="A97" s="401" t="s">
        <v>2140</v>
      </c>
      <c r="B97" s="401"/>
      <c r="C97" s="401"/>
      <c r="D97" s="401"/>
      <c r="E97" s="401"/>
      <c r="F97" s="426">
        <v>-5146106730</v>
      </c>
      <c r="G97" s="426"/>
      <c r="H97" s="426">
        <v>-4836881826</v>
      </c>
      <c r="I97" s="426"/>
      <c r="J97" s="426">
        <v>-5135774974</v>
      </c>
      <c r="K97" s="426"/>
      <c r="L97" s="426">
        <v>-4823564912</v>
      </c>
    </row>
    <row r="98" spans="1:12" ht="22.5" customHeight="1">
      <c r="A98" s="401" t="s">
        <v>2141</v>
      </c>
      <c r="B98" s="401"/>
      <c r="C98" s="401"/>
      <c r="D98" s="401"/>
      <c r="E98" s="401"/>
      <c r="F98" s="426">
        <v>-176189967</v>
      </c>
      <c r="G98" s="426"/>
      <c r="H98" s="426">
        <v>-20571940</v>
      </c>
      <c r="I98" s="426"/>
      <c r="J98" s="426">
        <v>-176189967</v>
      </c>
      <c r="K98" s="426"/>
      <c r="L98" s="426">
        <v>-20571940</v>
      </c>
    </row>
    <row r="99" spans="1:12" ht="22.5" hidden="1" customHeight="1">
      <c r="A99" s="401">
        <v>0</v>
      </c>
      <c r="B99" s="401"/>
      <c r="C99" s="401"/>
      <c r="D99" s="401"/>
      <c r="E99" s="401"/>
      <c r="F99" s="426">
        <v>0</v>
      </c>
      <c r="G99" s="426"/>
      <c r="H99" s="426">
        <v>0</v>
      </c>
      <c r="I99" s="426"/>
      <c r="J99" s="426">
        <v>0</v>
      </c>
      <c r="K99" s="426"/>
      <c r="L99" s="426">
        <v>0</v>
      </c>
    </row>
    <row r="100" spans="1:12" ht="22.5" hidden="1" customHeight="1">
      <c r="A100" s="401"/>
      <c r="B100" s="401"/>
      <c r="C100" s="401"/>
      <c r="D100" s="401"/>
      <c r="E100" s="401"/>
      <c r="F100" s="426">
        <v>0</v>
      </c>
      <c r="G100" s="426"/>
      <c r="H100" s="426">
        <v>0</v>
      </c>
      <c r="I100" s="426"/>
      <c r="J100" s="426">
        <v>0</v>
      </c>
      <c r="K100" s="426"/>
      <c r="L100" s="426">
        <v>0</v>
      </c>
    </row>
    <row r="101" spans="1:12" ht="22.5" hidden="1" customHeight="1">
      <c r="A101" s="401"/>
      <c r="B101" s="401"/>
      <c r="C101" s="401"/>
      <c r="D101" s="401"/>
      <c r="E101" s="401"/>
      <c r="F101" s="426">
        <v>0</v>
      </c>
      <c r="G101" s="426"/>
      <c r="H101" s="426">
        <v>0</v>
      </c>
      <c r="I101" s="426"/>
      <c r="J101" s="426">
        <v>0</v>
      </c>
      <c r="K101" s="426"/>
      <c r="L101" s="426">
        <v>0</v>
      </c>
    </row>
    <row r="102" spans="1:12" ht="22.5" hidden="1" customHeight="1">
      <c r="A102" s="401" t="s">
        <v>2142</v>
      </c>
      <c r="B102" s="401"/>
      <c r="C102" s="401"/>
      <c r="D102" s="401"/>
      <c r="E102" s="401"/>
      <c r="F102" s="426">
        <v>0</v>
      </c>
      <c r="G102" s="426"/>
      <c r="H102" s="425">
        <v>0</v>
      </c>
      <c r="I102" s="426"/>
      <c r="J102" s="426">
        <v>0</v>
      </c>
      <c r="K102" s="426"/>
      <c r="L102" s="425">
        <v>0</v>
      </c>
    </row>
    <row r="103" spans="1:12" ht="22.5" hidden="1" customHeight="1">
      <c r="A103" s="401" t="s">
        <v>2143</v>
      </c>
      <c r="B103" s="401"/>
      <c r="C103" s="401"/>
      <c r="D103" s="401"/>
      <c r="E103" s="401"/>
      <c r="F103" s="426">
        <v>0</v>
      </c>
      <c r="G103" s="426"/>
      <c r="H103" s="426">
        <v>0</v>
      </c>
      <c r="I103" s="426"/>
      <c r="J103" s="426">
        <v>0</v>
      </c>
      <c r="K103" s="426"/>
      <c r="L103" s="426">
        <v>0</v>
      </c>
    </row>
    <row r="104" spans="1:12" ht="22.5" hidden="1" customHeight="1">
      <c r="A104" s="401" t="s">
        <v>2144</v>
      </c>
      <c r="B104" s="401"/>
      <c r="C104" s="401"/>
      <c r="D104" s="401"/>
      <c r="E104" s="401"/>
      <c r="F104" s="426">
        <v>0</v>
      </c>
      <c r="G104" s="426"/>
      <c r="H104" s="426">
        <v>0</v>
      </c>
      <c r="I104" s="426"/>
      <c r="J104" s="426">
        <v>0</v>
      </c>
      <c r="K104" s="426"/>
      <c r="L104" s="426">
        <v>0</v>
      </c>
    </row>
    <row r="105" spans="1:12" ht="22.5" hidden="1" customHeight="1">
      <c r="A105" s="401" t="s">
        <v>2145</v>
      </c>
      <c r="B105" s="401"/>
      <c r="C105" s="401"/>
      <c r="D105" s="401"/>
      <c r="E105" s="401"/>
      <c r="F105" s="426">
        <v>0</v>
      </c>
      <c r="G105" s="426"/>
      <c r="H105" s="426">
        <v>0</v>
      </c>
      <c r="I105" s="426"/>
      <c r="J105" s="426">
        <v>0</v>
      </c>
      <c r="K105" s="426"/>
      <c r="L105" s="426">
        <v>0</v>
      </c>
    </row>
    <row r="106" spans="1:12" ht="22.5" customHeight="1">
      <c r="A106" s="401" t="s">
        <v>2146</v>
      </c>
      <c r="B106" s="401"/>
      <c r="C106" s="401"/>
      <c r="D106" s="401"/>
      <c r="E106" s="401"/>
      <c r="F106" s="439">
        <v>-8423399711</v>
      </c>
      <c r="G106" s="426"/>
      <c r="H106" s="439">
        <v>-14722282438</v>
      </c>
      <c r="I106" s="426"/>
      <c r="J106" s="439">
        <v>-8413088515</v>
      </c>
      <c r="K106" s="426"/>
      <c r="L106" s="439">
        <v>-14709138421</v>
      </c>
    </row>
    <row r="107" spans="1:12" ht="22.5" customHeight="1">
      <c r="A107" s="403" t="s">
        <v>2084</v>
      </c>
      <c r="B107" s="401"/>
      <c r="C107" s="401"/>
      <c r="D107" s="401"/>
      <c r="E107" s="401"/>
      <c r="F107" s="426"/>
      <c r="G107" s="426"/>
      <c r="H107" s="426"/>
      <c r="I107" s="426"/>
      <c r="J107" s="426"/>
      <c r="K107" s="426"/>
      <c r="L107" s="426"/>
    </row>
    <row r="108" spans="1:12" ht="22.5" hidden="1" customHeight="1">
      <c r="A108" s="401" t="s">
        <v>2147</v>
      </c>
      <c r="B108" s="401"/>
      <c r="C108" s="401"/>
      <c r="D108" s="401"/>
      <c r="E108" s="401"/>
      <c r="F108" s="426">
        <v>0</v>
      </c>
      <c r="G108" s="426"/>
      <c r="H108" s="426">
        <v>0</v>
      </c>
      <c r="I108" s="426"/>
      <c r="J108" s="426">
        <v>0</v>
      </c>
      <c r="K108" s="426"/>
      <c r="L108" s="425">
        <v>0</v>
      </c>
    </row>
    <row r="109" spans="1:12" ht="22.5" hidden="1" customHeight="1">
      <c r="A109" s="401" t="s">
        <v>2148</v>
      </c>
      <c r="B109" s="401"/>
      <c r="C109" s="401"/>
      <c r="D109" s="401"/>
      <c r="E109" s="401"/>
      <c r="F109" s="426">
        <v>0</v>
      </c>
      <c r="G109" s="426"/>
      <c r="H109" s="425">
        <v>0</v>
      </c>
      <c r="I109" s="426"/>
      <c r="J109" s="426">
        <v>0</v>
      </c>
      <c r="K109" s="426"/>
      <c r="L109" s="425">
        <v>0</v>
      </c>
    </row>
    <row r="110" spans="1:12" ht="22.5" hidden="1" customHeight="1">
      <c r="A110" s="401" t="s">
        <v>2149</v>
      </c>
      <c r="B110" s="401"/>
      <c r="C110" s="401"/>
      <c r="D110" s="401"/>
      <c r="E110" s="401"/>
      <c r="F110" s="426">
        <v>0</v>
      </c>
      <c r="G110" s="426"/>
      <c r="H110" s="425">
        <v>0</v>
      </c>
      <c r="I110" s="426"/>
      <c r="J110" s="426">
        <v>0</v>
      </c>
      <c r="K110" s="426"/>
      <c r="L110" s="425">
        <v>0</v>
      </c>
    </row>
    <row r="111" spans="1:12" ht="22.5" hidden="1" customHeight="1">
      <c r="A111" s="401" t="s">
        <v>2150</v>
      </c>
      <c r="B111" s="401"/>
      <c r="C111" s="401"/>
      <c r="D111" s="401"/>
      <c r="E111" s="401"/>
      <c r="F111" s="426">
        <v>0</v>
      </c>
      <c r="G111" s="426"/>
      <c r="H111" s="425">
        <v>0</v>
      </c>
      <c r="I111" s="426"/>
      <c r="J111" s="426">
        <v>0</v>
      </c>
      <c r="K111" s="426"/>
      <c r="L111" s="425">
        <v>0</v>
      </c>
    </row>
    <row r="112" spans="1:12" ht="22.5" customHeight="1">
      <c r="A112" s="401" t="s">
        <v>2151</v>
      </c>
      <c r="B112" s="401"/>
      <c r="C112" s="401"/>
      <c r="D112" s="401"/>
      <c r="E112" s="401"/>
      <c r="F112" s="426">
        <v>0</v>
      </c>
      <c r="G112" s="426"/>
      <c r="H112" s="425">
        <v>10000000</v>
      </c>
      <c r="I112" s="426"/>
      <c r="J112" s="426">
        <v>0</v>
      </c>
      <c r="K112" s="426"/>
      <c r="L112" s="425">
        <v>0</v>
      </c>
    </row>
    <row r="113" spans="1:16" ht="22.5" customHeight="1">
      <c r="A113" s="401" t="s">
        <v>2152</v>
      </c>
      <c r="B113" s="401"/>
      <c r="C113" s="401"/>
      <c r="D113" s="401"/>
      <c r="E113" s="401"/>
      <c r="F113" s="426">
        <v>-261633071</v>
      </c>
      <c r="G113" s="426"/>
      <c r="H113" s="425">
        <v>-225256423</v>
      </c>
      <c r="I113" s="426"/>
      <c r="J113" s="426">
        <v>-261580196</v>
      </c>
      <c r="K113" s="426"/>
      <c r="L113" s="425">
        <v>-223717801</v>
      </c>
    </row>
    <row r="114" spans="1:16" ht="22.5" customHeight="1">
      <c r="A114" s="401" t="s">
        <v>2153</v>
      </c>
      <c r="B114" s="401"/>
      <c r="C114" s="401"/>
      <c r="D114" s="401"/>
      <c r="E114" s="401"/>
      <c r="F114" s="426">
        <v>-3962334476</v>
      </c>
      <c r="G114" s="426"/>
      <c r="H114" s="425">
        <v>-3981204345</v>
      </c>
      <c r="I114" s="426"/>
      <c r="J114" s="426">
        <v>-3798394476</v>
      </c>
      <c r="K114" s="426"/>
      <c r="L114" s="425">
        <v>-3832764345</v>
      </c>
    </row>
    <row r="115" spans="1:16" ht="22.5" hidden="1" customHeight="1">
      <c r="A115" s="401" t="s">
        <v>2154</v>
      </c>
      <c r="B115" s="401"/>
      <c r="C115" s="401"/>
      <c r="D115" s="401"/>
      <c r="E115" s="401"/>
      <c r="F115" s="426">
        <v>0</v>
      </c>
      <c r="G115" s="426"/>
      <c r="H115" s="426">
        <v>0</v>
      </c>
      <c r="I115" s="426"/>
      <c r="J115" s="426">
        <v>0</v>
      </c>
      <c r="K115" s="426"/>
      <c r="L115" s="425">
        <v>0</v>
      </c>
    </row>
    <row r="116" spans="1:16" ht="22.5" customHeight="1">
      <c r="A116" s="401" t="s">
        <v>2155</v>
      </c>
      <c r="B116" s="401"/>
      <c r="C116" s="401"/>
      <c r="D116" s="401"/>
      <c r="E116" s="401"/>
      <c r="F116" s="426">
        <v>-9756741850</v>
      </c>
      <c r="G116" s="426"/>
      <c r="H116" s="426">
        <v>-7142261690</v>
      </c>
      <c r="I116" s="426"/>
      <c r="J116" s="426">
        <v>-9756741850</v>
      </c>
      <c r="K116" s="426"/>
      <c r="L116" s="425">
        <v>-7142261690</v>
      </c>
      <c r="P116" s="417"/>
    </row>
    <row r="117" spans="1:16" ht="22.5" customHeight="1">
      <c r="A117" s="401" t="s">
        <v>2156</v>
      </c>
      <c r="B117" s="401"/>
      <c r="C117" s="401"/>
      <c r="D117" s="401"/>
      <c r="E117" s="401"/>
      <c r="F117" s="426">
        <v>-1266622744</v>
      </c>
      <c r="G117" s="426"/>
      <c r="H117" s="425">
        <v>-1464765315</v>
      </c>
      <c r="I117" s="426"/>
      <c r="J117" s="426">
        <v>-1249738530</v>
      </c>
      <c r="K117" s="426"/>
      <c r="L117" s="425">
        <v>-1438691732</v>
      </c>
    </row>
    <row r="118" spans="1:16" ht="22.5" customHeight="1">
      <c r="A118" s="401" t="s">
        <v>2157</v>
      </c>
      <c r="B118" s="401"/>
      <c r="C118" s="401"/>
      <c r="D118" s="401"/>
      <c r="E118" s="401"/>
      <c r="F118" s="439">
        <v>-15247332141</v>
      </c>
      <c r="G118" s="426"/>
      <c r="H118" s="439">
        <v>-12803487773</v>
      </c>
      <c r="I118" s="426"/>
      <c r="J118" s="439">
        <v>-15066455052</v>
      </c>
      <c r="K118" s="426"/>
      <c r="L118" s="439">
        <v>-12637435568</v>
      </c>
    </row>
    <row r="119" spans="1:16" ht="22.5" customHeight="1">
      <c r="A119" s="403" t="s">
        <v>2158</v>
      </c>
      <c r="B119" s="401"/>
      <c r="C119" s="401"/>
      <c r="D119" s="401"/>
      <c r="E119" s="401"/>
      <c r="F119" s="440">
        <v>3431488605</v>
      </c>
      <c r="G119" s="441"/>
      <c r="H119" s="440">
        <v>2800061688</v>
      </c>
      <c r="I119" s="440"/>
      <c r="J119" s="440">
        <v>3439818097</v>
      </c>
      <c r="K119" s="440"/>
      <c r="L119" s="440">
        <v>2794683415</v>
      </c>
    </row>
    <row r="120" spans="1:16" ht="22.5" customHeight="1">
      <c r="A120" s="403" t="s">
        <v>2080</v>
      </c>
      <c r="B120" s="401"/>
      <c r="C120" s="401"/>
      <c r="D120" s="442">
        <v>8</v>
      </c>
      <c r="E120" s="401"/>
      <c r="F120" s="441">
        <v>5886261312</v>
      </c>
      <c r="G120" s="441"/>
      <c r="H120" s="441">
        <v>3086199624</v>
      </c>
      <c r="I120" s="441"/>
      <c r="J120" s="441">
        <v>5869010703</v>
      </c>
      <c r="K120" s="441"/>
      <c r="L120" s="441">
        <v>3074327288</v>
      </c>
    </row>
    <row r="121" spans="1:16" ht="22.5" customHeight="1" thickBot="1">
      <c r="A121" s="403" t="s">
        <v>2081</v>
      </c>
      <c r="B121" s="401"/>
      <c r="C121" s="401"/>
      <c r="D121" s="442">
        <v>8</v>
      </c>
      <c r="E121" s="401"/>
      <c r="F121" s="443">
        <v>9317749917</v>
      </c>
      <c r="G121" s="441"/>
      <c r="H121" s="443">
        <v>5886261312</v>
      </c>
      <c r="I121" s="441"/>
      <c r="J121" s="443">
        <v>9308828800</v>
      </c>
      <c r="K121" s="441"/>
      <c r="L121" s="443">
        <v>5869010703</v>
      </c>
    </row>
    <row r="122" spans="1:16" ht="22.5" customHeight="1" thickTop="1">
      <c r="A122" s="401"/>
      <c r="B122" s="401"/>
      <c r="C122" s="401"/>
      <c r="D122" s="401"/>
      <c r="E122" s="401"/>
      <c r="F122" s="444"/>
      <c r="G122" s="401"/>
      <c r="H122" s="401"/>
      <c r="I122" s="401"/>
      <c r="J122" s="444"/>
      <c r="K122" s="401"/>
      <c r="L122" s="444"/>
    </row>
    <row r="123" spans="1:16" ht="22.5" customHeight="1">
      <c r="A123" s="403" t="s">
        <v>2159</v>
      </c>
      <c r="B123" s="401"/>
      <c r="C123" s="401"/>
      <c r="D123" s="401"/>
      <c r="E123" s="401"/>
      <c r="F123" s="444"/>
      <c r="G123" s="401"/>
      <c r="H123" s="401"/>
      <c r="I123" s="401"/>
      <c r="J123" s="444"/>
      <c r="K123" s="401"/>
      <c r="L123" s="444"/>
    </row>
    <row r="124" spans="1:16" ht="22.5" customHeight="1">
      <c r="A124" s="401" t="s">
        <v>2160</v>
      </c>
      <c r="B124" s="401"/>
      <c r="C124" s="401"/>
      <c r="D124" s="401"/>
      <c r="E124" s="401"/>
      <c r="F124" s="426">
        <v>270</v>
      </c>
      <c r="G124" s="426">
        <v>0</v>
      </c>
      <c r="H124" s="426">
        <v>29803</v>
      </c>
      <c r="I124" s="426">
        <v>0</v>
      </c>
      <c r="J124" s="426">
        <v>270</v>
      </c>
      <c r="K124" s="426">
        <v>0</v>
      </c>
      <c r="L124" s="426">
        <v>29803</v>
      </c>
    </row>
    <row r="125" spans="1:16" ht="22.5" hidden="1" customHeight="1">
      <c r="A125" s="401">
        <v>0</v>
      </c>
      <c r="B125" s="401"/>
      <c r="C125" s="401"/>
      <c r="D125" s="401"/>
      <c r="E125" s="401"/>
      <c r="F125" s="426"/>
      <c r="G125" s="426"/>
      <c r="H125" s="426"/>
      <c r="I125" s="426"/>
      <c r="J125" s="426"/>
      <c r="K125" s="426"/>
      <c r="L125" s="426"/>
    </row>
    <row r="126" spans="1:16" ht="22.5" customHeight="1">
      <c r="A126" s="401" t="s">
        <v>2161</v>
      </c>
      <c r="B126" s="401"/>
      <c r="C126" s="401"/>
      <c r="D126" s="401"/>
      <c r="E126" s="401"/>
      <c r="F126" s="426">
        <v>1941479883</v>
      </c>
      <c r="G126" s="426">
        <v>0</v>
      </c>
      <c r="H126" s="426">
        <v>505202266.6389724</v>
      </c>
      <c r="I126" s="426">
        <v>0</v>
      </c>
      <c r="J126" s="426">
        <v>1941013547</v>
      </c>
      <c r="K126" s="426">
        <v>0</v>
      </c>
      <c r="L126" s="426">
        <v>504368536.91000044</v>
      </c>
    </row>
    <row r="127" spans="1:16" ht="22.5" hidden="1" customHeight="1">
      <c r="A127" s="401">
        <v>0</v>
      </c>
      <c r="B127" s="401"/>
      <c r="C127" s="401"/>
      <c r="D127" s="401"/>
      <c r="E127" s="401"/>
      <c r="F127" s="426"/>
      <c r="G127" s="426"/>
      <c r="H127" s="426"/>
      <c r="I127" s="426"/>
      <c r="J127" s="426"/>
      <c r="K127" s="426"/>
      <c r="L127" s="426"/>
    </row>
    <row r="128" spans="1:16" ht="21.6">
      <c r="A128" s="401" t="s">
        <v>2162</v>
      </c>
      <c r="B128" s="401"/>
      <c r="C128" s="401"/>
      <c r="D128" s="401"/>
      <c r="E128" s="401"/>
      <c r="F128" s="426">
        <v>84397317</v>
      </c>
      <c r="G128" s="426">
        <v>0</v>
      </c>
      <c r="H128" s="426">
        <v>144216679.18260327</v>
      </c>
      <c r="I128" s="426">
        <v>0</v>
      </c>
      <c r="J128" s="426">
        <v>84397317</v>
      </c>
      <c r="K128" s="426">
        <v>0</v>
      </c>
      <c r="L128" s="426">
        <v>144216679.18260327</v>
      </c>
    </row>
    <row r="129" spans="1:21" ht="21.6">
      <c r="A129" s="401"/>
      <c r="B129" s="401"/>
      <c r="C129" s="401"/>
      <c r="D129" s="401"/>
      <c r="E129" s="401"/>
      <c r="L129" s="445"/>
    </row>
    <row r="130" spans="1:21" s="431" customFormat="1" ht="22.2">
      <c r="A130" s="403" t="s">
        <v>2043</v>
      </c>
      <c r="B130" s="403"/>
      <c r="C130" s="403"/>
      <c r="D130" s="403"/>
      <c r="E130" s="403"/>
      <c r="O130" s="446"/>
      <c r="P130" s="446"/>
      <c r="Q130" s="446"/>
      <c r="R130" s="446"/>
      <c r="S130" s="446"/>
      <c r="T130" s="446"/>
      <c r="U130" s="446"/>
    </row>
    <row r="131" spans="1:21" ht="36" customHeight="1">
      <c r="F131" s="447"/>
    </row>
    <row r="132" spans="1:21" s="448" customFormat="1" ht="27.75" customHeight="1">
      <c r="B132" s="450"/>
      <c r="C132" s="449"/>
      <c r="D132" s="479" t="s">
        <v>2046</v>
      </c>
      <c r="E132" s="479"/>
      <c r="F132" s="479"/>
      <c r="G132" s="479"/>
      <c r="H132" s="479"/>
      <c r="I132" s="451"/>
      <c r="J132" s="479" t="s">
        <v>136</v>
      </c>
      <c r="K132" s="479"/>
      <c r="L132" s="479"/>
      <c r="M132" s="452"/>
      <c r="O132" s="453"/>
      <c r="P132" s="453"/>
      <c r="Q132" s="454"/>
      <c r="R132" s="454"/>
      <c r="S132" s="454"/>
      <c r="T132" s="454"/>
      <c r="U132" s="454"/>
    </row>
    <row r="133" spans="1:21" s="448" customFormat="1" ht="21.9" customHeight="1">
      <c r="B133" s="450"/>
      <c r="C133" s="449"/>
      <c r="D133" s="479" t="s">
        <v>2047</v>
      </c>
      <c r="E133" s="479"/>
      <c r="F133" s="479"/>
      <c r="G133" s="479"/>
      <c r="H133" s="479"/>
      <c r="I133" s="451"/>
      <c r="J133" s="479" t="s">
        <v>100</v>
      </c>
      <c r="K133" s="479"/>
      <c r="L133" s="479"/>
      <c r="M133" s="452"/>
      <c r="O133" s="453"/>
      <c r="P133" s="453"/>
      <c r="Q133" s="454"/>
      <c r="R133" s="454"/>
      <c r="S133" s="454"/>
      <c r="T133" s="454"/>
      <c r="U133" s="454"/>
    </row>
    <row r="134" spans="1:21" s="448" customFormat="1" ht="21.9" customHeight="1">
      <c r="A134" s="401"/>
      <c r="B134" s="450"/>
      <c r="C134" s="455"/>
      <c r="D134" s="480"/>
      <c r="E134" s="480"/>
      <c r="F134" s="480"/>
      <c r="G134" s="480"/>
      <c r="H134" s="480"/>
      <c r="I134" s="393"/>
      <c r="J134" s="449"/>
      <c r="K134" s="449"/>
      <c r="L134" s="449"/>
      <c r="M134" s="452"/>
      <c r="O134" s="453"/>
      <c r="P134" s="453"/>
      <c r="Q134" s="454"/>
      <c r="R134" s="454"/>
      <c r="S134" s="454"/>
      <c r="T134" s="454"/>
      <c r="U134" s="454"/>
    </row>
  </sheetData>
  <mergeCells count="15">
    <mergeCell ref="A72:L72"/>
    <mergeCell ref="A4:L4"/>
    <mergeCell ref="A5:L5"/>
    <mergeCell ref="A6:L6"/>
    <mergeCell ref="F10:H10"/>
    <mergeCell ref="J10:L10"/>
    <mergeCell ref="D133:H133"/>
    <mergeCell ref="J133:L133"/>
    <mergeCell ref="D134:H134"/>
    <mergeCell ref="A73:L73"/>
    <mergeCell ref="A74:L74"/>
    <mergeCell ref="F77:H77"/>
    <mergeCell ref="J77:L77"/>
    <mergeCell ref="D132:H132"/>
    <mergeCell ref="J132:L132"/>
  </mergeCells>
  <printOptions horizontalCentered="1"/>
  <pageMargins left="0.51181102362204722" right="0.19685039370078741" top="0.59055118110236227" bottom="0.19685039370078741" header="0.27559055118110237" footer="0.19685039370078741"/>
  <pageSetup paperSize="9" scale="70" orientation="portrait" r:id="rId1"/>
  <headerFooter alignWithMargins="0"/>
  <rowBreaks count="1" manualBreakCount="1">
    <brk id="68" max="1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FFC000"/>
  </sheetPr>
  <dimension ref="A1:W110"/>
  <sheetViews>
    <sheetView view="pageBreakPreview" topLeftCell="A75" zoomScaleNormal="100" zoomScaleSheetLayoutView="100" workbookViewId="0">
      <selection activeCell="F102" sqref="F102:L103"/>
    </sheetView>
  </sheetViews>
  <sheetFormatPr defaultRowHeight="20.399999999999999" customHeight="1"/>
  <cols>
    <col min="1" max="1" width="3" style="77" customWidth="1"/>
    <col min="2" max="2" width="2.875" style="77" customWidth="1"/>
    <col min="3" max="3" width="47.375" style="77" customWidth="1"/>
    <col min="4" max="4" width="6.625" style="77" customWidth="1"/>
    <col min="5" max="5" width="3.625" style="77" customWidth="1"/>
    <col min="6" max="6" width="19.625" style="77" customWidth="1"/>
    <col min="7" max="7" width="1.625" style="77" customWidth="1"/>
    <col min="8" max="8" width="16.875" style="77" customWidth="1"/>
    <col min="9" max="9" width="1.375" style="77" customWidth="1"/>
    <col min="10" max="10" width="18.25" style="77" customWidth="1"/>
    <col min="11" max="11" width="1.375" style="77" customWidth="1"/>
    <col min="12" max="12" width="16.875" style="77" customWidth="1"/>
    <col min="13" max="13" width="9.125" style="77"/>
    <col min="14" max="14" width="19.625" style="77" customWidth="1"/>
    <col min="15" max="18" width="13.625" style="77" bestFit="1" customWidth="1"/>
    <col min="19" max="253" width="9.125" style="77"/>
    <col min="254" max="254" width="3" style="77" customWidth="1"/>
    <col min="255" max="255" width="2.875" style="77" customWidth="1"/>
    <col min="256" max="256" width="36.25" style="77" customWidth="1"/>
    <col min="257" max="257" width="6.625" style="77" customWidth="1"/>
    <col min="258" max="258" width="1.25" style="77" customWidth="1"/>
    <col min="259" max="259" width="18" style="77" customWidth="1"/>
    <col min="260" max="260" width="1.625" style="77" customWidth="1"/>
    <col min="261" max="261" width="16.875" style="77" customWidth="1"/>
    <col min="262" max="262" width="1.375" style="77" customWidth="1"/>
    <col min="263" max="263" width="18.25" style="77" customWidth="1"/>
    <col min="264" max="264" width="1.375" style="77" customWidth="1"/>
    <col min="265" max="265" width="16.875" style="77" customWidth="1"/>
    <col min="266" max="266" width="9.125" style="77"/>
    <col min="267" max="267" width="19.625" style="77" customWidth="1"/>
    <col min="268" max="509" width="9.125" style="77"/>
    <col min="510" max="510" width="3" style="77" customWidth="1"/>
    <col min="511" max="511" width="2.875" style="77" customWidth="1"/>
    <col min="512" max="512" width="36.25" style="77" customWidth="1"/>
    <col min="513" max="513" width="6.625" style="77" customWidth="1"/>
    <col min="514" max="514" width="1.25" style="77" customWidth="1"/>
    <col min="515" max="515" width="18" style="77" customWidth="1"/>
    <col min="516" max="516" width="1.625" style="77" customWidth="1"/>
    <col min="517" max="517" width="16.875" style="77" customWidth="1"/>
    <col min="518" max="518" width="1.375" style="77" customWidth="1"/>
    <col min="519" max="519" width="18.25" style="77" customWidth="1"/>
    <col min="520" max="520" width="1.375" style="77" customWidth="1"/>
    <col min="521" max="521" width="16.875" style="77" customWidth="1"/>
    <col min="522" max="522" width="9.125" style="77"/>
    <col min="523" max="523" width="19.625" style="77" customWidth="1"/>
    <col min="524" max="765" width="9.125" style="77"/>
    <col min="766" max="766" width="3" style="77" customWidth="1"/>
    <col min="767" max="767" width="2.875" style="77" customWidth="1"/>
    <col min="768" max="768" width="36.25" style="77" customWidth="1"/>
    <col min="769" max="769" width="6.625" style="77" customWidth="1"/>
    <col min="770" max="770" width="1.25" style="77" customWidth="1"/>
    <col min="771" max="771" width="18" style="77" customWidth="1"/>
    <col min="772" max="772" width="1.625" style="77" customWidth="1"/>
    <col min="773" max="773" width="16.875" style="77" customWidth="1"/>
    <col min="774" max="774" width="1.375" style="77" customWidth="1"/>
    <col min="775" max="775" width="18.25" style="77" customWidth="1"/>
    <col min="776" max="776" width="1.375" style="77" customWidth="1"/>
    <col min="777" max="777" width="16.875" style="77" customWidth="1"/>
    <col min="778" max="778" width="9.125" style="77"/>
    <col min="779" max="779" width="19.625" style="77" customWidth="1"/>
    <col min="780" max="1021" width="9.125" style="77"/>
    <col min="1022" max="1022" width="3" style="77" customWidth="1"/>
    <col min="1023" max="1023" width="2.875" style="77" customWidth="1"/>
    <col min="1024" max="1024" width="36.25" style="77" customWidth="1"/>
    <col min="1025" max="1025" width="6.625" style="77" customWidth="1"/>
    <col min="1026" max="1026" width="1.25" style="77" customWidth="1"/>
    <col min="1027" max="1027" width="18" style="77" customWidth="1"/>
    <col min="1028" max="1028" width="1.625" style="77" customWidth="1"/>
    <col min="1029" max="1029" width="16.875" style="77" customWidth="1"/>
    <col min="1030" max="1030" width="1.375" style="77" customWidth="1"/>
    <col min="1031" max="1031" width="18.25" style="77" customWidth="1"/>
    <col min="1032" max="1032" width="1.375" style="77" customWidth="1"/>
    <col min="1033" max="1033" width="16.875" style="77" customWidth="1"/>
    <col min="1034" max="1034" width="9.125" style="77"/>
    <col min="1035" max="1035" width="19.625" style="77" customWidth="1"/>
    <col min="1036" max="1277" width="9.125" style="77"/>
    <col min="1278" max="1278" width="3" style="77" customWidth="1"/>
    <col min="1279" max="1279" width="2.875" style="77" customWidth="1"/>
    <col min="1280" max="1280" width="36.25" style="77" customWidth="1"/>
    <col min="1281" max="1281" width="6.625" style="77" customWidth="1"/>
    <col min="1282" max="1282" width="1.25" style="77" customWidth="1"/>
    <col min="1283" max="1283" width="18" style="77" customWidth="1"/>
    <col min="1284" max="1284" width="1.625" style="77" customWidth="1"/>
    <col min="1285" max="1285" width="16.875" style="77" customWidth="1"/>
    <col min="1286" max="1286" width="1.375" style="77" customWidth="1"/>
    <col min="1287" max="1287" width="18.25" style="77" customWidth="1"/>
    <col min="1288" max="1288" width="1.375" style="77" customWidth="1"/>
    <col min="1289" max="1289" width="16.875" style="77" customWidth="1"/>
    <col min="1290" max="1290" width="9.125" style="77"/>
    <col min="1291" max="1291" width="19.625" style="77" customWidth="1"/>
    <col min="1292" max="1533" width="9.125" style="77"/>
    <col min="1534" max="1534" width="3" style="77" customWidth="1"/>
    <col min="1535" max="1535" width="2.875" style="77" customWidth="1"/>
    <col min="1536" max="1536" width="36.25" style="77" customWidth="1"/>
    <col min="1537" max="1537" width="6.625" style="77" customWidth="1"/>
    <col min="1538" max="1538" width="1.25" style="77" customWidth="1"/>
    <col min="1539" max="1539" width="18" style="77" customWidth="1"/>
    <col min="1540" max="1540" width="1.625" style="77" customWidth="1"/>
    <col min="1541" max="1541" width="16.875" style="77" customWidth="1"/>
    <col min="1542" max="1542" width="1.375" style="77" customWidth="1"/>
    <col min="1543" max="1543" width="18.25" style="77" customWidth="1"/>
    <col min="1544" max="1544" width="1.375" style="77" customWidth="1"/>
    <col min="1545" max="1545" width="16.875" style="77" customWidth="1"/>
    <col min="1546" max="1546" width="9.125" style="77"/>
    <col min="1547" max="1547" width="19.625" style="77" customWidth="1"/>
    <col min="1548" max="1789" width="9.125" style="77"/>
    <col min="1790" max="1790" width="3" style="77" customWidth="1"/>
    <col min="1791" max="1791" width="2.875" style="77" customWidth="1"/>
    <col min="1792" max="1792" width="36.25" style="77" customWidth="1"/>
    <col min="1793" max="1793" width="6.625" style="77" customWidth="1"/>
    <col min="1794" max="1794" width="1.25" style="77" customWidth="1"/>
    <col min="1795" max="1795" width="18" style="77" customWidth="1"/>
    <col min="1796" max="1796" width="1.625" style="77" customWidth="1"/>
    <col min="1797" max="1797" width="16.875" style="77" customWidth="1"/>
    <col min="1798" max="1798" width="1.375" style="77" customWidth="1"/>
    <col min="1799" max="1799" width="18.25" style="77" customWidth="1"/>
    <col min="1800" max="1800" width="1.375" style="77" customWidth="1"/>
    <col min="1801" max="1801" width="16.875" style="77" customWidth="1"/>
    <col min="1802" max="1802" width="9.125" style="77"/>
    <col min="1803" max="1803" width="19.625" style="77" customWidth="1"/>
    <col min="1804" max="2045" width="9.125" style="77"/>
    <col min="2046" max="2046" width="3" style="77" customWidth="1"/>
    <col min="2047" max="2047" width="2.875" style="77" customWidth="1"/>
    <col min="2048" max="2048" width="36.25" style="77" customWidth="1"/>
    <col min="2049" max="2049" width="6.625" style="77" customWidth="1"/>
    <col min="2050" max="2050" width="1.25" style="77" customWidth="1"/>
    <col min="2051" max="2051" width="18" style="77" customWidth="1"/>
    <col min="2052" max="2052" width="1.625" style="77" customWidth="1"/>
    <col min="2053" max="2053" width="16.875" style="77" customWidth="1"/>
    <col min="2054" max="2054" width="1.375" style="77" customWidth="1"/>
    <col min="2055" max="2055" width="18.25" style="77" customWidth="1"/>
    <col min="2056" max="2056" width="1.375" style="77" customWidth="1"/>
    <col min="2057" max="2057" width="16.875" style="77" customWidth="1"/>
    <col min="2058" max="2058" width="9.125" style="77"/>
    <col min="2059" max="2059" width="19.625" style="77" customWidth="1"/>
    <col min="2060" max="2301" width="9.125" style="77"/>
    <col min="2302" max="2302" width="3" style="77" customWidth="1"/>
    <col min="2303" max="2303" width="2.875" style="77" customWidth="1"/>
    <col min="2304" max="2304" width="36.25" style="77" customWidth="1"/>
    <col min="2305" max="2305" width="6.625" style="77" customWidth="1"/>
    <col min="2306" max="2306" width="1.25" style="77" customWidth="1"/>
    <col min="2307" max="2307" width="18" style="77" customWidth="1"/>
    <col min="2308" max="2308" width="1.625" style="77" customWidth="1"/>
    <col min="2309" max="2309" width="16.875" style="77" customWidth="1"/>
    <col min="2310" max="2310" width="1.375" style="77" customWidth="1"/>
    <col min="2311" max="2311" width="18.25" style="77" customWidth="1"/>
    <col min="2312" max="2312" width="1.375" style="77" customWidth="1"/>
    <col min="2313" max="2313" width="16.875" style="77" customWidth="1"/>
    <col min="2314" max="2314" width="9.125" style="77"/>
    <col min="2315" max="2315" width="19.625" style="77" customWidth="1"/>
    <col min="2316" max="2557" width="9.125" style="77"/>
    <col min="2558" max="2558" width="3" style="77" customWidth="1"/>
    <col min="2559" max="2559" width="2.875" style="77" customWidth="1"/>
    <col min="2560" max="2560" width="36.25" style="77" customWidth="1"/>
    <col min="2561" max="2561" width="6.625" style="77" customWidth="1"/>
    <col min="2562" max="2562" width="1.25" style="77" customWidth="1"/>
    <col min="2563" max="2563" width="18" style="77" customWidth="1"/>
    <col min="2564" max="2564" width="1.625" style="77" customWidth="1"/>
    <col min="2565" max="2565" width="16.875" style="77" customWidth="1"/>
    <col min="2566" max="2566" width="1.375" style="77" customWidth="1"/>
    <col min="2567" max="2567" width="18.25" style="77" customWidth="1"/>
    <col min="2568" max="2568" width="1.375" style="77" customWidth="1"/>
    <col min="2569" max="2569" width="16.875" style="77" customWidth="1"/>
    <col min="2570" max="2570" width="9.125" style="77"/>
    <col min="2571" max="2571" width="19.625" style="77" customWidth="1"/>
    <col min="2572" max="2813" width="9.125" style="77"/>
    <col min="2814" max="2814" width="3" style="77" customWidth="1"/>
    <col min="2815" max="2815" width="2.875" style="77" customWidth="1"/>
    <col min="2816" max="2816" width="36.25" style="77" customWidth="1"/>
    <col min="2817" max="2817" width="6.625" style="77" customWidth="1"/>
    <col min="2818" max="2818" width="1.25" style="77" customWidth="1"/>
    <col min="2819" max="2819" width="18" style="77" customWidth="1"/>
    <col min="2820" max="2820" width="1.625" style="77" customWidth="1"/>
    <col min="2821" max="2821" width="16.875" style="77" customWidth="1"/>
    <col min="2822" max="2822" width="1.375" style="77" customWidth="1"/>
    <col min="2823" max="2823" width="18.25" style="77" customWidth="1"/>
    <col min="2824" max="2824" width="1.375" style="77" customWidth="1"/>
    <col min="2825" max="2825" width="16.875" style="77" customWidth="1"/>
    <col min="2826" max="2826" width="9.125" style="77"/>
    <col min="2827" max="2827" width="19.625" style="77" customWidth="1"/>
    <col min="2828" max="3069" width="9.125" style="77"/>
    <col min="3070" max="3070" width="3" style="77" customWidth="1"/>
    <col min="3071" max="3071" width="2.875" style="77" customWidth="1"/>
    <col min="3072" max="3072" width="36.25" style="77" customWidth="1"/>
    <col min="3073" max="3073" width="6.625" style="77" customWidth="1"/>
    <col min="3074" max="3074" width="1.25" style="77" customWidth="1"/>
    <col min="3075" max="3075" width="18" style="77" customWidth="1"/>
    <col min="3076" max="3076" width="1.625" style="77" customWidth="1"/>
    <col min="3077" max="3077" width="16.875" style="77" customWidth="1"/>
    <col min="3078" max="3078" width="1.375" style="77" customWidth="1"/>
    <col min="3079" max="3079" width="18.25" style="77" customWidth="1"/>
    <col min="3080" max="3080" width="1.375" style="77" customWidth="1"/>
    <col min="3081" max="3081" width="16.875" style="77" customWidth="1"/>
    <col min="3082" max="3082" width="9.125" style="77"/>
    <col min="3083" max="3083" width="19.625" style="77" customWidth="1"/>
    <col min="3084" max="3325" width="9.125" style="77"/>
    <col min="3326" max="3326" width="3" style="77" customWidth="1"/>
    <col min="3327" max="3327" width="2.875" style="77" customWidth="1"/>
    <col min="3328" max="3328" width="36.25" style="77" customWidth="1"/>
    <col min="3329" max="3329" width="6.625" style="77" customWidth="1"/>
    <col min="3330" max="3330" width="1.25" style="77" customWidth="1"/>
    <col min="3331" max="3331" width="18" style="77" customWidth="1"/>
    <col min="3332" max="3332" width="1.625" style="77" customWidth="1"/>
    <col min="3333" max="3333" width="16.875" style="77" customWidth="1"/>
    <col min="3334" max="3334" width="1.375" style="77" customWidth="1"/>
    <col min="3335" max="3335" width="18.25" style="77" customWidth="1"/>
    <col min="3336" max="3336" width="1.375" style="77" customWidth="1"/>
    <col min="3337" max="3337" width="16.875" style="77" customWidth="1"/>
    <col min="3338" max="3338" width="9.125" style="77"/>
    <col min="3339" max="3339" width="19.625" style="77" customWidth="1"/>
    <col min="3340" max="3581" width="9.125" style="77"/>
    <col min="3582" max="3582" width="3" style="77" customWidth="1"/>
    <col min="3583" max="3583" width="2.875" style="77" customWidth="1"/>
    <col min="3584" max="3584" width="36.25" style="77" customWidth="1"/>
    <col min="3585" max="3585" width="6.625" style="77" customWidth="1"/>
    <col min="3586" max="3586" width="1.25" style="77" customWidth="1"/>
    <col min="3587" max="3587" width="18" style="77" customWidth="1"/>
    <col min="3588" max="3588" width="1.625" style="77" customWidth="1"/>
    <col min="3589" max="3589" width="16.875" style="77" customWidth="1"/>
    <col min="3590" max="3590" width="1.375" style="77" customWidth="1"/>
    <col min="3591" max="3591" width="18.25" style="77" customWidth="1"/>
    <col min="3592" max="3592" width="1.375" style="77" customWidth="1"/>
    <col min="3593" max="3593" width="16.875" style="77" customWidth="1"/>
    <col min="3594" max="3594" width="9.125" style="77"/>
    <col min="3595" max="3595" width="19.625" style="77" customWidth="1"/>
    <col min="3596" max="3837" width="9.125" style="77"/>
    <col min="3838" max="3838" width="3" style="77" customWidth="1"/>
    <col min="3839" max="3839" width="2.875" style="77" customWidth="1"/>
    <col min="3840" max="3840" width="36.25" style="77" customWidth="1"/>
    <col min="3841" max="3841" width="6.625" style="77" customWidth="1"/>
    <col min="3842" max="3842" width="1.25" style="77" customWidth="1"/>
    <col min="3843" max="3843" width="18" style="77" customWidth="1"/>
    <col min="3844" max="3844" width="1.625" style="77" customWidth="1"/>
    <col min="3845" max="3845" width="16.875" style="77" customWidth="1"/>
    <col min="3846" max="3846" width="1.375" style="77" customWidth="1"/>
    <col min="3847" max="3847" width="18.25" style="77" customWidth="1"/>
    <col min="3848" max="3848" width="1.375" style="77" customWidth="1"/>
    <col min="3849" max="3849" width="16.875" style="77" customWidth="1"/>
    <col min="3850" max="3850" width="9.125" style="77"/>
    <col min="3851" max="3851" width="19.625" style="77" customWidth="1"/>
    <col min="3852" max="4093" width="9.125" style="77"/>
    <col min="4094" max="4094" width="3" style="77" customWidth="1"/>
    <col min="4095" max="4095" width="2.875" style="77" customWidth="1"/>
    <col min="4096" max="4096" width="36.25" style="77" customWidth="1"/>
    <col min="4097" max="4097" width="6.625" style="77" customWidth="1"/>
    <col min="4098" max="4098" width="1.25" style="77" customWidth="1"/>
    <col min="4099" max="4099" width="18" style="77" customWidth="1"/>
    <col min="4100" max="4100" width="1.625" style="77" customWidth="1"/>
    <col min="4101" max="4101" width="16.875" style="77" customWidth="1"/>
    <col min="4102" max="4102" width="1.375" style="77" customWidth="1"/>
    <col min="4103" max="4103" width="18.25" style="77" customWidth="1"/>
    <col min="4104" max="4104" width="1.375" style="77" customWidth="1"/>
    <col min="4105" max="4105" width="16.875" style="77" customWidth="1"/>
    <col min="4106" max="4106" width="9.125" style="77"/>
    <col min="4107" max="4107" width="19.625" style="77" customWidth="1"/>
    <col min="4108" max="4349" width="9.125" style="77"/>
    <col min="4350" max="4350" width="3" style="77" customWidth="1"/>
    <col min="4351" max="4351" width="2.875" style="77" customWidth="1"/>
    <col min="4352" max="4352" width="36.25" style="77" customWidth="1"/>
    <col min="4353" max="4353" width="6.625" style="77" customWidth="1"/>
    <col min="4354" max="4354" width="1.25" style="77" customWidth="1"/>
    <col min="4355" max="4355" width="18" style="77" customWidth="1"/>
    <col min="4356" max="4356" width="1.625" style="77" customWidth="1"/>
    <col min="4357" max="4357" width="16.875" style="77" customWidth="1"/>
    <col min="4358" max="4358" width="1.375" style="77" customWidth="1"/>
    <col min="4359" max="4359" width="18.25" style="77" customWidth="1"/>
    <col min="4360" max="4360" width="1.375" style="77" customWidth="1"/>
    <col min="4361" max="4361" width="16.875" style="77" customWidth="1"/>
    <col min="4362" max="4362" width="9.125" style="77"/>
    <col min="4363" max="4363" width="19.625" style="77" customWidth="1"/>
    <col min="4364" max="4605" width="9.125" style="77"/>
    <col min="4606" max="4606" width="3" style="77" customWidth="1"/>
    <col min="4607" max="4607" width="2.875" style="77" customWidth="1"/>
    <col min="4608" max="4608" width="36.25" style="77" customWidth="1"/>
    <col min="4609" max="4609" width="6.625" style="77" customWidth="1"/>
    <col min="4610" max="4610" width="1.25" style="77" customWidth="1"/>
    <col min="4611" max="4611" width="18" style="77" customWidth="1"/>
    <col min="4612" max="4612" width="1.625" style="77" customWidth="1"/>
    <col min="4613" max="4613" width="16.875" style="77" customWidth="1"/>
    <col min="4614" max="4614" width="1.375" style="77" customWidth="1"/>
    <col min="4615" max="4615" width="18.25" style="77" customWidth="1"/>
    <col min="4616" max="4616" width="1.375" style="77" customWidth="1"/>
    <col min="4617" max="4617" width="16.875" style="77" customWidth="1"/>
    <col min="4618" max="4618" width="9.125" style="77"/>
    <col min="4619" max="4619" width="19.625" style="77" customWidth="1"/>
    <col min="4620" max="4861" width="9.125" style="77"/>
    <col min="4862" max="4862" width="3" style="77" customWidth="1"/>
    <col min="4863" max="4863" width="2.875" style="77" customWidth="1"/>
    <col min="4864" max="4864" width="36.25" style="77" customWidth="1"/>
    <col min="4865" max="4865" width="6.625" style="77" customWidth="1"/>
    <col min="4866" max="4866" width="1.25" style="77" customWidth="1"/>
    <col min="4867" max="4867" width="18" style="77" customWidth="1"/>
    <col min="4868" max="4868" width="1.625" style="77" customWidth="1"/>
    <col min="4869" max="4869" width="16.875" style="77" customWidth="1"/>
    <col min="4870" max="4870" width="1.375" style="77" customWidth="1"/>
    <col min="4871" max="4871" width="18.25" style="77" customWidth="1"/>
    <col min="4872" max="4872" width="1.375" style="77" customWidth="1"/>
    <col min="4873" max="4873" width="16.875" style="77" customWidth="1"/>
    <col min="4874" max="4874" width="9.125" style="77"/>
    <col min="4875" max="4875" width="19.625" style="77" customWidth="1"/>
    <col min="4876" max="5117" width="9.125" style="77"/>
    <col min="5118" max="5118" width="3" style="77" customWidth="1"/>
    <col min="5119" max="5119" width="2.875" style="77" customWidth="1"/>
    <col min="5120" max="5120" width="36.25" style="77" customWidth="1"/>
    <col min="5121" max="5121" width="6.625" style="77" customWidth="1"/>
    <col min="5122" max="5122" width="1.25" style="77" customWidth="1"/>
    <col min="5123" max="5123" width="18" style="77" customWidth="1"/>
    <col min="5124" max="5124" width="1.625" style="77" customWidth="1"/>
    <col min="5125" max="5125" width="16.875" style="77" customWidth="1"/>
    <col min="5126" max="5126" width="1.375" style="77" customWidth="1"/>
    <col min="5127" max="5127" width="18.25" style="77" customWidth="1"/>
    <col min="5128" max="5128" width="1.375" style="77" customWidth="1"/>
    <col min="5129" max="5129" width="16.875" style="77" customWidth="1"/>
    <col min="5130" max="5130" width="9.125" style="77"/>
    <col min="5131" max="5131" width="19.625" style="77" customWidth="1"/>
    <col min="5132" max="5373" width="9.125" style="77"/>
    <col min="5374" max="5374" width="3" style="77" customWidth="1"/>
    <col min="5375" max="5375" width="2.875" style="77" customWidth="1"/>
    <col min="5376" max="5376" width="36.25" style="77" customWidth="1"/>
    <col min="5377" max="5377" width="6.625" style="77" customWidth="1"/>
    <col min="5378" max="5378" width="1.25" style="77" customWidth="1"/>
    <col min="5379" max="5379" width="18" style="77" customWidth="1"/>
    <col min="5380" max="5380" width="1.625" style="77" customWidth="1"/>
    <col min="5381" max="5381" width="16.875" style="77" customWidth="1"/>
    <col min="5382" max="5382" width="1.375" style="77" customWidth="1"/>
    <col min="5383" max="5383" width="18.25" style="77" customWidth="1"/>
    <col min="5384" max="5384" width="1.375" style="77" customWidth="1"/>
    <col min="5385" max="5385" width="16.875" style="77" customWidth="1"/>
    <col min="5386" max="5386" width="9.125" style="77"/>
    <col min="5387" max="5387" width="19.625" style="77" customWidth="1"/>
    <col min="5388" max="5629" width="9.125" style="77"/>
    <col min="5630" max="5630" width="3" style="77" customWidth="1"/>
    <col min="5631" max="5631" width="2.875" style="77" customWidth="1"/>
    <col min="5632" max="5632" width="36.25" style="77" customWidth="1"/>
    <col min="5633" max="5633" width="6.625" style="77" customWidth="1"/>
    <col min="5634" max="5634" width="1.25" style="77" customWidth="1"/>
    <col min="5635" max="5635" width="18" style="77" customWidth="1"/>
    <col min="5636" max="5636" width="1.625" style="77" customWidth="1"/>
    <col min="5637" max="5637" width="16.875" style="77" customWidth="1"/>
    <col min="5638" max="5638" width="1.375" style="77" customWidth="1"/>
    <col min="5639" max="5639" width="18.25" style="77" customWidth="1"/>
    <col min="5640" max="5640" width="1.375" style="77" customWidth="1"/>
    <col min="5641" max="5641" width="16.875" style="77" customWidth="1"/>
    <col min="5642" max="5642" width="9.125" style="77"/>
    <col min="5643" max="5643" width="19.625" style="77" customWidth="1"/>
    <col min="5644" max="5885" width="9.125" style="77"/>
    <col min="5886" max="5886" width="3" style="77" customWidth="1"/>
    <col min="5887" max="5887" width="2.875" style="77" customWidth="1"/>
    <col min="5888" max="5888" width="36.25" style="77" customWidth="1"/>
    <col min="5889" max="5889" width="6.625" style="77" customWidth="1"/>
    <col min="5890" max="5890" width="1.25" style="77" customWidth="1"/>
    <col min="5891" max="5891" width="18" style="77" customWidth="1"/>
    <col min="5892" max="5892" width="1.625" style="77" customWidth="1"/>
    <col min="5893" max="5893" width="16.875" style="77" customWidth="1"/>
    <col min="5894" max="5894" width="1.375" style="77" customWidth="1"/>
    <col min="5895" max="5895" width="18.25" style="77" customWidth="1"/>
    <col min="5896" max="5896" width="1.375" style="77" customWidth="1"/>
    <col min="5897" max="5897" width="16.875" style="77" customWidth="1"/>
    <col min="5898" max="5898" width="9.125" style="77"/>
    <col min="5899" max="5899" width="19.625" style="77" customWidth="1"/>
    <col min="5900" max="6141" width="9.125" style="77"/>
    <col min="6142" max="6142" width="3" style="77" customWidth="1"/>
    <col min="6143" max="6143" width="2.875" style="77" customWidth="1"/>
    <col min="6144" max="6144" width="36.25" style="77" customWidth="1"/>
    <col min="6145" max="6145" width="6.625" style="77" customWidth="1"/>
    <col min="6146" max="6146" width="1.25" style="77" customWidth="1"/>
    <col min="6147" max="6147" width="18" style="77" customWidth="1"/>
    <col min="6148" max="6148" width="1.625" style="77" customWidth="1"/>
    <col min="6149" max="6149" width="16.875" style="77" customWidth="1"/>
    <col min="6150" max="6150" width="1.375" style="77" customWidth="1"/>
    <col min="6151" max="6151" width="18.25" style="77" customWidth="1"/>
    <col min="6152" max="6152" width="1.375" style="77" customWidth="1"/>
    <col min="6153" max="6153" width="16.875" style="77" customWidth="1"/>
    <col min="6154" max="6154" width="9.125" style="77"/>
    <col min="6155" max="6155" width="19.625" style="77" customWidth="1"/>
    <col min="6156" max="6397" width="9.125" style="77"/>
    <col min="6398" max="6398" width="3" style="77" customWidth="1"/>
    <col min="6399" max="6399" width="2.875" style="77" customWidth="1"/>
    <col min="6400" max="6400" width="36.25" style="77" customWidth="1"/>
    <col min="6401" max="6401" width="6.625" style="77" customWidth="1"/>
    <col min="6402" max="6402" width="1.25" style="77" customWidth="1"/>
    <col min="6403" max="6403" width="18" style="77" customWidth="1"/>
    <col min="6404" max="6404" width="1.625" style="77" customWidth="1"/>
    <col min="6405" max="6405" width="16.875" style="77" customWidth="1"/>
    <col min="6406" max="6406" width="1.375" style="77" customWidth="1"/>
    <col min="6407" max="6407" width="18.25" style="77" customWidth="1"/>
    <col min="6408" max="6408" width="1.375" style="77" customWidth="1"/>
    <col min="6409" max="6409" width="16.875" style="77" customWidth="1"/>
    <col min="6410" max="6410" width="9.125" style="77"/>
    <col min="6411" max="6411" width="19.625" style="77" customWidth="1"/>
    <col min="6412" max="6653" width="9.125" style="77"/>
    <col min="6654" max="6654" width="3" style="77" customWidth="1"/>
    <col min="6655" max="6655" width="2.875" style="77" customWidth="1"/>
    <col min="6656" max="6656" width="36.25" style="77" customWidth="1"/>
    <col min="6657" max="6657" width="6.625" style="77" customWidth="1"/>
    <col min="6658" max="6658" width="1.25" style="77" customWidth="1"/>
    <col min="6659" max="6659" width="18" style="77" customWidth="1"/>
    <col min="6660" max="6660" width="1.625" style="77" customWidth="1"/>
    <col min="6661" max="6661" width="16.875" style="77" customWidth="1"/>
    <col min="6662" max="6662" width="1.375" style="77" customWidth="1"/>
    <col min="6663" max="6663" width="18.25" style="77" customWidth="1"/>
    <col min="6664" max="6664" width="1.375" style="77" customWidth="1"/>
    <col min="6665" max="6665" width="16.875" style="77" customWidth="1"/>
    <col min="6666" max="6666" width="9.125" style="77"/>
    <col min="6667" max="6667" width="19.625" style="77" customWidth="1"/>
    <col min="6668" max="6909" width="9.125" style="77"/>
    <col min="6910" max="6910" width="3" style="77" customWidth="1"/>
    <col min="6911" max="6911" width="2.875" style="77" customWidth="1"/>
    <col min="6912" max="6912" width="36.25" style="77" customWidth="1"/>
    <col min="6913" max="6913" width="6.625" style="77" customWidth="1"/>
    <col min="6914" max="6914" width="1.25" style="77" customWidth="1"/>
    <col min="6915" max="6915" width="18" style="77" customWidth="1"/>
    <col min="6916" max="6916" width="1.625" style="77" customWidth="1"/>
    <col min="6917" max="6917" width="16.875" style="77" customWidth="1"/>
    <col min="6918" max="6918" width="1.375" style="77" customWidth="1"/>
    <col min="6919" max="6919" width="18.25" style="77" customWidth="1"/>
    <col min="6920" max="6920" width="1.375" style="77" customWidth="1"/>
    <col min="6921" max="6921" width="16.875" style="77" customWidth="1"/>
    <col min="6922" max="6922" width="9.125" style="77"/>
    <col min="6923" max="6923" width="19.625" style="77" customWidth="1"/>
    <col min="6924" max="7165" width="9.125" style="77"/>
    <col min="7166" max="7166" width="3" style="77" customWidth="1"/>
    <col min="7167" max="7167" width="2.875" style="77" customWidth="1"/>
    <col min="7168" max="7168" width="36.25" style="77" customWidth="1"/>
    <col min="7169" max="7169" width="6.625" style="77" customWidth="1"/>
    <col min="7170" max="7170" width="1.25" style="77" customWidth="1"/>
    <col min="7171" max="7171" width="18" style="77" customWidth="1"/>
    <col min="7172" max="7172" width="1.625" style="77" customWidth="1"/>
    <col min="7173" max="7173" width="16.875" style="77" customWidth="1"/>
    <col min="7174" max="7174" width="1.375" style="77" customWidth="1"/>
    <col min="7175" max="7175" width="18.25" style="77" customWidth="1"/>
    <col min="7176" max="7176" width="1.375" style="77" customWidth="1"/>
    <col min="7177" max="7177" width="16.875" style="77" customWidth="1"/>
    <col min="7178" max="7178" width="9.125" style="77"/>
    <col min="7179" max="7179" width="19.625" style="77" customWidth="1"/>
    <col min="7180" max="7421" width="9.125" style="77"/>
    <col min="7422" max="7422" width="3" style="77" customWidth="1"/>
    <col min="7423" max="7423" width="2.875" style="77" customWidth="1"/>
    <col min="7424" max="7424" width="36.25" style="77" customWidth="1"/>
    <col min="7425" max="7425" width="6.625" style="77" customWidth="1"/>
    <col min="7426" max="7426" width="1.25" style="77" customWidth="1"/>
    <col min="7427" max="7427" width="18" style="77" customWidth="1"/>
    <col min="7428" max="7428" width="1.625" style="77" customWidth="1"/>
    <col min="7429" max="7429" width="16.875" style="77" customWidth="1"/>
    <col min="7430" max="7430" width="1.375" style="77" customWidth="1"/>
    <col min="7431" max="7431" width="18.25" style="77" customWidth="1"/>
    <col min="7432" max="7432" width="1.375" style="77" customWidth="1"/>
    <col min="7433" max="7433" width="16.875" style="77" customWidth="1"/>
    <col min="7434" max="7434" width="9.125" style="77"/>
    <col min="7435" max="7435" width="19.625" style="77" customWidth="1"/>
    <col min="7436" max="7677" width="9.125" style="77"/>
    <col min="7678" max="7678" width="3" style="77" customWidth="1"/>
    <col min="7679" max="7679" width="2.875" style="77" customWidth="1"/>
    <col min="7680" max="7680" width="36.25" style="77" customWidth="1"/>
    <col min="7681" max="7681" width="6.625" style="77" customWidth="1"/>
    <col min="7682" max="7682" width="1.25" style="77" customWidth="1"/>
    <col min="7683" max="7683" width="18" style="77" customWidth="1"/>
    <col min="7684" max="7684" width="1.625" style="77" customWidth="1"/>
    <col min="7685" max="7685" width="16.875" style="77" customWidth="1"/>
    <col min="7686" max="7686" width="1.375" style="77" customWidth="1"/>
    <col min="7687" max="7687" width="18.25" style="77" customWidth="1"/>
    <col min="7688" max="7688" width="1.375" style="77" customWidth="1"/>
    <col min="7689" max="7689" width="16.875" style="77" customWidth="1"/>
    <col min="7690" max="7690" width="9.125" style="77"/>
    <col min="7691" max="7691" width="19.625" style="77" customWidth="1"/>
    <col min="7692" max="7933" width="9.125" style="77"/>
    <col min="7934" max="7934" width="3" style="77" customWidth="1"/>
    <col min="7935" max="7935" width="2.875" style="77" customWidth="1"/>
    <col min="7936" max="7936" width="36.25" style="77" customWidth="1"/>
    <col min="7937" max="7937" width="6.625" style="77" customWidth="1"/>
    <col min="7938" max="7938" width="1.25" style="77" customWidth="1"/>
    <col min="7939" max="7939" width="18" style="77" customWidth="1"/>
    <col min="7940" max="7940" width="1.625" style="77" customWidth="1"/>
    <col min="7941" max="7941" width="16.875" style="77" customWidth="1"/>
    <col min="7942" max="7942" width="1.375" style="77" customWidth="1"/>
    <col min="7943" max="7943" width="18.25" style="77" customWidth="1"/>
    <col min="7944" max="7944" width="1.375" style="77" customWidth="1"/>
    <col min="7945" max="7945" width="16.875" style="77" customWidth="1"/>
    <col min="7946" max="7946" width="9.125" style="77"/>
    <col min="7947" max="7947" width="19.625" style="77" customWidth="1"/>
    <col min="7948" max="8189" width="9.125" style="77"/>
    <col min="8190" max="8190" width="3" style="77" customWidth="1"/>
    <col min="8191" max="8191" width="2.875" style="77" customWidth="1"/>
    <col min="8192" max="8192" width="36.25" style="77" customWidth="1"/>
    <col min="8193" max="8193" width="6.625" style="77" customWidth="1"/>
    <col min="8194" max="8194" width="1.25" style="77" customWidth="1"/>
    <col min="8195" max="8195" width="18" style="77" customWidth="1"/>
    <col min="8196" max="8196" width="1.625" style="77" customWidth="1"/>
    <col min="8197" max="8197" width="16.875" style="77" customWidth="1"/>
    <col min="8198" max="8198" width="1.375" style="77" customWidth="1"/>
    <col min="8199" max="8199" width="18.25" style="77" customWidth="1"/>
    <col min="8200" max="8200" width="1.375" style="77" customWidth="1"/>
    <col min="8201" max="8201" width="16.875" style="77" customWidth="1"/>
    <col min="8202" max="8202" width="9.125" style="77"/>
    <col min="8203" max="8203" width="19.625" style="77" customWidth="1"/>
    <col min="8204" max="8445" width="9.125" style="77"/>
    <col min="8446" max="8446" width="3" style="77" customWidth="1"/>
    <col min="8447" max="8447" width="2.875" style="77" customWidth="1"/>
    <col min="8448" max="8448" width="36.25" style="77" customWidth="1"/>
    <col min="8449" max="8449" width="6.625" style="77" customWidth="1"/>
    <col min="8450" max="8450" width="1.25" style="77" customWidth="1"/>
    <col min="8451" max="8451" width="18" style="77" customWidth="1"/>
    <col min="8452" max="8452" width="1.625" style="77" customWidth="1"/>
    <col min="8453" max="8453" width="16.875" style="77" customWidth="1"/>
    <col min="8454" max="8454" width="1.375" style="77" customWidth="1"/>
    <col min="8455" max="8455" width="18.25" style="77" customWidth="1"/>
    <col min="8456" max="8456" width="1.375" style="77" customWidth="1"/>
    <col min="8457" max="8457" width="16.875" style="77" customWidth="1"/>
    <col min="8458" max="8458" width="9.125" style="77"/>
    <col min="8459" max="8459" width="19.625" style="77" customWidth="1"/>
    <col min="8460" max="8701" width="9.125" style="77"/>
    <col min="8702" max="8702" width="3" style="77" customWidth="1"/>
    <col min="8703" max="8703" width="2.875" style="77" customWidth="1"/>
    <col min="8704" max="8704" width="36.25" style="77" customWidth="1"/>
    <col min="8705" max="8705" width="6.625" style="77" customWidth="1"/>
    <col min="8706" max="8706" width="1.25" style="77" customWidth="1"/>
    <col min="8707" max="8707" width="18" style="77" customWidth="1"/>
    <col min="8708" max="8708" width="1.625" style="77" customWidth="1"/>
    <col min="8709" max="8709" width="16.875" style="77" customWidth="1"/>
    <col min="8710" max="8710" width="1.375" style="77" customWidth="1"/>
    <col min="8711" max="8711" width="18.25" style="77" customWidth="1"/>
    <col min="8712" max="8712" width="1.375" style="77" customWidth="1"/>
    <col min="8713" max="8713" width="16.875" style="77" customWidth="1"/>
    <col min="8714" max="8714" width="9.125" style="77"/>
    <col min="8715" max="8715" width="19.625" style="77" customWidth="1"/>
    <col min="8716" max="8957" width="9.125" style="77"/>
    <col min="8958" max="8958" width="3" style="77" customWidth="1"/>
    <col min="8959" max="8959" width="2.875" style="77" customWidth="1"/>
    <col min="8960" max="8960" width="36.25" style="77" customWidth="1"/>
    <col min="8961" max="8961" width="6.625" style="77" customWidth="1"/>
    <col min="8962" max="8962" width="1.25" style="77" customWidth="1"/>
    <col min="8963" max="8963" width="18" style="77" customWidth="1"/>
    <col min="8964" max="8964" width="1.625" style="77" customWidth="1"/>
    <col min="8965" max="8965" width="16.875" style="77" customWidth="1"/>
    <col min="8966" max="8966" width="1.375" style="77" customWidth="1"/>
    <col min="8967" max="8967" width="18.25" style="77" customWidth="1"/>
    <col min="8968" max="8968" width="1.375" style="77" customWidth="1"/>
    <col min="8969" max="8969" width="16.875" style="77" customWidth="1"/>
    <col min="8970" max="8970" width="9.125" style="77"/>
    <col min="8971" max="8971" width="19.625" style="77" customWidth="1"/>
    <col min="8972" max="9213" width="9.125" style="77"/>
    <col min="9214" max="9214" width="3" style="77" customWidth="1"/>
    <col min="9215" max="9215" width="2.875" style="77" customWidth="1"/>
    <col min="9216" max="9216" width="36.25" style="77" customWidth="1"/>
    <col min="9217" max="9217" width="6.625" style="77" customWidth="1"/>
    <col min="9218" max="9218" width="1.25" style="77" customWidth="1"/>
    <col min="9219" max="9219" width="18" style="77" customWidth="1"/>
    <col min="9220" max="9220" width="1.625" style="77" customWidth="1"/>
    <col min="9221" max="9221" width="16.875" style="77" customWidth="1"/>
    <col min="9222" max="9222" width="1.375" style="77" customWidth="1"/>
    <col min="9223" max="9223" width="18.25" style="77" customWidth="1"/>
    <col min="9224" max="9224" width="1.375" style="77" customWidth="1"/>
    <col min="9225" max="9225" width="16.875" style="77" customWidth="1"/>
    <col min="9226" max="9226" width="9.125" style="77"/>
    <col min="9227" max="9227" width="19.625" style="77" customWidth="1"/>
    <col min="9228" max="9469" width="9.125" style="77"/>
    <col min="9470" max="9470" width="3" style="77" customWidth="1"/>
    <col min="9471" max="9471" width="2.875" style="77" customWidth="1"/>
    <col min="9472" max="9472" width="36.25" style="77" customWidth="1"/>
    <col min="9473" max="9473" width="6.625" style="77" customWidth="1"/>
    <col min="9474" max="9474" width="1.25" style="77" customWidth="1"/>
    <col min="9475" max="9475" width="18" style="77" customWidth="1"/>
    <col min="9476" max="9476" width="1.625" style="77" customWidth="1"/>
    <col min="9477" max="9477" width="16.875" style="77" customWidth="1"/>
    <col min="9478" max="9478" width="1.375" style="77" customWidth="1"/>
    <col min="9479" max="9479" width="18.25" style="77" customWidth="1"/>
    <col min="9480" max="9480" width="1.375" style="77" customWidth="1"/>
    <col min="9481" max="9481" width="16.875" style="77" customWidth="1"/>
    <col min="9482" max="9482" width="9.125" style="77"/>
    <col min="9483" max="9483" width="19.625" style="77" customWidth="1"/>
    <col min="9484" max="9725" width="9.125" style="77"/>
    <col min="9726" max="9726" width="3" style="77" customWidth="1"/>
    <col min="9727" max="9727" width="2.875" style="77" customWidth="1"/>
    <col min="9728" max="9728" width="36.25" style="77" customWidth="1"/>
    <col min="9729" max="9729" width="6.625" style="77" customWidth="1"/>
    <col min="9730" max="9730" width="1.25" style="77" customWidth="1"/>
    <col min="9731" max="9731" width="18" style="77" customWidth="1"/>
    <col min="9732" max="9732" width="1.625" style="77" customWidth="1"/>
    <col min="9733" max="9733" width="16.875" style="77" customWidth="1"/>
    <col min="9734" max="9734" width="1.375" style="77" customWidth="1"/>
    <col min="9735" max="9735" width="18.25" style="77" customWidth="1"/>
    <col min="9736" max="9736" width="1.375" style="77" customWidth="1"/>
    <col min="9737" max="9737" width="16.875" style="77" customWidth="1"/>
    <col min="9738" max="9738" width="9.125" style="77"/>
    <col min="9739" max="9739" width="19.625" style="77" customWidth="1"/>
    <col min="9740" max="9981" width="9.125" style="77"/>
    <col min="9982" max="9982" width="3" style="77" customWidth="1"/>
    <col min="9983" max="9983" width="2.875" style="77" customWidth="1"/>
    <col min="9984" max="9984" width="36.25" style="77" customWidth="1"/>
    <col min="9985" max="9985" width="6.625" style="77" customWidth="1"/>
    <col min="9986" max="9986" width="1.25" style="77" customWidth="1"/>
    <col min="9987" max="9987" width="18" style="77" customWidth="1"/>
    <col min="9988" max="9988" width="1.625" style="77" customWidth="1"/>
    <col min="9989" max="9989" width="16.875" style="77" customWidth="1"/>
    <col min="9990" max="9990" width="1.375" style="77" customWidth="1"/>
    <col min="9991" max="9991" width="18.25" style="77" customWidth="1"/>
    <col min="9992" max="9992" width="1.375" style="77" customWidth="1"/>
    <col min="9993" max="9993" width="16.875" style="77" customWidth="1"/>
    <col min="9994" max="9994" width="9.125" style="77"/>
    <col min="9995" max="9995" width="19.625" style="77" customWidth="1"/>
    <col min="9996" max="10237" width="9.125" style="77"/>
    <col min="10238" max="10238" width="3" style="77" customWidth="1"/>
    <col min="10239" max="10239" width="2.875" style="77" customWidth="1"/>
    <col min="10240" max="10240" width="36.25" style="77" customWidth="1"/>
    <col min="10241" max="10241" width="6.625" style="77" customWidth="1"/>
    <col min="10242" max="10242" width="1.25" style="77" customWidth="1"/>
    <col min="10243" max="10243" width="18" style="77" customWidth="1"/>
    <col min="10244" max="10244" width="1.625" style="77" customWidth="1"/>
    <col min="10245" max="10245" width="16.875" style="77" customWidth="1"/>
    <col min="10246" max="10246" width="1.375" style="77" customWidth="1"/>
    <col min="10247" max="10247" width="18.25" style="77" customWidth="1"/>
    <col min="10248" max="10248" width="1.375" style="77" customWidth="1"/>
    <col min="10249" max="10249" width="16.875" style="77" customWidth="1"/>
    <col min="10250" max="10250" width="9.125" style="77"/>
    <col min="10251" max="10251" width="19.625" style="77" customWidth="1"/>
    <col min="10252" max="10493" width="9.125" style="77"/>
    <col min="10494" max="10494" width="3" style="77" customWidth="1"/>
    <col min="10495" max="10495" width="2.875" style="77" customWidth="1"/>
    <col min="10496" max="10496" width="36.25" style="77" customWidth="1"/>
    <col min="10497" max="10497" width="6.625" style="77" customWidth="1"/>
    <col min="10498" max="10498" width="1.25" style="77" customWidth="1"/>
    <col min="10499" max="10499" width="18" style="77" customWidth="1"/>
    <col min="10500" max="10500" width="1.625" style="77" customWidth="1"/>
    <col min="10501" max="10501" width="16.875" style="77" customWidth="1"/>
    <col min="10502" max="10502" width="1.375" style="77" customWidth="1"/>
    <col min="10503" max="10503" width="18.25" style="77" customWidth="1"/>
    <col min="10504" max="10504" width="1.375" style="77" customWidth="1"/>
    <col min="10505" max="10505" width="16.875" style="77" customWidth="1"/>
    <col min="10506" max="10506" width="9.125" style="77"/>
    <col min="10507" max="10507" width="19.625" style="77" customWidth="1"/>
    <col min="10508" max="10749" width="9.125" style="77"/>
    <col min="10750" max="10750" width="3" style="77" customWidth="1"/>
    <col min="10751" max="10751" width="2.875" style="77" customWidth="1"/>
    <col min="10752" max="10752" width="36.25" style="77" customWidth="1"/>
    <col min="10753" max="10753" width="6.625" style="77" customWidth="1"/>
    <col min="10754" max="10754" width="1.25" style="77" customWidth="1"/>
    <col min="10755" max="10755" width="18" style="77" customWidth="1"/>
    <col min="10756" max="10756" width="1.625" style="77" customWidth="1"/>
    <col min="10757" max="10757" width="16.875" style="77" customWidth="1"/>
    <col min="10758" max="10758" width="1.375" style="77" customWidth="1"/>
    <col min="10759" max="10759" width="18.25" style="77" customWidth="1"/>
    <col min="10760" max="10760" width="1.375" style="77" customWidth="1"/>
    <col min="10761" max="10761" width="16.875" style="77" customWidth="1"/>
    <col min="10762" max="10762" width="9.125" style="77"/>
    <col min="10763" max="10763" width="19.625" style="77" customWidth="1"/>
    <col min="10764" max="11005" width="9.125" style="77"/>
    <col min="11006" max="11006" width="3" style="77" customWidth="1"/>
    <col min="11007" max="11007" width="2.875" style="77" customWidth="1"/>
    <col min="11008" max="11008" width="36.25" style="77" customWidth="1"/>
    <col min="11009" max="11009" width="6.625" style="77" customWidth="1"/>
    <col min="11010" max="11010" width="1.25" style="77" customWidth="1"/>
    <col min="11011" max="11011" width="18" style="77" customWidth="1"/>
    <col min="11012" max="11012" width="1.625" style="77" customWidth="1"/>
    <col min="11013" max="11013" width="16.875" style="77" customWidth="1"/>
    <col min="11014" max="11014" width="1.375" style="77" customWidth="1"/>
    <col min="11015" max="11015" width="18.25" style="77" customWidth="1"/>
    <col min="11016" max="11016" width="1.375" style="77" customWidth="1"/>
    <col min="11017" max="11017" width="16.875" style="77" customWidth="1"/>
    <col min="11018" max="11018" width="9.125" style="77"/>
    <col min="11019" max="11019" width="19.625" style="77" customWidth="1"/>
    <col min="11020" max="11261" width="9.125" style="77"/>
    <col min="11262" max="11262" width="3" style="77" customWidth="1"/>
    <col min="11263" max="11263" width="2.875" style="77" customWidth="1"/>
    <col min="11264" max="11264" width="36.25" style="77" customWidth="1"/>
    <col min="11265" max="11265" width="6.625" style="77" customWidth="1"/>
    <col min="11266" max="11266" width="1.25" style="77" customWidth="1"/>
    <col min="11267" max="11267" width="18" style="77" customWidth="1"/>
    <col min="11268" max="11268" width="1.625" style="77" customWidth="1"/>
    <col min="11269" max="11269" width="16.875" style="77" customWidth="1"/>
    <col min="11270" max="11270" width="1.375" style="77" customWidth="1"/>
    <col min="11271" max="11271" width="18.25" style="77" customWidth="1"/>
    <col min="11272" max="11272" width="1.375" style="77" customWidth="1"/>
    <col min="11273" max="11273" width="16.875" style="77" customWidth="1"/>
    <col min="11274" max="11274" width="9.125" style="77"/>
    <col min="11275" max="11275" width="19.625" style="77" customWidth="1"/>
    <col min="11276" max="11517" width="9.125" style="77"/>
    <col min="11518" max="11518" width="3" style="77" customWidth="1"/>
    <col min="11519" max="11519" width="2.875" style="77" customWidth="1"/>
    <col min="11520" max="11520" width="36.25" style="77" customWidth="1"/>
    <col min="11521" max="11521" width="6.625" style="77" customWidth="1"/>
    <col min="11522" max="11522" width="1.25" style="77" customWidth="1"/>
    <col min="11523" max="11523" width="18" style="77" customWidth="1"/>
    <col min="11524" max="11524" width="1.625" style="77" customWidth="1"/>
    <col min="11525" max="11525" width="16.875" style="77" customWidth="1"/>
    <col min="11526" max="11526" width="1.375" style="77" customWidth="1"/>
    <col min="11527" max="11527" width="18.25" style="77" customWidth="1"/>
    <col min="11528" max="11528" width="1.375" style="77" customWidth="1"/>
    <col min="11529" max="11529" width="16.875" style="77" customWidth="1"/>
    <col min="11530" max="11530" width="9.125" style="77"/>
    <col min="11531" max="11531" width="19.625" style="77" customWidth="1"/>
    <col min="11532" max="11773" width="9.125" style="77"/>
    <col min="11774" max="11774" width="3" style="77" customWidth="1"/>
    <col min="11775" max="11775" width="2.875" style="77" customWidth="1"/>
    <col min="11776" max="11776" width="36.25" style="77" customWidth="1"/>
    <col min="11777" max="11777" width="6.625" style="77" customWidth="1"/>
    <col min="11778" max="11778" width="1.25" style="77" customWidth="1"/>
    <col min="11779" max="11779" width="18" style="77" customWidth="1"/>
    <col min="11780" max="11780" width="1.625" style="77" customWidth="1"/>
    <col min="11781" max="11781" width="16.875" style="77" customWidth="1"/>
    <col min="11782" max="11782" width="1.375" style="77" customWidth="1"/>
    <col min="11783" max="11783" width="18.25" style="77" customWidth="1"/>
    <col min="11784" max="11784" width="1.375" style="77" customWidth="1"/>
    <col min="11785" max="11785" width="16.875" style="77" customWidth="1"/>
    <col min="11786" max="11786" width="9.125" style="77"/>
    <col min="11787" max="11787" width="19.625" style="77" customWidth="1"/>
    <col min="11788" max="12029" width="9.125" style="77"/>
    <col min="12030" max="12030" width="3" style="77" customWidth="1"/>
    <col min="12031" max="12031" width="2.875" style="77" customWidth="1"/>
    <col min="12032" max="12032" width="36.25" style="77" customWidth="1"/>
    <col min="12033" max="12033" width="6.625" style="77" customWidth="1"/>
    <col min="12034" max="12034" width="1.25" style="77" customWidth="1"/>
    <col min="12035" max="12035" width="18" style="77" customWidth="1"/>
    <col min="12036" max="12036" width="1.625" style="77" customWidth="1"/>
    <col min="12037" max="12037" width="16.875" style="77" customWidth="1"/>
    <col min="12038" max="12038" width="1.375" style="77" customWidth="1"/>
    <col min="12039" max="12039" width="18.25" style="77" customWidth="1"/>
    <col min="12040" max="12040" width="1.375" style="77" customWidth="1"/>
    <col min="12041" max="12041" width="16.875" style="77" customWidth="1"/>
    <col min="12042" max="12042" width="9.125" style="77"/>
    <col min="12043" max="12043" width="19.625" style="77" customWidth="1"/>
    <col min="12044" max="12285" width="9.125" style="77"/>
    <col min="12286" max="12286" width="3" style="77" customWidth="1"/>
    <col min="12287" max="12287" width="2.875" style="77" customWidth="1"/>
    <col min="12288" max="12288" width="36.25" style="77" customWidth="1"/>
    <col min="12289" max="12289" width="6.625" style="77" customWidth="1"/>
    <col min="12290" max="12290" width="1.25" style="77" customWidth="1"/>
    <col min="12291" max="12291" width="18" style="77" customWidth="1"/>
    <col min="12292" max="12292" width="1.625" style="77" customWidth="1"/>
    <col min="12293" max="12293" width="16.875" style="77" customWidth="1"/>
    <col min="12294" max="12294" width="1.375" style="77" customWidth="1"/>
    <col min="12295" max="12295" width="18.25" style="77" customWidth="1"/>
    <col min="12296" max="12296" width="1.375" style="77" customWidth="1"/>
    <col min="12297" max="12297" width="16.875" style="77" customWidth="1"/>
    <col min="12298" max="12298" width="9.125" style="77"/>
    <col min="12299" max="12299" width="19.625" style="77" customWidth="1"/>
    <col min="12300" max="12541" width="9.125" style="77"/>
    <col min="12542" max="12542" width="3" style="77" customWidth="1"/>
    <col min="12543" max="12543" width="2.875" style="77" customWidth="1"/>
    <col min="12544" max="12544" width="36.25" style="77" customWidth="1"/>
    <col min="12545" max="12545" width="6.625" style="77" customWidth="1"/>
    <col min="12546" max="12546" width="1.25" style="77" customWidth="1"/>
    <col min="12547" max="12547" width="18" style="77" customWidth="1"/>
    <col min="12548" max="12548" width="1.625" style="77" customWidth="1"/>
    <col min="12549" max="12549" width="16.875" style="77" customWidth="1"/>
    <col min="12550" max="12550" width="1.375" style="77" customWidth="1"/>
    <col min="12551" max="12551" width="18.25" style="77" customWidth="1"/>
    <col min="12552" max="12552" width="1.375" style="77" customWidth="1"/>
    <col min="12553" max="12553" width="16.875" style="77" customWidth="1"/>
    <col min="12554" max="12554" width="9.125" style="77"/>
    <col min="12555" max="12555" width="19.625" style="77" customWidth="1"/>
    <col min="12556" max="12797" width="9.125" style="77"/>
    <col min="12798" max="12798" width="3" style="77" customWidth="1"/>
    <col min="12799" max="12799" width="2.875" style="77" customWidth="1"/>
    <col min="12800" max="12800" width="36.25" style="77" customWidth="1"/>
    <col min="12801" max="12801" width="6.625" style="77" customWidth="1"/>
    <col min="12802" max="12802" width="1.25" style="77" customWidth="1"/>
    <col min="12803" max="12803" width="18" style="77" customWidth="1"/>
    <col min="12804" max="12804" width="1.625" style="77" customWidth="1"/>
    <col min="12805" max="12805" width="16.875" style="77" customWidth="1"/>
    <col min="12806" max="12806" width="1.375" style="77" customWidth="1"/>
    <col min="12807" max="12807" width="18.25" style="77" customWidth="1"/>
    <col min="12808" max="12808" width="1.375" style="77" customWidth="1"/>
    <col min="12809" max="12809" width="16.875" style="77" customWidth="1"/>
    <col min="12810" max="12810" width="9.125" style="77"/>
    <col min="12811" max="12811" width="19.625" style="77" customWidth="1"/>
    <col min="12812" max="13053" width="9.125" style="77"/>
    <col min="13054" max="13054" width="3" style="77" customWidth="1"/>
    <col min="13055" max="13055" width="2.875" style="77" customWidth="1"/>
    <col min="13056" max="13056" width="36.25" style="77" customWidth="1"/>
    <col min="13057" max="13057" width="6.625" style="77" customWidth="1"/>
    <col min="13058" max="13058" width="1.25" style="77" customWidth="1"/>
    <col min="13059" max="13059" width="18" style="77" customWidth="1"/>
    <col min="13060" max="13060" width="1.625" style="77" customWidth="1"/>
    <col min="13061" max="13061" width="16.875" style="77" customWidth="1"/>
    <col min="13062" max="13062" width="1.375" style="77" customWidth="1"/>
    <col min="13063" max="13063" width="18.25" style="77" customWidth="1"/>
    <col min="13064" max="13064" width="1.375" style="77" customWidth="1"/>
    <col min="13065" max="13065" width="16.875" style="77" customWidth="1"/>
    <col min="13066" max="13066" width="9.125" style="77"/>
    <col min="13067" max="13067" width="19.625" style="77" customWidth="1"/>
    <col min="13068" max="13309" width="9.125" style="77"/>
    <col min="13310" max="13310" width="3" style="77" customWidth="1"/>
    <col min="13311" max="13311" width="2.875" style="77" customWidth="1"/>
    <col min="13312" max="13312" width="36.25" style="77" customWidth="1"/>
    <col min="13313" max="13313" width="6.625" style="77" customWidth="1"/>
    <col min="13314" max="13314" width="1.25" style="77" customWidth="1"/>
    <col min="13315" max="13315" width="18" style="77" customWidth="1"/>
    <col min="13316" max="13316" width="1.625" style="77" customWidth="1"/>
    <col min="13317" max="13317" width="16.875" style="77" customWidth="1"/>
    <col min="13318" max="13318" width="1.375" style="77" customWidth="1"/>
    <col min="13319" max="13319" width="18.25" style="77" customWidth="1"/>
    <col min="13320" max="13320" width="1.375" style="77" customWidth="1"/>
    <col min="13321" max="13321" width="16.875" style="77" customWidth="1"/>
    <col min="13322" max="13322" width="9.125" style="77"/>
    <col min="13323" max="13323" width="19.625" style="77" customWidth="1"/>
    <col min="13324" max="13565" width="9.125" style="77"/>
    <col min="13566" max="13566" width="3" style="77" customWidth="1"/>
    <col min="13567" max="13567" width="2.875" style="77" customWidth="1"/>
    <col min="13568" max="13568" width="36.25" style="77" customWidth="1"/>
    <col min="13569" max="13569" width="6.625" style="77" customWidth="1"/>
    <col min="13570" max="13570" width="1.25" style="77" customWidth="1"/>
    <col min="13571" max="13571" width="18" style="77" customWidth="1"/>
    <col min="13572" max="13572" width="1.625" style="77" customWidth="1"/>
    <col min="13573" max="13573" width="16.875" style="77" customWidth="1"/>
    <col min="13574" max="13574" width="1.375" style="77" customWidth="1"/>
    <col min="13575" max="13575" width="18.25" style="77" customWidth="1"/>
    <col min="13576" max="13576" width="1.375" style="77" customWidth="1"/>
    <col min="13577" max="13577" width="16.875" style="77" customWidth="1"/>
    <col min="13578" max="13578" width="9.125" style="77"/>
    <col min="13579" max="13579" width="19.625" style="77" customWidth="1"/>
    <col min="13580" max="13821" width="9.125" style="77"/>
    <col min="13822" max="13822" width="3" style="77" customWidth="1"/>
    <col min="13823" max="13823" width="2.875" style="77" customWidth="1"/>
    <col min="13824" max="13824" width="36.25" style="77" customWidth="1"/>
    <col min="13825" max="13825" width="6.625" style="77" customWidth="1"/>
    <col min="13826" max="13826" width="1.25" style="77" customWidth="1"/>
    <col min="13827" max="13827" width="18" style="77" customWidth="1"/>
    <col min="13828" max="13828" width="1.625" style="77" customWidth="1"/>
    <col min="13829" max="13829" width="16.875" style="77" customWidth="1"/>
    <col min="13830" max="13830" width="1.375" style="77" customWidth="1"/>
    <col min="13831" max="13831" width="18.25" style="77" customWidth="1"/>
    <col min="13832" max="13832" width="1.375" style="77" customWidth="1"/>
    <col min="13833" max="13833" width="16.875" style="77" customWidth="1"/>
    <col min="13834" max="13834" width="9.125" style="77"/>
    <col min="13835" max="13835" width="19.625" style="77" customWidth="1"/>
    <col min="13836" max="14077" width="9.125" style="77"/>
    <col min="14078" max="14078" width="3" style="77" customWidth="1"/>
    <col min="14079" max="14079" width="2.875" style="77" customWidth="1"/>
    <col min="14080" max="14080" width="36.25" style="77" customWidth="1"/>
    <col min="14081" max="14081" width="6.625" style="77" customWidth="1"/>
    <col min="14082" max="14082" width="1.25" style="77" customWidth="1"/>
    <col min="14083" max="14083" width="18" style="77" customWidth="1"/>
    <col min="14084" max="14084" width="1.625" style="77" customWidth="1"/>
    <col min="14085" max="14085" width="16.875" style="77" customWidth="1"/>
    <col min="14086" max="14086" width="1.375" style="77" customWidth="1"/>
    <col min="14087" max="14087" width="18.25" style="77" customWidth="1"/>
    <col min="14088" max="14088" width="1.375" style="77" customWidth="1"/>
    <col min="14089" max="14089" width="16.875" style="77" customWidth="1"/>
    <col min="14090" max="14090" width="9.125" style="77"/>
    <col min="14091" max="14091" width="19.625" style="77" customWidth="1"/>
    <col min="14092" max="14333" width="9.125" style="77"/>
    <col min="14334" max="14334" width="3" style="77" customWidth="1"/>
    <col min="14335" max="14335" width="2.875" style="77" customWidth="1"/>
    <col min="14336" max="14336" width="36.25" style="77" customWidth="1"/>
    <col min="14337" max="14337" width="6.625" style="77" customWidth="1"/>
    <col min="14338" max="14338" width="1.25" style="77" customWidth="1"/>
    <col min="14339" max="14339" width="18" style="77" customWidth="1"/>
    <col min="14340" max="14340" width="1.625" style="77" customWidth="1"/>
    <col min="14341" max="14341" width="16.875" style="77" customWidth="1"/>
    <col min="14342" max="14342" width="1.375" style="77" customWidth="1"/>
    <col min="14343" max="14343" width="18.25" style="77" customWidth="1"/>
    <col min="14344" max="14344" width="1.375" style="77" customWidth="1"/>
    <col min="14345" max="14345" width="16.875" style="77" customWidth="1"/>
    <col min="14346" max="14346" width="9.125" style="77"/>
    <col min="14347" max="14347" width="19.625" style="77" customWidth="1"/>
    <col min="14348" max="14589" width="9.125" style="77"/>
    <col min="14590" max="14590" width="3" style="77" customWidth="1"/>
    <col min="14591" max="14591" width="2.875" style="77" customWidth="1"/>
    <col min="14592" max="14592" width="36.25" style="77" customWidth="1"/>
    <col min="14593" max="14593" width="6.625" style="77" customWidth="1"/>
    <col min="14594" max="14594" width="1.25" style="77" customWidth="1"/>
    <col min="14595" max="14595" width="18" style="77" customWidth="1"/>
    <col min="14596" max="14596" width="1.625" style="77" customWidth="1"/>
    <col min="14597" max="14597" width="16.875" style="77" customWidth="1"/>
    <col min="14598" max="14598" width="1.375" style="77" customWidth="1"/>
    <col min="14599" max="14599" width="18.25" style="77" customWidth="1"/>
    <col min="14600" max="14600" width="1.375" style="77" customWidth="1"/>
    <col min="14601" max="14601" width="16.875" style="77" customWidth="1"/>
    <col min="14602" max="14602" width="9.125" style="77"/>
    <col min="14603" max="14603" width="19.625" style="77" customWidth="1"/>
    <col min="14604" max="14845" width="9.125" style="77"/>
    <col min="14846" max="14846" width="3" style="77" customWidth="1"/>
    <col min="14847" max="14847" width="2.875" style="77" customWidth="1"/>
    <col min="14848" max="14848" width="36.25" style="77" customWidth="1"/>
    <col min="14849" max="14849" width="6.625" style="77" customWidth="1"/>
    <col min="14850" max="14850" width="1.25" style="77" customWidth="1"/>
    <col min="14851" max="14851" width="18" style="77" customWidth="1"/>
    <col min="14852" max="14852" width="1.625" style="77" customWidth="1"/>
    <col min="14853" max="14853" width="16.875" style="77" customWidth="1"/>
    <col min="14854" max="14854" width="1.375" style="77" customWidth="1"/>
    <col min="14855" max="14855" width="18.25" style="77" customWidth="1"/>
    <col min="14856" max="14856" width="1.375" style="77" customWidth="1"/>
    <col min="14857" max="14857" width="16.875" style="77" customWidth="1"/>
    <col min="14858" max="14858" width="9.125" style="77"/>
    <col min="14859" max="14859" width="19.625" style="77" customWidth="1"/>
    <col min="14860" max="15101" width="9.125" style="77"/>
    <col min="15102" max="15102" width="3" style="77" customWidth="1"/>
    <col min="15103" max="15103" width="2.875" style="77" customWidth="1"/>
    <col min="15104" max="15104" width="36.25" style="77" customWidth="1"/>
    <col min="15105" max="15105" width="6.625" style="77" customWidth="1"/>
    <col min="15106" max="15106" width="1.25" style="77" customWidth="1"/>
    <col min="15107" max="15107" width="18" style="77" customWidth="1"/>
    <col min="15108" max="15108" width="1.625" style="77" customWidth="1"/>
    <col min="15109" max="15109" width="16.875" style="77" customWidth="1"/>
    <col min="15110" max="15110" width="1.375" style="77" customWidth="1"/>
    <col min="15111" max="15111" width="18.25" style="77" customWidth="1"/>
    <col min="15112" max="15112" width="1.375" style="77" customWidth="1"/>
    <col min="15113" max="15113" width="16.875" style="77" customWidth="1"/>
    <col min="15114" max="15114" width="9.125" style="77"/>
    <col min="15115" max="15115" width="19.625" style="77" customWidth="1"/>
    <col min="15116" max="15357" width="9.125" style="77"/>
    <col min="15358" max="15358" width="3" style="77" customWidth="1"/>
    <col min="15359" max="15359" width="2.875" style="77" customWidth="1"/>
    <col min="15360" max="15360" width="36.25" style="77" customWidth="1"/>
    <col min="15361" max="15361" width="6.625" style="77" customWidth="1"/>
    <col min="15362" max="15362" width="1.25" style="77" customWidth="1"/>
    <col min="15363" max="15363" width="18" style="77" customWidth="1"/>
    <col min="15364" max="15364" width="1.625" style="77" customWidth="1"/>
    <col min="15365" max="15365" width="16.875" style="77" customWidth="1"/>
    <col min="15366" max="15366" width="1.375" style="77" customWidth="1"/>
    <col min="15367" max="15367" width="18.25" style="77" customWidth="1"/>
    <col min="15368" max="15368" width="1.375" style="77" customWidth="1"/>
    <col min="15369" max="15369" width="16.875" style="77" customWidth="1"/>
    <col min="15370" max="15370" width="9.125" style="77"/>
    <col min="15371" max="15371" width="19.625" style="77" customWidth="1"/>
    <col min="15372" max="15613" width="9.125" style="77"/>
    <col min="15614" max="15614" width="3" style="77" customWidth="1"/>
    <col min="15615" max="15615" width="2.875" style="77" customWidth="1"/>
    <col min="15616" max="15616" width="36.25" style="77" customWidth="1"/>
    <col min="15617" max="15617" width="6.625" style="77" customWidth="1"/>
    <col min="15618" max="15618" width="1.25" style="77" customWidth="1"/>
    <col min="15619" max="15619" width="18" style="77" customWidth="1"/>
    <col min="15620" max="15620" width="1.625" style="77" customWidth="1"/>
    <col min="15621" max="15621" width="16.875" style="77" customWidth="1"/>
    <col min="15622" max="15622" width="1.375" style="77" customWidth="1"/>
    <col min="15623" max="15623" width="18.25" style="77" customWidth="1"/>
    <col min="15624" max="15624" width="1.375" style="77" customWidth="1"/>
    <col min="15625" max="15625" width="16.875" style="77" customWidth="1"/>
    <col min="15626" max="15626" width="9.125" style="77"/>
    <col min="15627" max="15627" width="19.625" style="77" customWidth="1"/>
    <col min="15628" max="15869" width="9.125" style="77"/>
    <col min="15870" max="15870" width="3" style="77" customWidth="1"/>
    <col min="15871" max="15871" width="2.875" style="77" customWidth="1"/>
    <col min="15872" max="15872" width="36.25" style="77" customWidth="1"/>
    <col min="15873" max="15873" width="6.625" style="77" customWidth="1"/>
    <col min="15874" max="15874" width="1.25" style="77" customWidth="1"/>
    <col min="15875" max="15875" width="18" style="77" customWidth="1"/>
    <col min="15876" max="15876" width="1.625" style="77" customWidth="1"/>
    <col min="15877" max="15877" width="16.875" style="77" customWidth="1"/>
    <col min="15878" max="15878" width="1.375" style="77" customWidth="1"/>
    <col min="15879" max="15879" width="18.25" style="77" customWidth="1"/>
    <col min="15880" max="15880" width="1.375" style="77" customWidth="1"/>
    <col min="15881" max="15881" width="16.875" style="77" customWidth="1"/>
    <col min="15882" max="15882" width="9.125" style="77"/>
    <col min="15883" max="15883" width="19.625" style="77" customWidth="1"/>
    <col min="15884" max="16125" width="9.125" style="77"/>
    <col min="16126" max="16126" width="3" style="77" customWidth="1"/>
    <col min="16127" max="16127" width="2.875" style="77" customWidth="1"/>
    <col min="16128" max="16128" width="36.25" style="77" customWidth="1"/>
    <col min="16129" max="16129" width="6.625" style="77" customWidth="1"/>
    <col min="16130" max="16130" width="1.25" style="77" customWidth="1"/>
    <col min="16131" max="16131" width="18" style="77" customWidth="1"/>
    <col min="16132" max="16132" width="1.625" style="77" customWidth="1"/>
    <col min="16133" max="16133" width="16.875" style="77" customWidth="1"/>
    <col min="16134" max="16134" width="1.375" style="77" customWidth="1"/>
    <col min="16135" max="16135" width="18.25" style="77" customWidth="1"/>
    <col min="16136" max="16136" width="1.375" style="77" customWidth="1"/>
    <col min="16137" max="16137" width="16.875" style="77" customWidth="1"/>
    <col min="16138" max="16138" width="9.125" style="77"/>
    <col min="16139" max="16139" width="19.625" style="77" customWidth="1"/>
    <col min="16140" max="16384" width="9.125" style="77"/>
  </cols>
  <sheetData>
    <row r="1" spans="1:12" ht="20.399999999999999" customHeight="1">
      <c r="L1" s="94">
        <v>3</v>
      </c>
    </row>
    <row r="2" spans="1:12" ht="20.399999999999999" customHeight="1">
      <c r="L2" s="94"/>
    </row>
    <row r="3" spans="1:12" ht="21">
      <c r="L3" s="120" t="s">
        <v>868</v>
      </c>
    </row>
    <row r="4" spans="1:12" ht="21">
      <c r="L4" s="120" t="s">
        <v>869</v>
      </c>
    </row>
    <row r="5" spans="1:12" ht="21">
      <c r="A5" s="461" t="s">
        <v>865</v>
      </c>
      <c r="B5" s="461"/>
      <c r="C5" s="461"/>
      <c r="D5" s="461"/>
      <c r="E5" s="461"/>
      <c r="F5" s="461"/>
      <c r="G5" s="461"/>
      <c r="H5" s="461"/>
      <c r="I5" s="461"/>
      <c r="J5" s="461"/>
      <c r="K5" s="461"/>
      <c r="L5" s="461"/>
    </row>
    <row r="6" spans="1:12" ht="21">
      <c r="A6" s="78" t="e">
        <f>+#REF!</f>
        <v>#REF!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</row>
    <row r="7" spans="1:12" ht="21">
      <c r="A7" s="78" t="s">
        <v>909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</row>
    <row r="8" spans="1:12" ht="21">
      <c r="A8" s="461" t="s">
        <v>2033</v>
      </c>
      <c r="B8" s="461"/>
      <c r="C8" s="461"/>
      <c r="D8" s="461"/>
      <c r="E8" s="461"/>
      <c r="F8" s="461"/>
      <c r="G8" s="461"/>
      <c r="H8" s="461"/>
      <c r="I8" s="461"/>
      <c r="J8" s="461"/>
      <c r="K8" s="461"/>
      <c r="L8" s="461"/>
    </row>
    <row r="9" spans="1:12" ht="20.399999999999999" customHeight="1">
      <c r="D9" s="79"/>
      <c r="E9" s="79"/>
      <c r="H9" s="122"/>
      <c r="I9" s="122"/>
      <c r="L9" s="80" t="s">
        <v>867</v>
      </c>
    </row>
    <row r="10" spans="1:12" ht="20.399999999999999" customHeight="1">
      <c r="D10" s="79"/>
      <c r="E10" s="79"/>
      <c r="F10" s="460" t="s">
        <v>2024</v>
      </c>
      <c r="G10" s="460"/>
      <c r="H10" s="460"/>
      <c r="I10" s="79"/>
      <c r="J10" s="460" t="s">
        <v>2025</v>
      </c>
      <c r="K10" s="460"/>
      <c r="L10" s="460"/>
    </row>
    <row r="11" spans="1:12" ht="22.5" customHeight="1">
      <c r="D11" s="83" t="e">
        <f>+#REF!</f>
        <v>#REF!</v>
      </c>
      <c r="E11" s="84"/>
      <c r="F11" s="85" t="str">
        <f>+'blancesheet2 (2)'!F8</f>
        <v>June 30,2017</v>
      </c>
      <c r="H11" s="85" t="s">
        <v>2030</v>
      </c>
      <c r="I11" s="100"/>
      <c r="J11" s="85" t="str">
        <f>+F11</f>
        <v>June 30,2017</v>
      </c>
      <c r="L11" s="85" t="str">
        <f>+H11</f>
        <v>June 30,2016</v>
      </c>
    </row>
    <row r="12" spans="1:12" ht="21">
      <c r="D12" s="82"/>
      <c r="E12" s="82"/>
      <c r="F12" s="87"/>
      <c r="H12" s="255" t="s">
        <v>2014</v>
      </c>
      <c r="I12" s="123"/>
      <c r="J12" s="124"/>
      <c r="K12" s="123"/>
      <c r="L12" s="255" t="s">
        <v>2014</v>
      </c>
    </row>
    <row r="13" spans="1:12" ht="20.399999999999999" customHeight="1">
      <c r="A13" s="90" t="s">
        <v>910</v>
      </c>
    </row>
    <row r="14" spans="1:12" ht="20.399999999999999" customHeight="1">
      <c r="B14" s="77" t="s">
        <v>911</v>
      </c>
      <c r="F14" s="125" t="e">
        <f>+'income-statement (3 M - baht)'!F13</f>
        <v>#REF!</v>
      </c>
      <c r="G14" s="125"/>
      <c r="H14" s="125" t="e">
        <f>+'income-statement (3 M - baht)'!H13</f>
        <v>#REF!</v>
      </c>
      <c r="I14" s="125"/>
      <c r="J14" s="125" t="e">
        <f>+'income-statement (3 M - baht)'!J13</f>
        <v>#REF!</v>
      </c>
      <c r="K14" s="125"/>
      <c r="L14" s="125" t="e">
        <f>+'income-statement (3 M - baht)'!L13</f>
        <v>#REF!</v>
      </c>
    </row>
    <row r="15" spans="1:12" ht="20.399999999999999" customHeight="1">
      <c r="B15" s="77" t="s">
        <v>1103</v>
      </c>
      <c r="F15" s="125" t="e">
        <f>+'income-statement (3 M - baht)'!F14</f>
        <v>#REF!</v>
      </c>
      <c r="G15" s="125"/>
      <c r="H15" s="125" t="e">
        <f>+'income-statement (3 M - baht)'!H14</f>
        <v>#REF!</v>
      </c>
      <c r="I15" s="125"/>
      <c r="J15" s="125" t="e">
        <f>+'income-statement (3 M - baht)'!J14</f>
        <v>#REF!</v>
      </c>
      <c r="K15" s="125"/>
      <c r="L15" s="125" t="e">
        <f>+'income-statement (3 M - baht)'!L14</f>
        <v>#REF!</v>
      </c>
    </row>
    <row r="16" spans="1:12" ht="20.399999999999999" customHeight="1">
      <c r="B16" s="77" t="s">
        <v>912</v>
      </c>
      <c r="F16" s="125" t="e">
        <f>+'income-statement (3 M - baht)'!F15</f>
        <v>#REF!</v>
      </c>
      <c r="G16" s="125"/>
      <c r="H16" s="125" t="e">
        <f>+'income-statement (3 M - baht)'!H15</f>
        <v>#REF!</v>
      </c>
      <c r="I16" s="125"/>
      <c r="J16" s="125" t="e">
        <f>+'income-statement (3 M - baht)'!J15</f>
        <v>#REF!</v>
      </c>
      <c r="K16" s="125"/>
      <c r="L16" s="125" t="e">
        <f>+'income-statement (3 M - baht)'!L15</f>
        <v>#REF!</v>
      </c>
    </row>
    <row r="17" spans="1:12" ht="20.399999999999999" customHeight="1">
      <c r="B17" s="77" t="s">
        <v>913</v>
      </c>
      <c r="F17" s="125" t="e">
        <f>+'income-statement (3 M - baht)'!F16</f>
        <v>#REF!</v>
      </c>
      <c r="G17" s="125"/>
      <c r="H17" s="125" t="e">
        <f>+'income-statement (3 M - baht)'!H16</f>
        <v>#REF!</v>
      </c>
      <c r="I17" s="125"/>
      <c r="J17" s="125" t="e">
        <f>+'income-statement (3 M - baht)'!J16</f>
        <v>#REF!</v>
      </c>
      <c r="K17" s="125"/>
      <c r="L17" s="125" t="e">
        <f>+'income-statement (3 M - baht)'!L16</f>
        <v>#REF!</v>
      </c>
    </row>
    <row r="18" spans="1:12" ht="20.399999999999999" customHeight="1">
      <c r="B18" s="77" t="s">
        <v>914</v>
      </c>
      <c r="F18" s="125" t="e">
        <f>+'income-statement (3 M - baht)'!F17</f>
        <v>#REF!</v>
      </c>
      <c r="G18" s="125"/>
      <c r="H18" s="125" t="e">
        <f>+'income-statement (3 M - baht)'!H17</f>
        <v>#REF!</v>
      </c>
      <c r="I18" s="125"/>
      <c r="J18" s="125" t="e">
        <f>+'income-statement (3 M - baht)'!J17</f>
        <v>#REF!</v>
      </c>
      <c r="K18" s="125"/>
      <c r="L18" s="125" t="e">
        <f>+'income-statement (3 M - baht)'!L17</f>
        <v>#REF!</v>
      </c>
    </row>
    <row r="19" spans="1:12" ht="20.399999999999999" customHeight="1">
      <c r="B19" s="77" t="s">
        <v>915</v>
      </c>
      <c r="F19" s="125" t="e">
        <f>+'income-statement (3 M - baht)'!F18</f>
        <v>#REF!</v>
      </c>
      <c r="G19" s="126"/>
      <c r="H19" s="125" t="e">
        <f>+'income-statement (3 M - baht)'!H18</f>
        <v>#REF!</v>
      </c>
      <c r="I19" s="126"/>
      <c r="J19" s="125" t="e">
        <f>+'income-statement (3 M - baht)'!J18</f>
        <v>#REF!</v>
      </c>
      <c r="K19" s="125"/>
      <c r="L19" s="125" t="e">
        <f>+'income-statement (3 M - baht)'!L18</f>
        <v>#REF!</v>
      </c>
    </row>
    <row r="20" spans="1:12" ht="20.399999999999999" customHeight="1">
      <c r="A20" s="90" t="s">
        <v>916</v>
      </c>
      <c r="F20" s="127" t="e">
        <f>SUM(F14:F19)</f>
        <v>#REF!</v>
      </c>
      <c r="G20" s="128"/>
      <c r="H20" s="127" t="e">
        <f>SUM(H14:H19)</f>
        <v>#REF!</v>
      </c>
      <c r="I20" s="128"/>
      <c r="J20" s="127" t="e">
        <f>SUM(J14:J19)</f>
        <v>#REF!</v>
      </c>
      <c r="K20" s="128"/>
      <c r="L20" s="127" t="e">
        <f>SUM(L14:L19)</f>
        <v>#REF!</v>
      </c>
    </row>
    <row r="21" spans="1:12" ht="20.399999999999999" customHeight="1">
      <c r="A21" s="91" t="s">
        <v>917</v>
      </c>
      <c r="D21" s="87"/>
      <c r="F21" s="129"/>
      <c r="G21" s="130"/>
      <c r="H21" s="129"/>
      <c r="I21" s="130"/>
      <c r="J21" s="129"/>
      <c r="K21" s="129"/>
      <c r="L21" s="129"/>
    </row>
    <row r="22" spans="1:12" ht="20.399999999999999" hidden="1" customHeight="1">
      <c r="A22" s="91"/>
      <c r="D22" s="87"/>
      <c r="F22" s="129"/>
      <c r="G22" s="130"/>
      <c r="H22" s="129"/>
      <c r="I22" s="130"/>
      <c r="J22" s="129"/>
      <c r="K22" s="129"/>
      <c r="L22" s="129"/>
    </row>
    <row r="23" spans="1:12" ht="20.399999999999999" hidden="1" customHeight="1">
      <c r="A23" s="91"/>
      <c r="D23" s="87"/>
      <c r="F23" s="129"/>
      <c r="G23" s="130"/>
      <c r="H23" s="129"/>
      <c r="I23" s="130"/>
      <c r="J23" s="129"/>
      <c r="K23" s="129"/>
      <c r="L23" s="129"/>
    </row>
    <row r="24" spans="1:12" ht="20.399999999999999" customHeight="1">
      <c r="B24" s="77" t="s">
        <v>2017</v>
      </c>
      <c r="D24" s="155">
        <v>23</v>
      </c>
      <c r="F24" s="125" t="e">
        <f>+'income-statement (3 M - baht)'!F23</f>
        <v>#REF!</v>
      </c>
      <c r="G24" s="125"/>
      <c r="H24" s="125" t="e">
        <f>+'income-statement (3 M - baht)'!H23</f>
        <v>#REF!</v>
      </c>
      <c r="I24" s="125"/>
      <c r="J24" s="125" t="e">
        <f>+'income-statement (3 M - baht)'!J23</f>
        <v>#REF!</v>
      </c>
      <c r="K24" s="125"/>
      <c r="L24" s="125" t="e">
        <f>+'income-statement (3 M - baht)'!L23</f>
        <v>#REF!</v>
      </c>
    </row>
    <row r="25" spans="1:12" ht="20.399999999999999" customHeight="1">
      <c r="B25" s="77" t="s">
        <v>918</v>
      </c>
      <c r="D25" s="155"/>
      <c r="F25" s="125" t="e">
        <f>+'income-statement (3 M - baht)'!F24</f>
        <v>#REF!</v>
      </c>
      <c r="G25" s="126"/>
      <c r="H25" s="125" t="e">
        <f>+'income-statement (3 M - baht)'!H24</f>
        <v>#REF!</v>
      </c>
      <c r="I25" s="126"/>
      <c r="J25" s="125" t="e">
        <f>+'income-statement (3 M - baht)'!J24</f>
        <v>#REF!</v>
      </c>
      <c r="K25" s="125"/>
      <c r="L25" s="125" t="e">
        <f>+'income-statement (3 M - baht)'!L24</f>
        <v>#REF!</v>
      </c>
    </row>
    <row r="26" spans="1:12" ht="20.399999999999999" customHeight="1">
      <c r="B26" s="77" t="s">
        <v>2018</v>
      </c>
      <c r="D26" s="155"/>
      <c r="F26" s="125" t="e">
        <f>+'income-statement (3 M - baht)'!F25</f>
        <v>#REF!</v>
      </c>
      <c r="G26" s="126"/>
      <c r="H26" s="125" t="e">
        <f>+'income-statement (3 M - baht)'!H25</f>
        <v>#REF!</v>
      </c>
      <c r="I26" s="126"/>
      <c r="J26" s="125" t="e">
        <f>+'income-statement (3 M - baht)'!J25</f>
        <v>#REF!</v>
      </c>
      <c r="K26" s="125"/>
      <c r="L26" s="125" t="e">
        <f>+'income-statement (3 M - baht)'!L25</f>
        <v>#REF!</v>
      </c>
    </row>
    <row r="27" spans="1:12" ht="20.399999999999999" hidden="1" customHeight="1">
      <c r="B27" s="77" t="s">
        <v>919</v>
      </c>
      <c r="D27" s="155"/>
      <c r="F27" s="125" t="e">
        <f>+'income-statement (3 M - baht)'!F26</f>
        <v>#REF!</v>
      </c>
      <c r="G27" s="126"/>
      <c r="H27" s="125" t="e">
        <f>+'income-statement (3 M - baht)'!H26</f>
        <v>#REF!</v>
      </c>
      <c r="I27" s="126"/>
      <c r="J27" s="125" t="e">
        <f>+'income-statement (3 M - baht)'!J26</f>
        <v>#REF!</v>
      </c>
      <c r="K27" s="125"/>
      <c r="L27" s="125" t="e">
        <f>+'income-statement (3 M - baht)'!L26</f>
        <v>#REF!</v>
      </c>
    </row>
    <row r="28" spans="1:12" ht="20.399999999999999" customHeight="1">
      <c r="B28" s="77" t="s">
        <v>1090</v>
      </c>
      <c r="D28" s="155"/>
      <c r="F28" s="125" t="e">
        <f>+'income-statement (3 M - baht)'!F27</f>
        <v>#REF!</v>
      </c>
      <c r="G28" s="126"/>
      <c r="H28" s="125" t="e">
        <f>+'income-statement (3 M - baht)'!H27</f>
        <v>#REF!</v>
      </c>
      <c r="I28" s="126"/>
      <c r="J28" s="125" t="e">
        <f>+'income-statement (3 M - baht)'!J27</f>
        <v>#REF!</v>
      </c>
      <c r="K28" s="125"/>
      <c r="L28" s="125" t="e">
        <f>+'income-statement (3 M - baht)'!L27</f>
        <v>#REF!</v>
      </c>
    </row>
    <row r="29" spans="1:12" ht="20.399999999999999" customHeight="1">
      <c r="B29" s="77" t="s">
        <v>917</v>
      </c>
      <c r="D29" s="155"/>
      <c r="F29" s="125" t="e">
        <f>+'income-statement (3 M - baht)'!F28</f>
        <v>#REF!</v>
      </c>
      <c r="G29" s="126"/>
      <c r="H29" s="125" t="e">
        <f>+'income-statement (3 M - baht)'!H28</f>
        <v>#REF!</v>
      </c>
      <c r="I29" s="126"/>
      <c r="J29" s="125" t="e">
        <f>+'income-statement (3 M - baht)'!J28</f>
        <v>#REF!</v>
      </c>
      <c r="K29" s="125"/>
      <c r="L29" s="125" t="e">
        <f>+'income-statement (3 M - baht)'!L28</f>
        <v>#REF!</v>
      </c>
    </row>
    <row r="30" spans="1:12" ht="20.399999999999999" customHeight="1">
      <c r="A30" s="91" t="s">
        <v>920</v>
      </c>
      <c r="D30" s="155"/>
      <c r="E30" s="87"/>
      <c r="F30" s="127" t="e">
        <f>SUM(F24:F29)</f>
        <v>#REF!</v>
      </c>
      <c r="G30" s="128"/>
      <c r="H30" s="127" t="e">
        <f>SUM(H24:H29)</f>
        <v>#REF!</v>
      </c>
      <c r="I30" s="128"/>
      <c r="J30" s="127" t="e">
        <f>SUM(J24:J29)</f>
        <v>#REF!</v>
      </c>
      <c r="K30" s="128"/>
      <c r="L30" s="127" t="e">
        <f>SUM(L24:L29)</f>
        <v>#REF!</v>
      </c>
    </row>
    <row r="31" spans="1:12" ht="20.399999999999999" customHeight="1">
      <c r="A31" s="91" t="s">
        <v>921</v>
      </c>
      <c r="D31" s="106"/>
      <c r="E31" s="87"/>
      <c r="F31" s="127" t="e">
        <f>+F20+F30</f>
        <v>#REF!</v>
      </c>
      <c r="G31" s="128"/>
      <c r="H31" s="127" t="e">
        <f>+H20+H30</f>
        <v>#REF!</v>
      </c>
      <c r="I31" s="128"/>
      <c r="J31" s="127" t="e">
        <f>+J20+J30</f>
        <v>#REF!</v>
      </c>
      <c r="K31" s="128"/>
      <c r="L31" s="127" t="e">
        <f>+L20+L30</f>
        <v>#REF!</v>
      </c>
    </row>
    <row r="32" spans="1:12" ht="20.399999999999999" customHeight="1">
      <c r="A32" s="90" t="s">
        <v>922</v>
      </c>
      <c r="D32" s="106"/>
      <c r="F32" s="129"/>
      <c r="G32" s="130"/>
      <c r="H32" s="129"/>
      <c r="I32" s="130"/>
      <c r="J32" s="129"/>
      <c r="K32" s="129"/>
      <c r="L32" s="129"/>
    </row>
    <row r="33" spans="1:13" ht="20.399999999999999" hidden="1" customHeight="1">
      <c r="A33" s="90"/>
      <c r="D33" s="106"/>
      <c r="F33" s="129"/>
      <c r="G33" s="130"/>
      <c r="H33" s="129"/>
      <c r="I33" s="130"/>
      <c r="J33" s="129"/>
      <c r="K33" s="129"/>
      <c r="L33" s="129"/>
    </row>
    <row r="34" spans="1:13" ht="20.399999999999999" hidden="1" customHeight="1">
      <c r="A34" s="90"/>
      <c r="D34" s="155"/>
      <c r="F34" s="129"/>
      <c r="G34" s="130"/>
      <c r="H34" s="129"/>
      <c r="I34" s="130"/>
      <c r="J34" s="129"/>
      <c r="K34" s="129"/>
      <c r="L34" s="129"/>
    </row>
    <row r="35" spans="1:13" ht="20.399999999999999" hidden="1" customHeight="1">
      <c r="A35" s="90"/>
      <c r="D35" s="155"/>
      <c r="F35" s="129"/>
      <c r="G35" s="130"/>
      <c r="H35" s="129"/>
      <c r="I35" s="130"/>
      <c r="J35" s="129"/>
      <c r="K35" s="129"/>
      <c r="L35" s="129"/>
    </row>
    <row r="36" spans="1:13" ht="20.399999999999999" customHeight="1">
      <c r="B36" s="77" t="s">
        <v>923</v>
      </c>
      <c r="D36" s="155"/>
      <c r="F36" s="125" t="e">
        <f>+'income-statement (3 M - baht)'!F35</f>
        <v>#REF!</v>
      </c>
      <c r="G36" s="125"/>
      <c r="H36" s="125" t="e">
        <f>+'income-statement (3 M - baht)'!H35</f>
        <v>#REF!</v>
      </c>
      <c r="I36" s="125"/>
      <c r="J36" s="125" t="e">
        <f>+'income-statement (3 M - baht)'!J35</f>
        <v>#REF!</v>
      </c>
      <c r="K36" s="125"/>
      <c r="L36" s="125" t="e">
        <f>+'income-statement (3 M - baht)'!L35</f>
        <v>#REF!</v>
      </c>
    </row>
    <row r="37" spans="1:13" ht="20.399999999999999" customHeight="1">
      <c r="B37" s="77" t="s">
        <v>924</v>
      </c>
      <c r="D37" s="155"/>
      <c r="F37" s="125" t="e">
        <f>+'income-statement (3 M - baht)'!F36</f>
        <v>#REF!</v>
      </c>
      <c r="G37" s="125"/>
      <c r="H37" s="125" t="e">
        <f>+'income-statement (3 M - baht)'!H36</f>
        <v>#REF!</v>
      </c>
      <c r="I37" s="125"/>
      <c r="J37" s="125" t="e">
        <f>+'income-statement (3 M - baht)'!J36</f>
        <v>#REF!</v>
      </c>
      <c r="K37" s="125"/>
      <c r="L37" s="125" t="e">
        <f>+'income-statement (3 M - baht)'!L36</f>
        <v>#REF!</v>
      </c>
    </row>
    <row r="38" spans="1:13" ht="20.399999999999999" customHeight="1">
      <c r="B38" s="77" t="s">
        <v>925</v>
      </c>
      <c r="D38" s="155"/>
      <c r="F38" s="125" t="e">
        <f>+'income-statement (3 M - baht)'!F37</f>
        <v>#REF!</v>
      </c>
      <c r="G38" s="125"/>
      <c r="H38" s="125" t="e">
        <f>+'income-statement (3 M - baht)'!H37</f>
        <v>#REF!</v>
      </c>
      <c r="I38" s="125"/>
      <c r="J38" s="125" t="e">
        <f>+'income-statement (3 M - baht)'!J37</f>
        <v>#REF!</v>
      </c>
      <c r="K38" s="125"/>
      <c r="L38" s="125" t="e">
        <f>+'income-statement (3 M - baht)'!L37</f>
        <v>#REF!</v>
      </c>
    </row>
    <row r="39" spans="1:13" ht="20.399999999999999" customHeight="1">
      <c r="B39" s="77" t="s">
        <v>926</v>
      </c>
      <c r="D39" s="155"/>
      <c r="F39" s="125" t="e">
        <f>+'income-statement (3 M - baht)'!F38</f>
        <v>#REF!</v>
      </c>
      <c r="G39" s="125"/>
      <c r="H39" s="125" t="e">
        <f>+'income-statement (3 M - baht)'!H38</f>
        <v>#REF!</v>
      </c>
      <c r="I39" s="125"/>
      <c r="J39" s="125" t="e">
        <f>+'income-statement (3 M - baht)'!J38</f>
        <v>#REF!</v>
      </c>
      <c r="K39" s="125"/>
      <c r="L39" s="125" t="e">
        <f>+'income-statement (3 M - baht)'!L38</f>
        <v>#REF!</v>
      </c>
      <c r="M39" s="77" t="s">
        <v>3</v>
      </c>
    </row>
    <row r="40" spans="1:13" ht="20.399999999999999" customHeight="1">
      <c r="B40" s="77" t="s">
        <v>927</v>
      </c>
      <c r="D40" s="156">
        <v>24</v>
      </c>
      <c r="F40" s="125" t="e">
        <f>+'income-statement (3 M - baht)'!F39</f>
        <v>#REF!</v>
      </c>
      <c r="G40" s="125"/>
      <c r="H40" s="125" t="e">
        <f>+'income-statement (3 M - baht)'!H39</f>
        <v>#REF!</v>
      </c>
      <c r="I40" s="125"/>
      <c r="J40" s="125" t="e">
        <f>+'income-statement (3 M - baht)'!J39</f>
        <v>#REF!</v>
      </c>
      <c r="K40" s="125"/>
      <c r="L40" s="125" t="e">
        <f>+'income-statement (3 M - baht)'!L39</f>
        <v>#REF!</v>
      </c>
    </row>
    <row r="41" spans="1:13" ht="21" customHeight="1">
      <c r="B41" s="77" t="s">
        <v>928</v>
      </c>
      <c r="D41" s="155"/>
      <c r="F41" s="125" t="e">
        <f>+'income-statement (3 M - baht)'!F40</f>
        <v>#REF!</v>
      </c>
      <c r="G41" s="126"/>
      <c r="H41" s="125" t="e">
        <f>+'income-statement (3 M - baht)'!H40</f>
        <v>#REF!</v>
      </c>
      <c r="I41" s="125"/>
      <c r="J41" s="125" t="e">
        <f>+'income-statement (3 M - baht)'!J40</f>
        <v>#REF!</v>
      </c>
      <c r="K41" s="125"/>
      <c r="L41" s="125" t="e">
        <f>+'income-statement (3 M - baht)'!L40</f>
        <v>#REF!</v>
      </c>
    </row>
    <row r="42" spans="1:13" ht="21" hidden="1" customHeight="1">
      <c r="B42" s="77" t="s">
        <v>1056</v>
      </c>
      <c r="D42" s="155"/>
      <c r="F42" s="125" t="e">
        <f>+'income-statement (3 M - baht)'!F41</f>
        <v>#REF!</v>
      </c>
      <c r="G42" s="126"/>
      <c r="H42" s="125" t="e">
        <f>+'income-statement (3 M - baht)'!H41</f>
        <v>#REF!</v>
      </c>
      <c r="I42" s="125"/>
      <c r="J42" s="125" t="e">
        <f>+'income-statement (3 M - baht)'!J41</f>
        <v>#REF!</v>
      </c>
      <c r="K42" s="125"/>
      <c r="L42" s="125" t="e">
        <f>+'income-statement (3 M - baht)'!L41</f>
        <v>#REF!</v>
      </c>
    </row>
    <row r="43" spans="1:13" ht="21" customHeight="1">
      <c r="B43" s="77" t="s">
        <v>929</v>
      </c>
      <c r="D43" s="155"/>
      <c r="F43" s="125" t="e">
        <f>+'income-statement (3 M - baht)'!F42</f>
        <v>#REF!</v>
      </c>
      <c r="G43" s="126"/>
      <c r="H43" s="125" t="e">
        <f>+'income-statement (3 M - baht)'!H42</f>
        <v>#REF!</v>
      </c>
      <c r="I43" s="126"/>
      <c r="J43" s="125" t="e">
        <f>+'income-statement (3 M - baht)'!J42</f>
        <v>#REF!</v>
      </c>
      <c r="K43" s="125"/>
      <c r="L43" s="125" t="e">
        <f>+'income-statement (3 M - baht)'!L42</f>
        <v>#REF!</v>
      </c>
    </row>
    <row r="44" spans="1:13" ht="21" hidden="1" customHeight="1">
      <c r="B44" s="77" t="s">
        <v>1089</v>
      </c>
      <c r="D44" s="155">
        <v>21</v>
      </c>
      <c r="F44" s="125" t="e">
        <f>+'income-statement (3 M - baht)'!F43</f>
        <v>#REF!</v>
      </c>
      <c r="G44" s="126"/>
      <c r="H44" s="125"/>
      <c r="I44" s="126"/>
      <c r="J44" s="125"/>
      <c r="K44" s="125"/>
      <c r="L44" s="125"/>
    </row>
    <row r="45" spans="1:13" ht="21" hidden="1" customHeight="1">
      <c r="B45" s="77" t="s">
        <v>1047</v>
      </c>
      <c r="D45" s="155"/>
      <c r="F45" s="125">
        <f>+'income-statement (3 M - baht)'!F44</f>
        <v>0</v>
      </c>
      <c r="G45" s="126"/>
      <c r="H45" s="125">
        <f>+'income-statement (3 M - baht)'!H44</f>
        <v>0</v>
      </c>
      <c r="I45" s="126"/>
      <c r="J45" s="125">
        <f>+'income-statement (3 M - baht)'!J44</f>
        <v>0</v>
      </c>
      <c r="K45" s="125"/>
      <c r="L45" s="125">
        <f>+'income-statement (3 M - baht)'!L44</f>
        <v>0</v>
      </c>
    </row>
    <row r="46" spans="1:13" ht="21" hidden="1" customHeight="1">
      <c r="B46" s="77" t="s">
        <v>930</v>
      </c>
      <c r="D46" s="155"/>
      <c r="F46" s="125" t="e">
        <f>+'income-statement (3 M - baht)'!F45</f>
        <v>#REF!</v>
      </c>
      <c r="G46" s="126"/>
      <c r="H46" s="125" t="e">
        <f>+'income-statement (3 M - baht)'!H45</f>
        <v>#REF!</v>
      </c>
      <c r="I46" s="126"/>
      <c r="J46" s="125" t="e">
        <f>+'income-statement (3 M - baht)'!J45</f>
        <v>#REF!</v>
      </c>
      <c r="K46" s="125"/>
      <c r="L46" s="125" t="e">
        <f>+'income-statement (3 M - baht)'!L45</f>
        <v>#REF!</v>
      </c>
    </row>
    <row r="47" spans="1:13" ht="21" hidden="1" customHeight="1">
      <c r="D47" s="155"/>
      <c r="F47" s="125">
        <f>+'income-statement (3 M - baht)'!F46</f>
        <v>0</v>
      </c>
      <c r="G47" s="126"/>
      <c r="H47" s="125" t="e">
        <f>+'income-statement (3 M - baht)'!H46</f>
        <v>#REF!</v>
      </c>
      <c r="I47" s="126"/>
      <c r="J47" s="125">
        <f>+'income-statement (3 M - baht)'!J46</f>
        <v>0</v>
      </c>
      <c r="K47" s="125"/>
      <c r="L47" s="125" t="e">
        <f>+'income-statement (3 M - baht)'!L46</f>
        <v>#REF!</v>
      </c>
    </row>
    <row r="48" spans="1:13" ht="21" customHeight="1">
      <c r="B48" s="77" t="s">
        <v>931</v>
      </c>
      <c r="D48" s="155">
        <v>25</v>
      </c>
      <c r="F48" s="125" t="e">
        <f>+'income-statement (3 M - baht)'!F47</f>
        <v>#REF!</v>
      </c>
      <c r="G48" s="129"/>
      <c r="H48" s="125" t="e">
        <f>+'income-statement (3 M - baht)'!H47</f>
        <v>#REF!</v>
      </c>
      <c r="I48" s="129"/>
      <c r="J48" s="125" t="e">
        <f>+'income-statement (3 M - baht)'!J47</f>
        <v>#REF!</v>
      </c>
      <c r="K48" s="129"/>
      <c r="L48" s="125" t="e">
        <f>+'income-statement (3 M - baht)'!L47</f>
        <v>#REF!</v>
      </c>
    </row>
    <row r="49" spans="1:12" ht="21" customHeight="1">
      <c r="B49" s="77" t="s">
        <v>932</v>
      </c>
      <c r="D49" s="155"/>
      <c r="F49" s="125" t="e">
        <f>+'income-statement (3 M - baht)'!F48</f>
        <v>#REF!</v>
      </c>
      <c r="G49" s="126"/>
      <c r="H49" s="125" t="e">
        <f>+'income-statement (3 M - baht)'!H48</f>
        <v>#REF!</v>
      </c>
      <c r="I49" s="125"/>
      <c r="J49" s="125" t="e">
        <f>+'income-statement (3 M - baht)'!J48</f>
        <v>#REF!</v>
      </c>
      <c r="K49" s="125"/>
      <c r="L49" s="125" t="e">
        <f>+'income-statement (3 M - baht)'!L48</f>
        <v>#REF!</v>
      </c>
    </row>
    <row r="50" spans="1:12" ht="21" hidden="1" customHeight="1">
      <c r="D50" s="87"/>
      <c r="F50" s="131"/>
      <c r="G50" s="126"/>
      <c r="H50" s="131"/>
      <c r="I50" s="125"/>
      <c r="J50" s="131"/>
      <c r="K50" s="125"/>
      <c r="L50" s="131"/>
    </row>
    <row r="51" spans="1:12" ht="21" customHeight="1">
      <c r="A51" s="91" t="s">
        <v>933</v>
      </c>
      <c r="D51" s="87"/>
      <c r="F51" s="127" t="e">
        <f>SUM(F36:F49)</f>
        <v>#REF!</v>
      </c>
      <c r="G51" s="128"/>
      <c r="H51" s="127" t="e">
        <f>SUM(H36:H49)</f>
        <v>#REF!</v>
      </c>
      <c r="I51" s="132"/>
      <c r="J51" s="127" t="e">
        <f>SUM(J36:J49)</f>
        <v>#REF!</v>
      </c>
      <c r="K51" s="132"/>
      <c r="L51" s="127" t="e">
        <f>SUM(L36:L49)</f>
        <v>#REF!</v>
      </c>
    </row>
    <row r="52" spans="1:12" ht="24" customHeight="1">
      <c r="A52" s="91" t="s">
        <v>934</v>
      </c>
      <c r="D52" s="87"/>
      <c r="F52" s="128" t="e">
        <f>+F31-F51</f>
        <v>#REF!</v>
      </c>
      <c r="G52" s="134"/>
      <c r="H52" s="128" t="e">
        <f>+H31-H51</f>
        <v>#REF!</v>
      </c>
      <c r="I52" s="134"/>
      <c r="J52" s="128" t="e">
        <f>+J31-J51</f>
        <v>#REF!</v>
      </c>
      <c r="K52" s="134"/>
      <c r="L52" s="128" t="e">
        <f>+L31-L51</f>
        <v>#REF!</v>
      </c>
    </row>
    <row r="53" spans="1:12" ht="24" hidden="1" customHeight="1">
      <c r="A53" s="135"/>
      <c r="D53" s="87"/>
      <c r="F53" s="136"/>
      <c r="G53" s="129"/>
      <c r="H53" s="136"/>
      <c r="I53" s="129"/>
      <c r="J53" s="136"/>
      <c r="K53" s="129"/>
      <c r="L53" s="136"/>
    </row>
    <row r="54" spans="1:12" ht="21.75" customHeight="1">
      <c r="A54" s="135" t="s">
        <v>935</v>
      </c>
      <c r="B54" s="137"/>
      <c r="D54" s="155"/>
      <c r="F54" s="136" t="e">
        <f>+'income-statement (3 M - baht)'!F52</f>
        <v>#REF!</v>
      </c>
      <c r="G54" s="129"/>
      <c r="H54" s="136" t="e">
        <f>+'income-statement (3 M - baht)'!H52</f>
        <v>#REF!</v>
      </c>
      <c r="I54" s="129"/>
      <c r="J54" s="136" t="e">
        <f>+'income-statement (3 M - baht)'!J52</f>
        <v>#REF!</v>
      </c>
      <c r="K54" s="129"/>
      <c r="L54" s="136" t="e">
        <f>+'income-statement (3 M - baht)'!L52</f>
        <v>#REF!</v>
      </c>
    </row>
    <row r="55" spans="1:12" ht="21.75" hidden="1" customHeight="1">
      <c r="A55" s="133" t="s">
        <v>936</v>
      </c>
      <c r="F55" s="138" t="e">
        <f>+F52-F53-F54</f>
        <v>#REF!</v>
      </c>
      <c r="G55" s="129"/>
      <c r="H55" s="138" t="e">
        <f>+H52-H53-H54</f>
        <v>#REF!</v>
      </c>
      <c r="I55" s="129"/>
      <c r="J55" s="138" t="e">
        <f>+J52-J53-J54</f>
        <v>#REF!</v>
      </c>
      <c r="K55" s="129"/>
      <c r="L55" s="138" t="e">
        <f>+L52-L53-L54</f>
        <v>#REF!</v>
      </c>
    </row>
    <row r="56" spans="1:12" ht="22.5" hidden="1" customHeight="1">
      <c r="A56" s="117" t="s">
        <v>937</v>
      </c>
      <c r="F56" s="131">
        <v>0</v>
      </c>
      <c r="G56" s="129"/>
      <c r="H56" s="131">
        <v>0</v>
      </c>
      <c r="I56" s="129"/>
      <c r="J56" s="131">
        <v>0</v>
      </c>
      <c r="K56" s="129"/>
      <c r="L56" s="131">
        <v>0</v>
      </c>
    </row>
    <row r="57" spans="1:12" ht="22.5" customHeight="1" thickBot="1">
      <c r="A57" s="91" t="s">
        <v>938</v>
      </c>
      <c r="F57" s="139" t="e">
        <f>SUM(F55:F56)</f>
        <v>#REF!</v>
      </c>
      <c r="G57" s="134"/>
      <c r="H57" s="139" t="e">
        <f>SUM(H55:H56)</f>
        <v>#REF!</v>
      </c>
      <c r="I57" s="134"/>
      <c r="J57" s="139" t="e">
        <f>SUM(J55:J56)</f>
        <v>#REF!</v>
      </c>
      <c r="K57" s="134"/>
      <c r="L57" s="139" t="e">
        <f>SUM(L55:L56)</f>
        <v>#REF!</v>
      </c>
    </row>
    <row r="58" spans="1:12" ht="22.5" customHeight="1" thickTop="1">
      <c r="A58" s="91" t="s">
        <v>939</v>
      </c>
      <c r="F58" s="136"/>
      <c r="G58" s="129"/>
      <c r="H58" s="136"/>
      <c r="I58" s="129"/>
      <c r="J58" s="136"/>
      <c r="K58" s="129"/>
      <c r="L58" s="136"/>
    </row>
    <row r="59" spans="1:12" ht="22.5" customHeight="1">
      <c r="A59" s="133"/>
      <c r="B59" s="77" t="s">
        <v>940</v>
      </c>
      <c r="F59" s="136" t="e">
        <f>+'income-statement (3 M - baht)'!F55</f>
        <v>#REF!</v>
      </c>
      <c r="G59" s="129"/>
      <c r="H59" s="136" t="e">
        <f>+'income-statement (3 M - baht)'!H55</f>
        <v>#REF!</v>
      </c>
      <c r="I59" s="129"/>
      <c r="J59" s="136" t="e">
        <f>+'income-statement (3 M - baht)'!J55</f>
        <v>#REF!</v>
      </c>
      <c r="K59" s="129"/>
      <c r="L59" s="136" t="e">
        <f>+'income-statement (3 M - baht)'!L55</f>
        <v>#REF!</v>
      </c>
    </row>
    <row r="60" spans="1:12" ht="22.5" customHeight="1">
      <c r="A60" s="133"/>
      <c r="B60" s="77" t="s">
        <v>903</v>
      </c>
      <c r="F60" s="136" t="e">
        <f>+'income-statement (3 M - baht)'!F56</f>
        <v>#REF!</v>
      </c>
      <c r="G60" s="129"/>
      <c r="H60" s="136" t="e">
        <f>+'income-statement (3 M - baht)'!H56</f>
        <v>#REF!</v>
      </c>
      <c r="I60" s="129"/>
      <c r="J60" s="136" t="e">
        <f>+'income-statement (3 M - baht)'!J56</f>
        <v>#REF!</v>
      </c>
      <c r="K60" s="129"/>
      <c r="L60" s="136" t="e">
        <f>+'income-statement (3 M - baht)'!L56</f>
        <v>#REF!</v>
      </c>
    </row>
    <row r="61" spans="1:12" ht="22.5" customHeight="1" thickBot="1">
      <c r="A61" s="133"/>
      <c r="F61" s="140" t="e">
        <f>+F57</f>
        <v>#REF!</v>
      </c>
      <c r="G61" s="129"/>
      <c r="H61" s="140" t="e">
        <f>+H57</f>
        <v>#REF!</v>
      </c>
      <c r="I61" s="129"/>
      <c r="J61" s="140" t="e">
        <f>+J57</f>
        <v>#REF!</v>
      </c>
      <c r="K61" s="129"/>
      <c r="L61" s="140" t="e">
        <f>+L57</f>
        <v>#REF!</v>
      </c>
    </row>
    <row r="62" spans="1:12" ht="16.5" customHeight="1" thickTop="1">
      <c r="D62" s="87"/>
      <c r="F62" s="141"/>
      <c r="H62" s="141"/>
      <c r="J62" s="141"/>
      <c r="L62" s="141"/>
    </row>
    <row r="63" spans="1:12" ht="16.5" customHeight="1">
      <c r="A63" s="133" t="s">
        <v>941</v>
      </c>
      <c r="D63" s="87"/>
      <c r="F63" s="141"/>
      <c r="H63" s="141"/>
      <c r="J63" s="141"/>
      <c r="L63" s="141"/>
    </row>
    <row r="64" spans="1:12" ht="18" customHeight="1">
      <c r="A64" s="133"/>
      <c r="B64" s="135" t="s">
        <v>942</v>
      </c>
      <c r="D64" s="256">
        <v>26</v>
      </c>
      <c r="F64" s="141" t="e">
        <f>F59/14285700000</f>
        <v>#REF!</v>
      </c>
      <c r="H64" s="141" t="e">
        <f>H59/14285700000</f>
        <v>#REF!</v>
      </c>
      <c r="J64" s="141" t="e">
        <f>J59/14285700000</f>
        <v>#REF!</v>
      </c>
      <c r="L64" s="141" t="e">
        <f>L59/14285700000</f>
        <v>#REF!</v>
      </c>
    </row>
    <row r="65" spans="1:12" ht="21">
      <c r="A65" s="142" t="e">
        <f>+#REF!</f>
        <v>#REF!</v>
      </c>
      <c r="J65" s="119"/>
    </row>
    <row r="66" spans="1:12" ht="21">
      <c r="A66" s="142"/>
      <c r="J66" s="119"/>
    </row>
    <row r="67" spans="1:12" ht="21">
      <c r="A67" s="142"/>
      <c r="F67" s="110" t="s">
        <v>906</v>
      </c>
      <c r="G67" s="110"/>
      <c r="H67" s="110"/>
      <c r="I67" s="123"/>
      <c r="J67" s="110"/>
      <c r="K67" s="110" t="s">
        <v>1079</v>
      </c>
    </row>
    <row r="68" spans="1:12" ht="21">
      <c r="A68" s="142"/>
      <c r="F68" s="87" t="s">
        <v>907</v>
      </c>
      <c r="G68" s="87"/>
      <c r="H68" s="87"/>
      <c r="I68" s="123"/>
      <c r="J68" s="87"/>
      <c r="K68" s="87" t="s">
        <v>1080</v>
      </c>
    </row>
    <row r="69" spans="1:12" ht="21">
      <c r="A69" s="142"/>
      <c r="F69" s="87" t="s">
        <v>908</v>
      </c>
      <c r="G69" s="87"/>
      <c r="H69" s="87"/>
      <c r="I69" s="123"/>
      <c r="J69" s="87"/>
      <c r="K69" s="87" t="s">
        <v>1081</v>
      </c>
    </row>
    <row r="70" spans="1:12" ht="21" hidden="1">
      <c r="A70" s="142"/>
      <c r="G70" s="76"/>
      <c r="H70" s="76"/>
      <c r="I70" s="123"/>
      <c r="J70" s="123"/>
    </row>
    <row r="71" spans="1:12" ht="21">
      <c r="A71" s="142"/>
      <c r="G71" s="76"/>
      <c r="H71" s="76"/>
      <c r="I71" s="123"/>
      <c r="J71" s="123"/>
    </row>
    <row r="72" spans="1:12" ht="21">
      <c r="A72" s="142"/>
      <c r="G72" s="76"/>
      <c r="H72" s="76"/>
      <c r="I72" s="123"/>
      <c r="J72" s="123"/>
    </row>
    <row r="73" spans="1:12" ht="21">
      <c r="A73" s="142"/>
      <c r="G73" s="76"/>
      <c r="H73" s="76"/>
      <c r="I73" s="123"/>
      <c r="J73" s="123"/>
    </row>
    <row r="74" spans="1:12" ht="21">
      <c r="A74" s="142"/>
      <c r="G74" s="76"/>
      <c r="H74" s="76"/>
      <c r="I74" s="123"/>
      <c r="J74" s="123"/>
    </row>
    <row r="75" spans="1:12" ht="20.399999999999999" customHeight="1">
      <c r="L75" s="94">
        <v>4</v>
      </c>
    </row>
    <row r="76" spans="1:12" ht="20.399999999999999" customHeight="1">
      <c r="L76" s="94"/>
    </row>
    <row r="77" spans="1:12" ht="20.399999999999999" customHeight="1">
      <c r="L77" s="120" t="s">
        <v>868</v>
      </c>
    </row>
    <row r="78" spans="1:12" ht="20.399999999999999" customHeight="1">
      <c r="L78" s="120" t="s">
        <v>869</v>
      </c>
    </row>
    <row r="79" spans="1:12" ht="20.399999999999999" customHeight="1">
      <c r="A79" s="461" t="s">
        <v>865</v>
      </c>
      <c r="B79" s="461"/>
      <c r="C79" s="461"/>
      <c r="D79" s="461"/>
      <c r="E79" s="461"/>
      <c r="F79" s="461"/>
      <c r="G79" s="461"/>
      <c r="H79" s="461"/>
      <c r="I79" s="461"/>
      <c r="J79" s="461"/>
      <c r="K79" s="461"/>
      <c r="L79" s="461"/>
    </row>
    <row r="80" spans="1:12" ht="20.399999999999999" customHeight="1">
      <c r="A80" s="78" t="e">
        <f>A6</f>
        <v>#REF!</v>
      </c>
      <c r="B80" s="121"/>
      <c r="C80" s="121"/>
      <c r="D80" s="121"/>
      <c r="E80" s="121"/>
      <c r="F80" s="121"/>
      <c r="G80" s="121"/>
      <c r="H80" s="121"/>
      <c r="I80" s="121"/>
      <c r="J80" s="121"/>
      <c r="K80" s="121"/>
      <c r="L80" s="121"/>
    </row>
    <row r="81" spans="1:23" ht="20.399999999999999" customHeight="1">
      <c r="A81" s="78" t="str">
        <f>A7</f>
        <v>STATEMENTS OF INCOME</v>
      </c>
      <c r="B81" s="78"/>
      <c r="C81" s="78"/>
      <c r="D81" s="78"/>
      <c r="E81" s="78"/>
      <c r="F81" s="78"/>
      <c r="G81" s="78"/>
      <c r="H81" s="78"/>
      <c r="I81" s="78"/>
      <c r="J81" s="78"/>
      <c r="K81" s="78"/>
      <c r="L81" s="78"/>
    </row>
    <row r="82" spans="1:23" ht="20.399999999999999" customHeight="1">
      <c r="A82" s="461" t="str">
        <f>A8</f>
        <v>FOR  THE THREE-MONTH PERIOD ENDED  JUNE 30, 2017</v>
      </c>
      <c r="B82" s="461"/>
      <c r="C82" s="461"/>
      <c r="D82" s="461"/>
      <c r="E82" s="461"/>
      <c r="F82" s="461"/>
      <c r="G82" s="461"/>
      <c r="H82" s="461"/>
      <c r="I82" s="461"/>
      <c r="J82" s="461"/>
      <c r="K82" s="461"/>
      <c r="L82" s="461"/>
    </row>
    <row r="83" spans="1:23" ht="20.399999999999999" customHeight="1">
      <c r="D83" s="79"/>
      <c r="E83" s="79"/>
      <c r="H83" s="122"/>
      <c r="I83" s="122"/>
      <c r="L83" s="288" t="s">
        <v>867</v>
      </c>
    </row>
    <row r="84" spans="1:23" ht="20.399999999999999" customHeight="1">
      <c r="D84" s="79"/>
      <c r="E84" s="79"/>
      <c r="F84" s="460" t="s">
        <v>2024</v>
      </c>
      <c r="G84" s="460"/>
      <c r="H84" s="460"/>
      <c r="I84" s="79"/>
      <c r="J84" s="460" t="s">
        <v>2025</v>
      </c>
      <c r="K84" s="460"/>
      <c r="L84" s="460"/>
    </row>
    <row r="85" spans="1:23" ht="20.399999999999999" customHeight="1">
      <c r="D85" s="83" t="e">
        <f>D11</f>
        <v>#REF!</v>
      </c>
      <c r="E85" s="82"/>
      <c r="F85" s="85" t="str">
        <f>F11</f>
        <v>June 30,2017</v>
      </c>
      <c r="G85" s="290"/>
      <c r="H85" s="85" t="str">
        <f>H11</f>
        <v>June 30,2016</v>
      </c>
      <c r="I85" s="291"/>
      <c r="J85" s="289" t="str">
        <f>+F85</f>
        <v>June 30,2017</v>
      </c>
      <c r="K85" s="290"/>
      <c r="L85" s="289" t="str">
        <f>+H85</f>
        <v>June 30,2016</v>
      </c>
    </row>
    <row r="86" spans="1:23" ht="20.399999999999999" customHeight="1">
      <c r="A86" s="1"/>
      <c r="B86" s="1"/>
      <c r="C86" s="1"/>
      <c r="D86" s="2"/>
      <c r="E86" s="2"/>
      <c r="F86" s="3"/>
      <c r="G86" s="16"/>
      <c r="H86" s="255" t="s">
        <v>2014</v>
      </c>
      <c r="I86" s="17"/>
      <c r="J86" s="3"/>
      <c r="K86" s="16"/>
      <c r="L86" s="255" t="s">
        <v>2014</v>
      </c>
    </row>
    <row r="87" spans="1:23" ht="20.399999999999999" customHeight="1">
      <c r="A87" s="91" t="s">
        <v>938</v>
      </c>
      <c r="B87" s="1"/>
      <c r="C87" s="1"/>
      <c r="D87" s="8"/>
      <c r="E87" s="8"/>
      <c r="F87" s="143" t="e">
        <f>'income-statement (3 M - baht)'!F82</f>
        <v>#REF!</v>
      </c>
      <c r="G87" s="24"/>
      <c r="H87" s="143" t="e">
        <f>'income-statement (3 M - baht)'!H82</f>
        <v>#REF!</v>
      </c>
      <c r="I87" s="24"/>
      <c r="J87" s="143" t="e">
        <f>'income-statement (3 M - baht)'!J82</f>
        <v>#REF!</v>
      </c>
      <c r="K87" s="24"/>
      <c r="L87" s="143" t="e">
        <f>'income-statement (3 M - baht)'!L82</f>
        <v>#REF!</v>
      </c>
      <c r="O87" s="143">
        <v>5405320853</v>
      </c>
      <c r="P87" s="143">
        <v>5004659417</v>
      </c>
      <c r="Q87" s="143">
        <v>5387458637</v>
      </c>
      <c r="R87" s="143">
        <v>5004506964</v>
      </c>
      <c r="T87" s="129" t="e">
        <f>+O87-F87</f>
        <v>#REF!</v>
      </c>
      <c r="U87" s="129" t="e">
        <f>+P87-H87</f>
        <v>#REF!</v>
      </c>
      <c r="V87" s="129" t="e">
        <f>+Q87-J87</f>
        <v>#REF!</v>
      </c>
      <c r="W87" s="129" t="e">
        <f>+R87-L87</f>
        <v>#REF!</v>
      </c>
    </row>
    <row r="88" spans="1:23" ht="20.399999999999999" customHeight="1">
      <c r="A88" s="4" t="s">
        <v>944</v>
      </c>
      <c r="B88" s="1"/>
      <c r="C88" s="1"/>
      <c r="D88" s="8"/>
      <c r="E88" s="8"/>
      <c r="F88" s="143">
        <f>'income-statement (3 M - baht)'!F83</f>
        <v>0</v>
      </c>
      <c r="G88" s="22"/>
      <c r="H88" s="143">
        <f>'income-statement (3 M - baht)'!H83</f>
        <v>0</v>
      </c>
      <c r="I88" s="22"/>
      <c r="J88" s="143">
        <f>'income-statement (3 M - baht)'!J83</f>
        <v>0</v>
      </c>
      <c r="K88" s="22"/>
      <c r="L88" s="143">
        <f>'income-statement (3 M - baht)'!L83</f>
        <v>0</v>
      </c>
      <c r="O88" s="22"/>
      <c r="P88" s="22"/>
      <c r="Q88" s="22"/>
      <c r="R88" s="22"/>
      <c r="T88" s="129">
        <f t="shared" ref="T88:T104" si="0">+O88-F88</f>
        <v>0</v>
      </c>
      <c r="U88" s="129">
        <f t="shared" ref="U88:U104" si="1">+P88-H88</f>
        <v>0</v>
      </c>
      <c r="V88" s="129">
        <f t="shared" ref="V88:V104" si="2">+Q88-J88</f>
        <v>0</v>
      </c>
      <c r="W88" s="129">
        <f t="shared" ref="W88:W104" si="3">+R88-L88</f>
        <v>0</v>
      </c>
    </row>
    <row r="89" spans="1:23" ht="20.399999999999999" hidden="1" customHeight="1">
      <c r="A89" s="158" t="s">
        <v>1064</v>
      </c>
      <c r="B89" s="1"/>
      <c r="C89" s="1"/>
      <c r="D89" s="8"/>
      <c r="E89" s="8"/>
      <c r="F89" s="143">
        <f>'income-statement (3 M - baht)'!F84</f>
        <v>0</v>
      </c>
      <c r="G89" s="10"/>
      <c r="H89" s="143">
        <f>'income-statement (3 M - baht)'!H84</f>
        <v>0</v>
      </c>
      <c r="I89" s="10"/>
      <c r="J89" s="143">
        <f>'income-statement (3 M - baht)'!J84</f>
        <v>0</v>
      </c>
      <c r="K89" s="10"/>
      <c r="L89" s="143">
        <f>'income-statement (3 M - baht)'!L84</f>
        <v>0</v>
      </c>
      <c r="O89" s="10"/>
      <c r="P89" s="10"/>
      <c r="Q89" s="10"/>
      <c r="R89" s="10"/>
      <c r="T89" s="129">
        <f t="shared" si="0"/>
        <v>0</v>
      </c>
      <c r="U89" s="129">
        <f t="shared" si="1"/>
        <v>0</v>
      </c>
      <c r="V89" s="129">
        <f t="shared" si="2"/>
        <v>0</v>
      </c>
      <c r="W89" s="129">
        <f t="shared" si="3"/>
        <v>0</v>
      </c>
    </row>
    <row r="90" spans="1:23" ht="20.399999999999999" hidden="1" customHeight="1">
      <c r="A90" s="4"/>
      <c r="B90" s="1"/>
      <c r="C90" s="1"/>
      <c r="D90" s="8"/>
      <c r="E90" s="8"/>
      <c r="F90" s="143">
        <f>'income-statement (3 M - baht)'!F85</f>
        <v>0</v>
      </c>
      <c r="G90" s="10"/>
      <c r="H90" s="143">
        <f>'income-statement (3 M - baht)'!H85</f>
        <v>0</v>
      </c>
      <c r="I90" s="10"/>
      <c r="J90" s="143">
        <f>'income-statement (3 M - baht)'!J85</f>
        <v>0</v>
      </c>
      <c r="K90" s="10"/>
      <c r="L90" s="143">
        <f>'income-statement (3 M - baht)'!L85</f>
        <v>0</v>
      </c>
      <c r="O90" s="145">
        <v>0</v>
      </c>
      <c r="P90" s="145">
        <v>0</v>
      </c>
      <c r="Q90" s="145">
        <v>0</v>
      </c>
      <c r="R90" s="145">
        <v>0</v>
      </c>
      <c r="T90" s="129">
        <f t="shared" si="0"/>
        <v>0</v>
      </c>
      <c r="U90" s="129">
        <f t="shared" si="1"/>
        <v>0</v>
      </c>
      <c r="V90" s="129">
        <f t="shared" si="2"/>
        <v>0</v>
      </c>
      <c r="W90" s="129">
        <f t="shared" si="3"/>
        <v>0</v>
      </c>
    </row>
    <row r="91" spans="1:23" ht="20.399999999999999" hidden="1" customHeight="1">
      <c r="A91" s="4"/>
      <c r="B91" s="1" t="s">
        <v>1063</v>
      </c>
      <c r="C91" s="1"/>
      <c r="D91" s="8"/>
      <c r="E91" s="8"/>
      <c r="F91" s="10">
        <f>SUM(F90)</f>
        <v>0</v>
      </c>
      <c r="G91" s="10"/>
      <c r="H91" s="10">
        <f>SUM(H90)</f>
        <v>0</v>
      </c>
      <c r="I91" s="10"/>
      <c r="J91" s="10">
        <f>SUM(J90)</f>
        <v>0</v>
      </c>
      <c r="K91" s="10"/>
      <c r="L91" s="10">
        <f>SUM(L90)</f>
        <v>0</v>
      </c>
      <c r="O91" s="10">
        <v>0</v>
      </c>
      <c r="P91" s="10">
        <v>0</v>
      </c>
      <c r="Q91" s="10">
        <v>0</v>
      </c>
      <c r="R91" s="10">
        <v>0</v>
      </c>
      <c r="T91" s="129">
        <f t="shared" si="0"/>
        <v>0</v>
      </c>
      <c r="U91" s="129">
        <f t="shared" si="1"/>
        <v>0</v>
      </c>
      <c r="V91" s="129">
        <f t="shared" si="2"/>
        <v>0</v>
      </c>
      <c r="W91" s="129">
        <f t="shared" si="3"/>
        <v>0</v>
      </c>
    </row>
    <row r="92" spans="1:23" ht="20.399999999999999" customHeight="1">
      <c r="A92" s="158" t="s">
        <v>1075</v>
      </c>
      <c r="B92" s="1"/>
      <c r="C92" s="1"/>
      <c r="D92" s="8"/>
      <c r="E92" s="8"/>
      <c r="F92" s="10"/>
      <c r="G92" s="10"/>
      <c r="H92" s="10"/>
      <c r="I92" s="10"/>
      <c r="J92" s="10"/>
      <c r="K92" s="10"/>
      <c r="L92" s="10"/>
      <c r="O92" s="10"/>
      <c r="P92" s="10"/>
      <c r="Q92" s="10"/>
      <c r="R92" s="10"/>
      <c r="T92" s="129">
        <f t="shared" si="0"/>
        <v>0</v>
      </c>
      <c r="U92" s="129">
        <f t="shared" si="1"/>
        <v>0</v>
      </c>
      <c r="V92" s="129">
        <f t="shared" si="2"/>
        <v>0</v>
      </c>
      <c r="W92" s="129">
        <f t="shared" si="3"/>
        <v>0</v>
      </c>
    </row>
    <row r="93" spans="1:23" ht="20.399999999999999" customHeight="1">
      <c r="A93" s="1"/>
      <c r="B93" s="1" t="s">
        <v>1045</v>
      </c>
      <c r="C93" s="1"/>
      <c r="D93" s="8"/>
      <c r="E93" s="8"/>
      <c r="F93" s="144" t="e">
        <f>'income-statement (3 M - baht)'!F88</f>
        <v>#REF!</v>
      </c>
      <c r="G93" s="144"/>
      <c r="H93" s="144" t="e">
        <f>'income-statement (3 M - baht)'!H88</f>
        <v>#REF!</v>
      </c>
      <c r="I93" s="144"/>
      <c r="J93" s="144" t="e">
        <f>'income-statement (3 M - baht)'!J88</f>
        <v>#REF!</v>
      </c>
      <c r="K93" s="144"/>
      <c r="L93" s="144" t="e">
        <f>'income-statement (3 M - baht)'!L88</f>
        <v>#REF!</v>
      </c>
      <c r="O93" s="144">
        <v>228342339</v>
      </c>
      <c r="P93" s="144">
        <v>86693741</v>
      </c>
      <c r="Q93" s="144">
        <v>228342339</v>
      </c>
      <c r="R93" s="144">
        <v>86693741</v>
      </c>
      <c r="T93" s="129" t="e">
        <f t="shared" si="0"/>
        <v>#REF!</v>
      </c>
      <c r="U93" s="129" t="e">
        <f t="shared" si="1"/>
        <v>#REF!</v>
      </c>
      <c r="V93" s="129" t="e">
        <f t="shared" si="2"/>
        <v>#REF!</v>
      </c>
      <c r="W93" s="129" t="e">
        <f t="shared" si="3"/>
        <v>#REF!</v>
      </c>
    </row>
    <row r="94" spans="1:23" ht="20.399999999999999" hidden="1" customHeight="1">
      <c r="A94" s="1"/>
      <c r="B94" s="1" t="s">
        <v>945</v>
      </c>
      <c r="C94" s="1"/>
      <c r="D94" s="8"/>
      <c r="E94" s="8"/>
      <c r="F94" s="144">
        <f>'income-statement (3 M - baht)'!F89</f>
        <v>0</v>
      </c>
      <c r="G94" s="144"/>
      <c r="H94" s="144">
        <f>'income-statement (3 M - baht)'!H89</f>
        <v>0</v>
      </c>
      <c r="I94" s="144"/>
      <c r="J94" s="144">
        <f>'income-statement (3 M - baht)'!J89</f>
        <v>0</v>
      </c>
      <c r="K94" s="144"/>
      <c r="L94" s="144">
        <f>'income-statement (3 M - baht)'!L89</f>
        <v>0</v>
      </c>
      <c r="O94" s="144"/>
      <c r="P94" s="144"/>
      <c r="Q94" s="144"/>
      <c r="R94" s="144"/>
      <c r="T94" s="129">
        <f t="shared" si="0"/>
        <v>0</v>
      </c>
      <c r="U94" s="129">
        <f t="shared" si="1"/>
        <v>0</v>
      </c>
      <c r="V94" s="129">
        <f t="shared" si="2"/>
        <v>0</v>
      </c>
      <c r="W94" s="129">
        <f t="shared" si="3"/>
        <v>0</v>
      </c>
    </row>
    <row r="95" spans="1:23" ht="20.399999999999999" customHeight="1">
      <c r="A95" s="1"/>
      <c r="B95" s="1" t="s">
        <v>2019</v>
      </c>
      <c r="C95" s="1"/>
      <c r="D95" s="8"/>
      <c r="E95" s="8"/>
      <c r="F95" s="145" t="e">
        <f>'income-statement (3 M - baht)'!F90</f>
        <v>#REF!</v>
      </c>
      <c r="G95" s="145"/>
      <c r="H95" s="145" t="e">
        <f>'income-statement (3 M - baht)'!H90</f>
        <v>#REF!</v>
      </c>
      <c r="I95" s="145"/>
      <c r="J95" s="145" t="e">
        <f>'income-statement (3 M - baht)'!J90</f>
        <v>#REF!</v>
      </c>
      <c r="K95" s="145"/>
      <c r="L95" s="145" t="e">
        <f>'income-statement (3 M - baht)'!L90</f>
        <v>#REF!</v>
      </c>
      <c r="O95" s="145">
        <v>-45668468</v>
      </c>
      <c r="P95" s="145">
        <v>-17338748</v>
      </c>
      <c r="Q95" s="145">
        <v>-45668468</v>
      </c>
      <c r="R95" s="145">
        <v>-17338748</v>
      </c>
      <c r="T95" s="129" t="e">
        <f t="shared" si="0"/>
        <v>#REF!</v>
      </c>
      <c r="U95" s="129" t="e">
        <f t="shared" si="1"/>
        <v>#REF!</v>
      </c>
      <c r="V95" s="129" t="e">
        <f t="shared" si="2"/>
        <v>#REF!</v>
      </c>
      <c r="W95" s="129" t="e">
        <f t="shared" si="3"/>
        <v>#REF!</v>
      </c>
    </row>
    <row r="96" spans="1:23" ht="20.399999999999999" hidden="1" customHeight="1">
      <c r="A96" s="1"/>
      <c r="B96" s="1" t="s">
        <v>946</v>
      </c>
      <c r="C96" s="1"/>
      <c r="D96" s="8"/>
      <c r="E96" s="8"/>
      <c r="F96" s="144"/>
      <c r="G96" s="144"/>
      <c r="H96" s="144"/>
      <c r="I96" s="144"/>
      <c r="J96" s="144"/>
      <c r="K96" s="144"/>
      <c r="L96" s="144"/>
      <c r="O96" s="144"/>
      <c r="P96" s="144"/>
      <c r="Q96" s="144"/>
      <c r="R96" s="144"/>
      <c r="T96" s="129">
        <f t="shared" si="0"/>
        <v>0</v>
      </c>
      <c r="U96" s="129">
        <f t="shared" si="1"/>
        <v>0</v>
      </c>
      <c r="V96" s="129">
        <f t="shared" si="2"/>
        <v>0</v>
      </c>
      <c r="W96" s="129">
        <f t="shared" si="3"/>
        <v>0</v>
      </c>
    </row>
    <row r="97" spans="1:23" ht="20.399999999999999" hidden="1" customHeight="1">
      <c r="A97" s="1"/>
      <c r="B97" s="1"/>
      <c r="C97" s="1" t="s">
        <v>947</v>
      </c>
      <c r="D97" s="8"/>
      <c r="E97" s="8"/>
      <c r="F97" s="145">
        <v>0</v>
      </c>
      <c r="G97" s="144"/>
      <c r="H97" s="145">
        <v>0</v>
      </c>
      <c r="I97" s="144"/>
      <c r="J97" s="145">
        <v>0</v>
      </c>
      <c r="K97" s="144"/>
      <c r="L97" s="145">
        <v>0</v>
      </c>
      <c r="O97" s="145">
        <v>0</v>
      </c>
      <c r="P97" s="145">
        <v>0</v>
      </c>
      <c r="Q97" s="145">
        <v>0</v>
      </c>
      <c r="R97" s="145">
        <v>0</v>
      </c>
      <c r="T97" s="129">
        <f t="shared" si="0"/>
        <v>0</v>
      </c>
      <c r="U97" s="129">
        <f t="shared" si="1"/>
        <v>0</v>
      </c>
      <c r="V97" s="129">
        <f t="shared" si="2"/>
        <v>0</v>
      </c>
      <c r="W97" s="129">
        <f t="shared" si="3"/>
        <v>0</v>
      </c>
    </row>
    <row r="98" spans="1:23" ht="20.399999999999999" customHeight="1">
      <c r="A98" s="1"/>
      <c r="B98" s="1" t="s">
        <v>1076</v>
      </c>
      <c r="C98" s="1"/>
      <c r="D98" s="8"/>
      <c r="E98" s="8"/>
      <c r="F98" s="68" t="e">
        <f>SUM(F93:F97)</f>
        <v>#REF!</v>
      </c>
      <c r="G98" s="9"/>
      <c r="H98" s="68" t="e">
        <f>SUM(H93:H97)</f>
        <v>#REF!</v>
      </c>
      <c r="I98" s="9"/>
      <c r="J98" s="68" t="e">
        <f>SUM(J93:J97)</f>
        <v>#REF!</v>
      </c>
      <c r="K98" s="9"/>
      <c r="L98" s="68" t="e">
        <f>SUM(L93:L97)</f>
        <v>#REF!</v>
      </c>
      <c r="O98" s="68">
        <v>182673871</v>
      </c>
      <c r="P98" s="68">
        <v>69354993</v>
      </c>
      <c r="Q98" s="68">
        <v>182673871</v>
      </c>
      <c r="R98" s="68">
        <v>69354993</v>
      </c>
      <c r="T98" s="129" t="e">
        <f t="shared" si="0"/>
        <v>#REF!</v>
      </c>
      <c r="U98" s="129" t="e">
        <f t="shared" si="1"/>
        <v>#REF!</v>
      </c>
      <c r="V98" s="129" t="e">
        <f t="shared" si="2"/>
        <v>#REF!</v>
      </c>
      <c r="W98" s="129" t="e">
        <f t="shared" si="3"/>
        <v>#REF!</v>
      </c>
    </row>
    <row r="99" spans="1:23" ht="20.399999999999999" customHeight="1">
      <c r="A99" s="7" t="s">
        <v>1046</v>
      </c>
      <c r="B99" s="1"/>
      <c r="C99" s="1"/>
      <c r="D99" s="8"/>
      <c r="E99" s="8"/>
      <c r="F99" s="146" t="e">
        <f>+F98+F91</f>
        <v>#REF!</v>
      </c>
      <c r="G99" s="143"/>
      <c r="H99" s="146" t="e">
        <f>+H98+H91</f>
        <v>#REF!</v>
      </c>
      <c r="I99" s="143"/>
      <c r="J99" s="146" t="e">
        <f>+J98+J91</f>
        <v>#REF!</v>
      </c>
      <c r="K99" s="143"/>
      <c r="L99" s="146" t="e">
        <f>+L98+L91</f>
        <v>#REF!</v>
      </c>
      <c r="O99" s="146">
        <v>182673871</v>
      </c>
      <c r="P99" s="146">
        <v>69354993</v>
      </c>
      <c r="Q99" s="146">
        <v>182673871</v>
      </c>
      <c r="R99" s="146">
        <v>69354993</v>
      </c>
      <c r="T99" s="129" t="e">
        <f t="shared" si="0"/>
        <v>#REF!</v>
      </c>
      <c r="U99" s="129" t="e">
        <f t="shared" si="1"/>
        <v>#REF!</v>
      </c>
      <c r="V99" s="129" t="e">
        <f t="shared" si="2"/>
        <v>#REF!</v>
      </c>
      <c r="W99" s="129" t="e">
        <f t="shared" si="3"/>
        <v>#REF!</v>
      </c>
    </row>
    <row r="100" spans="1:23" ht="20.399999999999999" customHeight="1" thickBot="1">
      <c r="A100" s="7" t="s">
        <v>948</v>
      </c>
      <c r="B100" s="1"/>
      <c r="C100" s="1"/>
      <c r="D100" s="8"/>
      <c r="E100" s="8"/>
      <c r="F100" s="147" t="e">
        <f>+F87+F99</f>
        <v>#REF!</v>
      </c>
      <c r="G100" s="143"/>
      <c r="H100" s="147" t="e">
        <f>+H87+H99</f>
        <v>#REF!</v>
      </c>
      <c r="I100" s="143"/>
      <c r="J100" s="147" t="e">
        <f>+J87+J99</f>
        <v>#REF!</v>
      </c>
      <c r="K100" s="143"/>
      <c r="L100" s="147" t="e">
        <f>+L87+L99</f>
        <v>#REF!</v>
      </c>
      <c r="O100" s="147">
        <v>5587994724</v>
      </c>
      <c r="P100" s="147">
        <v>5074014410</v>
      </c>
      <c r="Q100" s="147">
        <v>5570132508</v>
      </c>
      <c r="R100" s="147">
        <v>5073861957</v>
      </c>
      <c r="T100" s="129" t="e">
        <f t="shared" si="0"/>
        <v>#REF!</v>
      </c>
      <c r="U100" s="129" t="e">
        <f t="shared" si="1"/>
        <v>#REF!</v>
      </c>
      <c r="V100" s="129" t="e">
        <f t="shared" si="2"/>
        <v>#REF!</v>
      </c>
      <c r="W100" s="129" t="e">
        <f t="shared" si="3"/>
        <v>#REF!</v>
      </c>
    </row>
    <row r="101" spans="1:23" ht="20.399999999999999" customHeight="1" thickTop="1">
      <c r="A101" s="7"/>
      <c r="B101" s="1"/>
      <c r="C101" s="1"/>
      <c r="D101" s="8"/>
      <c r="E101" s="8"/>
      <c r="F101" s="144"/>
      <c r="G101" s="144"/>
      <c r="H101" s="144"/>
      <c r="I101" s="144"/>
      <c r="J101" s="144"/>
      <c r="K101" s="144"/>
      <c r="L101" s="144"/>
      <c r="O101" s="144"/>
      <c r="P101" s="144"/>
      <c r="Q101" s="144"/>
      <c r="R101" s="144"/>
      <c r="T101" s="129">
        <f t="shared" si="0"/>
        <v>0</v>
      </c>
      <c r="U101" s="129">
        <f t="shared" si="1"/>
        <v>0</v>
      </c>
      <c r="V101" s="129">
        <f t="shared" si="2"/>
        <v>0</v>
      </c>
      <c r="W101" s="129">
        <f t="shared" si="3"/>
        <v>0</v>
      </c>
    </row>
    <row r="102" spans="1:23" ht="20.399999999999999" customHeight="1">
      <c r="A102" s="148"/>
      <c r="B102" s="77" t="s">
        <v>940</v>
      </c>
      <c r="C102" s="1"/>
      <c r="D102" s="8"/>
      <c r="E102" s="8"/>
      <c r="F102" s="144" t="e">
        <f>'income-statement (3 M - baht)'!F97</f>
        <v>#REF!</v>
      </c>
      <c r="G102" s="144"/>
      <c r="H102" s="144" t="e">
        <f>'income-statement (3 M - baht)'!H97</f>
        <v>#REF!</v>
      </c>
      <c r="I102" s="144"/>
      <c r="J102" s="144" t="e">
        <f>'income-statement (3 M - baht)'!J97</f>
        <v>#REF!</v>
      </c>
      <c r="K102" s="144"/>
      <c r="L102" s="144" t="e">
        <f>'income-statement (3 M - baht)'!L97</f>
        <v>#REF!</v>
      </c>
      <c r="O102" s="144">
        <v>5580849837</v>
      </c>
      <c r="P102" s="144">
        <v>5073953430</v>
      </c>
      <c r="Q102" s="144">
        <v>5570132508</v>
      </c>
      <c r="R102" s="144">
        <v>5073861957</v>
      </c>
      <c r="T102" s="129" t="e">
        <f t="shared" si="0"/>
        <v>#REF!</v>
      </c>
      <c r="U102" s="129" t="e">
        <f t="shared" si="1"/>
        <v>#REF!</v>
      </c>
      <c r="V102" s="129" t="e">
        <f t="shared" si="2"/>
        <v>#REF!</v>
      </c>
      <c r="W102" s="129" t="e">
        <f t="shared" si="3"/>
        <v>#REF!</v>
      </c>
    </row>
    <row r="103" spans="1:23" ht="20.399999999999999" customHeight="1">
      <c r="A103" s="149"/>
      <c r="B103" s="77" t="s">
        <v>903</v>
      </c>
      <c r="C103" s="1"/>
      <c r="D103" s="8"/>
      <c r="E103" s="8"/>
      <c r="F103" s="144" t="e">
        <f>'income-statement (3 M - baht)'!F98</f>
        <v>#REF!</v>
      </c>
      <c r="G103" s="144"/>
      <c r="H103" s="144" t="e">
        <f>'income-statement (3 M - baht)'!H98</f>
        <v>#REF!</v>
      </c>
      <c r="I103" s="144"/>
      <c r="J103" s="144">
        <f>'income-statement (3 M - baht)'!J98</f>
        <v>0</v>
      </c>
      <c r="K103" s="144"/>
      <c r="L103" s="144">
        <f>'income-statement (3 M - baht)'!L98</f>
        <v>0</v>
      </c>
      <c r="O103" s="145">
        <v>7144887</v>
      </c>
      <c r="P103" s="145">
        <v>60980</v>
      </c>
      <c r="Q103" s="145">
        <v>0</v>
      </c>
      <c r="R103" s="145">
        <v>0</v>
      </c>
      <c r="T103" s="129" t="e">
        <f t="shared" si="0"/>
        <v>#REF!</v>
      </c>
      <c r="U103" s="129" t="e">
        <f t="shared" si="1"/>
        <v>#REF!</v>
      </c>
      <c r="V103" s="129">
        <f t="shared" si="2"/>
        <v>0</v>
      </c>
      <c r="W103" s="129">
        <f t="shared" si="3"/>
        <v>0</v>
      </c>
    </row>
    <row r="104" spans="1:23" ht="20.399999999999999" customHeight="1" thickBot="1">
      <c r="A104" s="4"/>
      <c r="B104" s="1"/>
      <c r="C104" s="1"/>
      <c r="D104" s="8"/>
      <c r="E104" s="8"/>
      <c r="F104" s="23" t="e">
        <f>+F100</f>
        <v>#REF!</v>
      </c>
      <c r="G104" s="22"/>
      <c r="H104" s="23" t="e">
        <f>+H100</f>
        <v>#REF!</v>
      </c>
      <c r="I104" s="22"/>
      <c r="J104" s="23" t="e">
        <f>+J100</f>
        <v>#REF!</v>
      </c>
      <c r="K104" s="22"/>
      <c r="L104" s="23" t="e">
        <f>+L100</f>
        <v>#REF!</v>
      </c>
      <c r="O104" s="23">
        <v>5587994724</v>
      </c>
      <c r="P104" s="23">
        <v>5074014410</v>
      </c>
      <c r="Q104" s="23">
        <v>5570132508</v>
      </c>
      <c r="R104" s="23">
        <v>5073861957</v>
      </c>
      <c r="T104" s="129" t="e">
        <f t="shared" si="0"/>
        <v>#REF!</v>
      </c>
      <c r="U104" s="129" t="e">
        <f t="shared" si="1"/>
        <v>#REF!</v>
      </c>
      <c r="V104" s="129" t="e">
        <f t="shared" si="2"/>
        <v>#REF!</v>
      </c>
      <c r="W104" s="129" t="e">
        <f t="shared" si="3"/>
        <v>#REF!</v>
      </c>
    </row>
    <row r="105" spans="1:23" ht="20.399999999999999" customHeight="1" thickTop="1">
      <c r="A105" s="4"/>
      <c r="B105" s="1"/>
      <c r="C105" s="1"/>
      <c r="D105" s="8"/>
      <c r="E105" s="8"/>
      <c r="F105" s="150"/>
      <c r="G105" s="10"/>
      <c r="H105" s="149"/>
      <c r="I105" s="10"/>
      <c r="J105" s="150"/>
      <c r="K105" s="10"/>
      <c r="L105" s="149"/>
    </row>
    <row r="106" spans="1:23" ht="20.399999999999999" customHeight="1">
      <c r="A106" s="151"/>
      <c r="B106" s="1"/>
      <c r="C106" s="1"/>
      <c r="D106" s="1"/>
      <c r="E106" s="1"/>
      <c r="F106" s="1"/>
      <c r="G106" s="1"/>
      <c r="H106" s="152"/>
      <c r="I106" s="1"/>
      <c r="J106" s="6"/>
      <c r="K106" s="1"/>
      <c r="L106" s="152"/>
    </row>
    <row r="107" spans="1:23" ht="20.399999999999999" customHeight="1">
      <c r="A107" s="151"/>
      <c r="B107" s="1"/>
      <c r="C107" s="1"/>
      <c r="D107" s="1"/>
      <c r="E107" s="1"/>
      <c r="F107" s="11"/>
      <c r="G107" s="12"/>
      <c r="H107" s="153"/>
      <c r="I107" s="12"/>
      <c r="J107" s="11"/>
      <c r="K107" s="12"/>
      <c r="L107" s="153"/>
    </row>
    <row r="108" spans="1:23" ht="20.399999999999999" customHeight="1">
      <c r="A108" s="1"/>
      <c r="B108" s="1"/>
      <c r="C108" s="1"/>
      <c r="D108" s="1"/>
      <c r="E108" s="1"/>
      <c r="F108" s="110" t="s">
        <v>906</v>
      </c>
      <c r="G108" s="110"/>
      <c r="H108" s="110"/>
      <c r="I108" s="123"/>
      <c r="J108" s="110"/>
      <c r="K108" s="110" t="s">
        <v>1079</v>
      </c>
      <c r="L108" s="154"/>
    </row>
    <row r="109" spans="1:23" ht="20.399999999999999" customHeight="1">
      <c r="A109" s="1"/>
      <c r="B109" s="1"/>
      <c r="C109" s="1"/>
      <c r="D109" s="1"/>
      <c r="E109" s="1"/>
      <c r="F109" s="87" t="s">
        <v>907</v>
      </c>
      <c r="G109" s="87"/>
      <c r="H109" s="87"/>
      <c r="I109" s="123"/>
      <c r="J109" s="87"/>
      <c r="K109" s="87" t="s">
        <v>1080</v>
      </c>
      <c r="L109" s="154"/>
    </row>
    <row r="110" spans="1:23" ht="20.399999999999999" customHeight="1">
      <c r="A110" s="1"/>
      <c r="B110" s="1"/>
      <c r="C110" s="1"/>
      <c r="D110" s="1"/>
      <c r="E110" s="1"/>
      <c r="F110" s="87" t="s">
        <v>908</v>
      </c>
      <c r="G110" s="87"/>
      <c r="H110" s="87"/>
      <c r="I110" s="123"/>
      <c r="J110" s="87"/>
      <c r="K110" s="87" t="s">
        <v>1081</v>
      </c>
      <c r="L110" s="154"/>
    </row>
  </sheetData>
  <mergeCells count="8">
    <mergeCell ref="A82:L82"/>
    <mergeCell ref="F84:H84"/>
    <mergeCell ref="J84:L84"/>
    <mergeCell ref="A5:L5"/>
    <mergeCell ref="A8:L8"/>
    <mergeCell ref="F10:H10"/>
    <mergeCell ref="J10:L10"/>
    <mergeCell ref="A79:L79"/>
  </mergeCells>
  <conditionalFormatting sqref="A79:L79">
    <cfRule type="cellIs" dxfId="0" priority="1" stopIfTrue="1" operator="equal">
      <formula>0</formula>
    </cfRule>
  </conditionalFormatting>
  <pageMargins left="0.92" right="0.24" top="0.47244094488188981" bottom="0.15748031496062992" header="0.25" footer="0.15748031496062992"/>
  <pageSetup paperSize="9" scale="70" fitToHeight="2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7030A0"/>
  </sheetPr>
  <dimension ref="A1:N1474"/>
  <sheetViews>
    <sheetView topLeftCell="A1396" workbookViewId="0">
      <selection activeCell="R1411" sqref="R1411"/>
    </sheetView>
  </sheetViews>
  <sheetFormatPr defaultRowHeight="21"/>
  <cols>
    <col min="2" max="2" width="14.125" bestFit="1" customWidth="1"/>
    <col min="4" max="4" width="15.75" customWidth="1"/>
    <col min="5" max="5" width="20.75" hidden="1" customWidth="1"/>
    <col min="6" max="10" width="0" hidden="1" customWidth="1"/>
    <col min="11" max="11" width="26" bestFit="1" customWidth="1"/>
    <col min="12" max="12" width="26" style="42" bestFit="1" customWidth="1"/>
    <col min="14" max="14" width="9.125" style="43"/>
  </cols>
  <sheetData>
    <row r="1" spans="1:14" ht="23.4">
      <c r="A1" s="40"/>
      <c r="B1" s="40"/>
      <c r="C1" s="41"/>
      <c r="D1" s="40"/>
      <c r="E1" s="40"/>
      <c r="F1" s="40"/>
      <c r="G1" s="40"/>
      <c r="H1" s="40" t="s">
        <v>152</v>
      </c>
      <c r="I1" s="40" t="s">
        <v>153</v>
      </c>
      <c r="J1" s="40" t="s">
        <v>154</v>
      </c>
      <c r="K1" s="40"/>
      <c r="L1" s="42" t="s">
        <v>1950</v>
      </c>
    </row>
    <row r="2" spans="1:14" ht="23.4">
      <c r="A2" s="40"/>
      <c r="B2" s="40"/>
      <c r="C2" s="40"/>
      <c r="D2" s="40"/>
      <c r="E2" s="40"/>
      <c r="F2" s="40"/>
      <c r="G2" s="40" t="s">
        <v>155</v>
      </c>
      <c r="H2" s="40" t="s">
        <v>156</v>
      </c>
      <c r="I2" s="40" t="s">
        <v>157</v>
      </c>
      <c r="J2" s="40" t="s">
        <v>1105</v>
      </c>
      <c r="K2" s="40"/>
      <c r="L2" s="42" t="s">
        <v>158</v>
      </c>
    </row>
    <row r="3" spans="1:14" ht="23.4">
      <c r="A3" s="40"/>
      <c r="B3" s="40"/>
      <c r="C3" s="40"/>
      <c r="D3" s="40"/>
      <c r="E3" s="40"/>
      <c r="F3" s="40"/>
      <c r="G3" s="40" t="s">
        <v>1091</v>
      </c>
      <c r="H3" s="40" t="s">
        <v>1092</v>
      </c>
      <c r="I3" s="40" t="s">
        <v>1093</v>
      </c>
      <c r="J3" s="40" t="s">
        <v>1106</v>
      </c>
      <c r="K3" s="40"/>
    </row>
    <row r="5" spans="1:14" ht="23.4">
      <c r="A5" s="40" t="s">
        <v>159</v>
      </c>
      <c r="B5" s="40" t="s">
        <v>160</v>
      </c>
      <c r="C5" s="40"/>
      <c r="D5" s="40"/>
      <c r="E5" s="40"/>
      <c r="F5" s="40"/>
      <c r="G5" s="40"/>
      <c r="H5" s="40"/>
      <c r="I5" s="40"/>
      <c r="J5" s="40"/>
      <c r="K5" s="40"/>
    </row>
    <row r="6" spans="1:14" ht="23.4">
      <c r="A6" s="40" t="s">
        <v>161</v>
      </c>
      <c r="B6" s="40" t="s">
        <v>162</v>
      </c>
      <c r="C6" s="40" t="s">
        <v>163</v>
      </c>
      <c r="D6" s="40" t="s">
        <v>164</v>
      </c>
      <c r="E6" s="40"/>
      <c r="F6" s="40"/>
      <c r="G6" s="40"/>
      <c r="H6" s="40"/>
      <c r="I6" s="40"/>
      <c r="J6" s="40"/>
      <c r="K6" s="40"/>
    </row>
    <row r="7" spans="1:14" ht="23.4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2" t="s">
        <v>165</v>
      </c>
    </row>
    <row r="8" spans="1:14" ht="23.4">
      <c r="A8" s="40" t="s">
        <v>166</v>
      </c>
      <c r="B8" s="40" t="s">
        <v>167</v>
      </c>
      <c r="C8" s="40" t="s">
        <v>168</v>
      </c>
      <c r="D8" s="40" t="s">
        <v>951</v>
      </c>
      <c r="E8" s="40" t="s">
        <v>952</v>
      </c>
      <c r="F8" s="40"/>
      <c r="G8" s="40" t="s">
        <v>169</v>
      </c>
      <c r="H8" s="40"/>
      <c r="I8" s="40"/>
      <c r="J8" s="40" t="s">
        <v>1107</v>
      </c>
      <c r="K8" s="40"/>
      <c r="L8" s="42" t="s">
        <v>57</v>
      </c>
    </row>
    <row r="9" spans="1:14" ht="23.4">
      <c r="A9" s="40" t="s">
        <v>170</v>
      </c>
      <c r="B9" s="40" t="s">
        <v>171</v>
      </c>
      <c r="C9" s="40" t="s">
        <v>172</v>
      </c>
      <c r="D9" s="40" t="s">
        <v>406</v>
      </c>
      <c r="E9" s="40" t="s">
        <v>599</v>
      </c>
      <c r="F9" s="40" t="s">
        <v>173</v>
      </c>
      <c r="G9" s="40" t="s">
        <v>1035</v>
      </c>
      <c r="H9" s="40" t="s">
        <v>173</v>
      </c>
      <c r="I9" s="40" t="s">
        <v>172</v>
      </c>
      <c r="J9" s="40" t="s">
        <v>1108</v>
      </c>
      <c r="K9" s="40" t="s">
        <v>173</v>
      </c>
      <c r="L9" s="42" t="s">
        <v>175</v>
      </c>
    </row>
    <row r="10" spans="1:14" ht="23.4">
      <c r="A10" s="40" t="s">
        <v>176</v>
      </c>
      <c r="B10" s="40" t="s">
        <v>177</v>
      </c>
      <c r="C10" s="40" t="s">
        <v>178</v>
      </c>
      <c r="D10" s="40"/>
      <c r="E10" s="40"/>
      <c r="F10" s="40"/>
      <c r="G10" s="40"/>
      <c r="H10" s="40"/>
      <c r="I10" s="40"/>
      <c r="J10" s="40"/>
      <c r="K10" s="40"/>
    </row>
    <row r="11" spans="1:14" ht="23.4">
      <c r="A11" s="40" t="s">
        <v>170</v>
      </c>
      <c r="B11" s="40" t="s">
        <v>170</v>
      </c>
      <c r="C11" s="40"/>
      <c r="D11" s="40"/>
      <c r="E11" s="40"/>
      <c r="F11" s="40"/>
      <c r="G11" s="40"/>
      <c r="H11" s="40"/>
      <c r="I11" s="40"/>
      <c r="J11" s="40"/>
      <c r="K11" s="40"/>
    </row>
    <row r="13" spans="1:14" ht="23.4">
      <c r="A13" s="40">
        <v>11101</v>
      </c>
      <c r="B13" s="40" t="s">
        <v>179</v>
      </c>
      <c r="C13" s="40">
        <v>0</v>
      </c>
      <c r="D13" s="44" t="s">
        <v>180</v>
      </c>
      <c r="E13" s="44"/>
      <c r="F13" s="40">
        <v>0</v>
      </c>
      <c r="G13" s="40">
        <v>0</v>
      </c>
      <c r="H13" s="40"/>
      <c r="I13" s="40"/>
      <c r="J13" s="40" t="s">
        <v>1109</v>
      </c>
      <c r="K13" s="44">
        <v>0</v>
      </c>
      <c r="L13" s="45">
        <v>0</v>
      </c>
      <c r="N13" s="43" t="str">
        <f>IF(C13&lt;10,A13&amp;"0"&amp;C13,A13&amp;C13)</f>
        <v>1110100</v>
      </c>
    </row>
    <row r="14" spans="1:14" ht="23.4">
      <c r="A14" s="40">
        <v>11101</v>
      </c>
      <c r="B14" s="40" t="s">
        <v>179</v>
      </c>
      <c r="C14" s="40">
        <v>1</v>
      </c>
      <c r="D14" s="44" t="s">
        <v>953</v>
      </c>
      <c r="E14" s="44" t="s">
        <v>1110</v>
      </c>
      <c r="F14" s="44">
        <v>7.63</v>
      </c>
      <c r="G14" s="40">
        <v>66555218.950000003</v>
      </c>
      <c r="H14" s="40"/>
      <c r="I14" s="44"/>
      <c r="J14" s="44" t="s">
        <v>1769</v>
      </c>
      <c r="K14" s="44">
        <v>0</v>
      </c>
      <c r="L14" s="45">
        <v>244859191.40000001</v>
      </c>
      <c r="N14" s="43" t="str">
        <f>IF(C14&lt;10,A14&amp;"0"&amp;C14,A14&amp;C14)</f>
        <v>1110101</v>
      </c>
    </row>
    <row r="15" spans="1:14" ht="23.4">
      <c r="A15" s="40">
        <v>11101</v>
      </c>
      <c r="B15" s="40" t="s">
        <v>179</v>
      </c>
      <c r="C15" s="40">
        <v>2</v>
      </c>
      <c r="D15" s="40" t="s">
        <v>181</v>
      </c>
      <c r="E15" s="40"/>
      <c r="F15" s="40">
        <v>0</v>
      </c>
      <c r="G15" s="40">
        <v>0</v>
      </c>
      <c r="H15" s="40"/>
      <c r="I15" s="40"/>
      <c r="J15" s="40" t="s">
        <v>1109</v>
      </c>
      <c r="K15" s="40">
        <v>0</v>
      </c>
      <c r="L15" s="42">
        <v>0</v>
      </c>
      <c r="N15" s="43" t="str">
        <f t="shared" ref="N15:N78" si="0">IF(C15&lt;10,A15&amp;"0"&amp;C15,A15&amp;C15)</f>
        <v>1110102</v>
      </c>
    </row>
    <row r="16" spans="1:14" ht="23.4">
      <c r="A16" s="40">
        <v>11102</v>
      </c>
      <c r="B16" s="40" t="s">
        <v>182</v>
      </c>
      <c r="C16" s="40">
        <v>0</v>
      </c>
      <c r="D16" s="44" t="s">
        <v>180</v>
      </c>
      <c r="E16" s="44" t="s">
        <v>1111</v>
      </c>
      <c r="F16" s="44">
        <v>4</v>
      </c>
      <c r="G16" s="40">
        <v>300000</v>
      </c>
      <c r="H16" s="40"/>
      <c r="I16" s="40"/>
      <c r="J16" s="40" t="s">
        <v>1109</v>
      </c>
      <c r="K16" s="44">
        <v>0</v>
      </c>
      <c r="L16" s="45">
        <v>963514</v>
      </c>
      <c r="N16" s="43" t="str">
        <f t="shared" si="0"/>
        <v>1110200</v>
      </c>
    </row>
    <row r="17" spans="1:14" ht="23.4">
      <c r="A17" s="40">
        <v>11102</v>
      </c>
      <c r="B17" s="40" t="s">
        <v>182</v>
      </c>
      <c r="C17" s="40">
        <v>2</v>
      </c>
      <c r="D17" s="40" t="s">
        <v>183</v>
      </c>
      <c r="E17" s="40"/>
      <c r="F17" s="40">
        <v>0</v>
      </c>
      <c r="G17" s="40">
        <v>0</v>
      </c>
      <c r="H17" s="40"/>
      <c r="I17" s="40"/>
      <c r="J17" s="40" t="s">
        <v>1109</v>
      </c>
      <c r="K17" s="40">
        <v>0</v>
      </c>
      <c r="L17" s="42">
        <v>0</v>
      </c>
      <c r="N17" s="43" t="str">
        <f t="shared" si="0"/>
        <v>1110202</v>
      </c>
    </row>
    <row r="18" spans="1:14" ht="23.4">
      <c r="A18" s="40">
        <v>11103</v>
      </c>
      <c r="B18" s="40" t="s">
        <v>184</v>
      </c>
      <c r="C18" s="40">
        <v>0</v>
      </c>
      <c r="D18" s="40" t="s">
        <v>180</v>
      </c>
      <c r="E18" s="40"/>
      <c r="F18" s="40">
        <v>0</v>
      </c>
      <c r="G18" s="40">
        <v>0</v>
      </c>
      <c r="H18" s="40"/>
      <c r="I18" s="40"/>
      <c r="J18" s="40" t="s">
        <v>1109</v>
      </c>
      <c r="K18" s="40">
        <v>0</v>
      </c>
      <c r="L18" s="42">
        <v>0</v>
      </c>
      <c r="N18" s="43" t="str">
        <f t="shared" si="0"/>
        <v>1110300</v>
      </c>
    </row>
    <row r="19" spans="1:14" ht="23.4">
      <c r="A19" s="40">
        <v>11103</v>
      </c>
      <c r="B19" s="40" t="s">
        <v>184</v>
      </c>
      <c r="C19" s="40">
        <v>1</v>
      </c>
      <c r="D19" s="40" t="s">
        <v>185</v>
      </c>
      <c r="E19" s="40"/>
      <c r="F19" s="40">
        <v>0</v>
      </c>
      <c r="G19" s="40">
        <v>0</v>
      </c>
      <c r="H19" s="40"/>
      <c r="I19" s="44"/>
      <c r="J19" s="44" t="s">
        <v>1112</v>
      </c>
      <c r="K19" s="44">
        <v>0</v>
      </c>
      <c r="L19" s="45">
        <v>450000</v>
      </c>
      <c r="N19" s="43" t="str">
        <f t="shared" si="0"/>
        <v>1110301</v>
      </c>
    </row>
    <row r="20" spans="1:14" ht="23.4">
      <c r="A20" s="40">
        <v>11103</v>
      </c>
      <c r="B20" s="40" t="s">
        <v>184</v>
      </c>
      <c r="C20" s="40">
        <v>20</v>
      </c>
      <c r="D20" s="40" t="s">
        <v>186</v>
      </c>
      <c r="E20" s="40"/>
      <c r="F20" s="40">
        <v>0</v>
      </c>
      <c r="G20" s="40">
        <v>0</v>
      </c>
      <c r="H20" s="40"/>
      <c r="I20" s="44"/>
      <c r="J20" s="44" t="s">
        <v>1113</v>
      </c>
      <c r="K20" s="44">
        <v>0</v>
      </c>
      <c r="L20" s="45">
        <v>-18642.23</v>
      </c>
      <c r="N20" s="43" t="str">
        <f t="shared" si="0"/>
        <v>1110320</v>
      </c>
    </row>
    <row r="21" spans="1:14" ht="23.4">
      <c r="A21" s="40">
        <v>11103</v>
      </c>
      <c r="B21" s="40" t="s">
        <v>184</v>
      </c>
      <c r="C21" s="40">
        <v>21</v>
      </c>
      <c r="D21" s="40" t="s">
        <v>187</v>
      </c>
      <c r="E21" s="40"/>
      <c r="F21" s="40">
        <v>0</v>
      </c>
      <c r="G21" s="40">
        <v>0</v>
      </c>
      <c r="H21" s="40"/>
      <c r="I21" s="44"/>
      <c r="J21" s="44" t="s">
        <v>1114</v>
      </c>
      <c r="K21" s="44">
        <v>0</v>
      </c>
      <c r="L21" s="45">
        <v>4306034.46</v>
      </c>
      <c r="N21" s="43" t="str">
        <f t="shared" si="0"/>
        <v>1110321</v>
      </c>
    </row>
    <row r="22" spans="1:14" ht="23.4">
      <c r="A22" s="40">
        <v>11103</v>
      </c>
      <c r="B22" s="40" t="s">
        <v>184</v>
      </c>
      <c r="C22" s="40">
        <v>30</v>
      </c>
      <c r="D22" s="40" t="s">
        <v>188</v>
      </c>
      <c r="E22" s="40"/>
      <c r="F22" s="40">
        <v>0</v>
      </c>
      <c r="G22" s="40">
        <v>0</v>
      </c>
      <c r="H22" s="40"/>
      <c r="I22" s="44"/>
      <c r="J22" s="44" t="s">
        <v>1770</v>
      </c>
      <c r="K22" s="44">
        <v>0</v>
      </c>
      <c r="L22" s="45">
        <v>-1225806.08</v>
      </c>
      <c r="N22" s="43" t="str">
        <f t="shared" si="0"/>
        <v>1110330</v>
      </c>
    </row>
    <row r="23" spans="1:14" ht="23.4">
      <c r="A23" s="40">
        <v>11103</v>
      </c>
      <c r="B23" s="40" t="s">
        <v>184</v>
      </c>
      <c r="C23" s="40">
        <v>31</v>
      </c>
      <c r="D23" s="40" t="s">
        <v>189</v>
      </c>
      <c r="E23" s="40"/>
      <c r="F23" s="40">
        <v>0</v>
      </c>
      <c r="G23" s="40">
        <v>0</v>
      </c>
      <c r="H23" s="40"/>
      <c r="I23" s="44"/>
      <c r="J23" s="44" t="s">
        <v>1115</v>
      </c>
      <c r="K23" s="44">
        <v>0</v>
      </c>
      <c r="L23" s="45">
        <v>2902510.81</v>
      </c>
      <c r="N23" s="43" t="str">
        <f t="shared" si="0"/>
        <v>1110331</v>
      </c>
    </row>
    <row r="24" spans="1:14" ht="23.4">
      <c r="A24" s="40">
        <v>11103</v>
      </c>
      <c r="B24" s="40" t="s">
        <v>184</v>
      </c>
      <c r="C24" s="40">
        <v>40</v>
      </c>
      <c r="D24" s="40" t="s">
        <v>190</v>
      </c>
      <c r="E24" s="40"/>
      <c r="F24" s="40">
        <v>0</v>
      </c>
      <c r="G24" s="40">
        <v>0</v>
      </c>
      <c r="H24" s="40"/>
      <c r="I24" s="44"/>
      <c r="J24" s="44" t="s">
        <v>1116</v>
      </c>
      <c r="K24" s="44">
        <v>0</v>
      </c>
      <c r="L24" s="45">
        <v>-17883258.489999998</v>
      </c>
      <c r="N24" s="43" t="str">
        <f t="shared" si="0"/>
        <v>1110340</v>
      </c>
    </row>
    <row r="25" spans="1:14" ht="23.4">
      <c r="A25" s="40">
        <v>11103</v>
      </c>
      <c r="B25" s="40" t="s">
        <v>184</v>
      </c>
      <c r="C25" s="40">
        <v>41</v>
      </c>
      <c r="D25" s="40" t="s">
        <v>191</v>
      </c>
      <c r="E25" s="40"/>
      <c r="F25" s="40">
        <v>0</v>
      </c>
      <c r="G25" s="40">
        <v>0</v>
      </c>
      <c r="H25" s="40"/>
      <c r="I25" s="40"/>
      <c r="J25" s="40" t="s">
        <v>1117</v>
      </c>
      <c r="K25" s="40">
        <v>0</v>
      </c>
      <c r="L25" s="42">
        <v>60033880.149999999</v>
      </c>
      <c r="N25" s="43" t="str">
        <f t="shared" si="0"/>
        <v>1110341</v>
      </c>
    </row>
    <row r="26" spans="1:14" ht="23.4">
      <c r="A26" s="40">
        <v>11103</v>
      </c>
      <c r="B26" s="40" t="s">
        <v>184</v>
      </c>
      <c r="C26" s="40">
        <v>42</v>
      </c>
      <c r="D26" s="40" t="s">
        <v>192</v>
      </c>
      <c r="E26" s="40"/>
      <c r="F26" s="40">
        <v>0</v>
      </c>
      <c r="G26" s="40">
        <v>0</v>
      </c>
      <c r="H26" s="40"/>
      <c r="I26" s="44"/>
      <c r="J26" s="44" t="s">
        <v>1118</v>
      </c>
      <c r="K26" s="44">
        <v>0</v>
      </c>
      <c r="L26" s="45">
        <v>-11392656.02</v>
      </c>
      <c r="N26" s="43" t="str">
        <f t="shared" si="0"/>
        <v>1110342</v>
      </c>
    </row>
    <row r="27" spans="1:14" ht="23.4">
      <c r="A27" s="40">
        <v>11103</v>
      </c>
      <c r="B27" s="40" t="s">
        <v>184</v>
      </c>
      <c r="C27" s="40">
        <v>43</v>
      </c>
      <c r="D27" s="40" t="s">
        <v>193</v>
      </c>
      <c r="E27" s="40"/>
      <c r="F27" s="40">
        <v>0</v>
      </c>
      <c r="G27" s="40">
        <v>0</v>
      </c>
      <c r="H27" s="40"/>
      <c r="I27" s="44"/>
      <c r="J27" s="44" t="s">
        <v>1119</v>
      </c>
      <c r="K27" s="44">
        <v>0</v>
      </c>
      <c r="L27" s="45">
        <v>23565724.559999999</v>
      </c>
      <c r="N27" s="43" t="str">
        <f t="shared" si="0"/>
        <v>1110343</v>
      </c>
    </row>
    <row r="28" spans="1:14" ht="23.4">
      <c r="A28" s="40">
        <v>11103</v>
      </c>
      <c r="B28" s="40" t="s">
        <v>184</v>
      </c>
      <c r="C28" s="40">
        <v>50</v>
      </c>
      <c r="D28" s="40" t="s">
        <v>194</v>
      </c>
      <c r="E28" s="40"/>
      <c r="F28" s="40">
        <v>0</v>
      </c>
      <c r="G28" s="40">
        <v>0</v>
      </c>
      <c r="H28" s="40"/>
      <c r="I28" s="40"/>
      <c r="J28" s="40" t="s">
        <v>1109</v>
      </c>
      <c r="K28" s="40">
        <v>0</v>
      </c>
      <c r="L28" s="42">
        <v>0</v>
      </c>
      <c r="N28" s="43" t="str">
        <f t="shared" si="0"/>
        <v>1110350</v>
      </c>
    </row>
    <row r="29" spans="1:14" ht="23.4">
      <c r="A29" s="40">
        <v>11103</v>
      </c>
      <c r="B29" s="40" t="s">
        <v>184</v>
      </c>
      <c r="C29" s="40">
        <v>51</v>
      </c>
      <c r="D29" s="40" t="s">
        <v>195</v>
      </c>
      <c r="E29" s="40"/>
      <c r="F29" s="40">
        <v>0</v>
      </c>
      <c r="G29" s="40">
        <v>0</v>
      </c>
      <c r="H29" s="40"/>
      <c r="I29" s="40"/>
      <c r="J29" s="40" t="s">
        <v>1109</v>
      </c>
      <c r="K29" s="40">
        <v>0</v>
      </c>
      <c r="L29" s="42">
        <v>0</v>
      </c>
      <c r="N29" s="43" t="str">
        <f t="shared" si="0"/>
        <v>1110351</v>
      </c>
    </row>
    <row r="30" spans="1:14" ht="23.4">
      <c r="A30" s="40">
        <v>11103</v>
      </c>
      <c r="B30" s="40" t="s">
        <v>184</v>
      </c>
      <c r="C30" s="40">
        <v>52</v>
      </c>
      <c r="D30" s="40" t="s">
        <v>196</v>
      </c>
      <c r="E30" s="40"/>
      <c r="F30" s="40">
        <v>0</v>
      </c>
      <c r="G30" s="40">
        <v>0</v>
      </c>
      <c r="H30" s="40"/>
      <c r="I30" s="44"/>
      <c r="J30" s="44" t="s">
        <v>1120</v>
      </c>
      <c r="K30" s="44">
        <v>0</v>
      </c>
      <c r="L30" s="45">
        <v>-942754.22</v>
      </c>
      <c r="N30" s="43" t="str">
        <f t="shared" si="0"/>
        <v>1110352</v>
      </c>
    </row>
    <row r="31" spans="1:14" ht="23.4">
      <c r="A31" s="40">
        <v>11103</v>
      </c>
      <c r="B31" s="40" t="s">
        <v>184</v>
      </c>
      <c r="C31" s="40">
        <v>53</v>
      </c>
      <c r="D31" s="40" t="s">
        <v>197</v>
      </c>
      <c r="E31" s="40"/>
      <c r="F31" s="40">
        <v>0</v>
      </c>
      <c r="G31" s="40">
        <v>0</v>
      </c>
      <c r="H31" s="40"/>
      <c r="I31" s="44"/>
      <c r="J31" s="44" t="s">
        <v>1121</v>
      </c>
      <c r="K31" s="44">
        <v>0</v>
      </c>
      <c r="L31" s="45">
        <v>2810091.14</v>
      </c>
      <c r="N31" s="43" t="str">
        <f t="shared" si="0"/>
        <v>1110353</v>
      </c>
    </row>
    <row r="32" spans="1:14" ht="23.4">
      <c r="A32" s="40">
        <v>11103</v>
      </c>
      <c r="B32" s="40" t="s">
        <v>184</v>
      </c>
      <c r="C32" s="40">
        <v>71</v>
      </c>
      <c r="D32" s="40" t="s">
        <v>1049</v>
      </c>
      <c r="E32" s="40"/>
      <c r="F32" s="40">
        <v>0</v>
      </c>
      <c r="G32" s="40">
        <v>62798040.600000001</v>
      </c>
      <c r="H32" s="40"/>
      <c r="I32" s="40"/>
      <c r="J32" s="40" t="s">
        <v>1109</v>
      </c>
      <c r="K32" s="40">
        <v>0</v>
      </c>
      <c r="L32" s="42">
        <v>62798040.600000001</v>
      </c>
      <c r="N32" s="43" t="str">
        <f t="shared" si="0"/>
        <v>1110371</v>
      </c>
    </row>
    <row r="33" spans="1:14" ht="23.4">
      <c r="A33" s="40">
        <v>11103</v>
      </c>
      <c r="B33" s="40" t="s">
        <v>184</v>
      </c>
      <c r="C33" s="40">
        <v>72</v>
      </c>
      <c r="D33" s="40" t="s">
        <v>1049</v>
      </c>
      <c r="E33" s="40"/>
      <c r="F33" s="40">
        <v>0</v>
      </c>
      <c r="G33" s="40" t="s">
        <v>1122</v>
      </c>
      <c r="H33" s="40" t="s">
        <v>204</v>
      </c>
      <c r="I33" s="40"/>
      <c r="J33" s="40" t="s">
        <v>1109</v>
      </c>
      <c r="K33" s="40">
        <v>0</v>
      </c>
      <c r="L33" s="42">
        <v>-27587412.850000001</v>
      </c>
      <c r="N33" s="43" t="str">
        <f t="shared" si="0"/>
        <v>1110372</v>
      </c>
    </row>
    <row r="34" spans="1:14" ht="23.4">
      <c r="A34" s="40">
        <v>11104</v>
      </c>
      <c r="B34" s="40" t="s">
        <v>198</v>
      </c>
      <c r="C34" s="40">
        <v>1</v>
      </c>
      <c r="D34" s="44" t="s">
        <v>199</v>
      </c>
      <c r="E34" s="44"/>
      <c r="F34" s="40">
        <v>0</v>
      </c>
      <c r="G34" s="40">
        <v>0</v>
      </c>
      <c r="H34" s="40"/>
      <c r="I34" s="40"/>
      <c r="J34" s="40" t="s">
        <v>1109</v>
      </c>
      <c r="K34" s="44">
        <v>0</v>
      </c>
      <c r="L34" s="45">
        <v>0</v>
      </c>
      <c r="N34" s="43" t="str">
        <f t="shared" si="0"/>
        <v>1110401</v>
      </c>
    </row>
    <row r="35" spans="1:14" ht="23.4">
      <c r="A35" s="40">
        <v>11104</v>
      </c>
      <c r="B35" s="40" t="s">
        <v>198</v>
      </c>
      <c r="C35" s="40">
        <v>2</v>
      </c>
      <c r="D35" s="40" t="s">
        <v>200</v>
      </c>
      <c r="E35" s="40"/>
      <c r="F35" s="40">
        <v>0</v>
      </c>
      <c r="G35" s="40">
        <v>0</v>
      </c>
      <c r="H35" s="40"/>
      <c r="I35" s="40"/>
      <c r="J35" s="40" t="s">
        <v>1109</v>
      </c>
      <c r="K35" s="40">
        <v>0</v>
      </c>
      <c r="L35" s="42">
        <v>0</v>
      </c>
      <c r="N35" s="43" t="str">
        <f t="shared" si="0"/>
        <v>1110402</v>
      </c>
    </row>
    <row r="36" spans="1:14" ht="23.4">
      <c r="A36" s="40">
        <v>11104</v>
      </c>
      <c r="B36" s="40" t="s">
        <v>198</v>
      </c>
      <c r="C36" s="40">
        <v>3</v>
      </c>
      <c r="D36" s="40" t="s">
        <v>954</v>
      </c>
      <c r="E36" s="40" t="s">
        <v>1123</v>
      </c>
      <c r="F36" s="40">
        <v>3.38</v>
      </c>
      <c r="G36" s="40" t="s">
        <v>1034</v>
      </c>
      <c r="H36" s="40"/>
      <c r="I36" s="40"/>
      <c r="J36" s="40" t="s">
        <v>1109</v>
      </c>
      <c r="K36" s="40">
        <v>0</v>
      </c>
      <c r="L36" s="42">
        <v>-1200833.3799999999</v>
      </c>
      <c r="N36" s="43" t="str">
        <f t="shared" si="0"/>
        <v>1110403</v>
      </c>
    </row>
    <row r="37" spans="1:14" ht="23.4">
      <c r="A37" s="40">
        <v>11104</v>
      </c>
      <c r="B37" s="40" t="s">
        <v>198</v>
      </c>
      <c r="C37" s="40">
        <v>4</v>
      </c>
      <c r="D37" s="40" t="s">
        <v>201</v>
      </c>
      <c r="E37" s="40"/>
      <c r="F37" s="40">
        <v>0</v>
      </c>
      <c r="G37" s="40">
        <v>0</v>
      </c>
      <c r="H37" s="40"/>
      <c r="I37" s="40"/>
      <c r="J37" s="40" t="s">
        <v>1109</v>
      </c>
      <c r="K37" s="44">
        <v>0</v>
      </c>
      <c r="L37" s="45">
        <v>0</v>
      </c>
      <c r="N37" s="43" t="str">
        <f t="shared" si="0"/>
        <v>1110404</v>
      </c>
    </row>
    <row r="38" spans="1:14" ht="23.4">
      <c r="A38" s="40">
        <v>11104</v>
      </c>
      <c r="B38" s="40" t="s">
        <v>198</v>
      </c>
      <c r="C38" s="40">
        <v>5</v>
      </c>
      <c r="D38" s="44" t="s">
        <v>202</v>
      </c>
      <c r="E38" s="44"/>
      <c r="F38" s="40">
        <v>0</v>
      </c>
      <c r="G38" s="40">
        <v>0</v>
      </c>
      <c r="H38" s="40"/>
      <c r="I38" s="40"/>
      <c r="J38" s="40" t="s">
        <v>1109</v>
      </c>
      <c r="K38" s="44">
        <v>0</v>
      </c>
      <c r="L38" s="45">
        <v>0</v>
      </c>
      <c r="N38" s="43" t="str">
        <f t="shared" si="0"/>
        <v>1110405</v>
      </c>
    </row>
    <row r="39" spans="1:14" ht="23.4">
      <c r="A39" s="40">
        <v>11104</v>
      </c>
      <c r="B39" s="40" t="s">
        <v>198</v>
      </c>
      <c r="C39" s="40">
        <v>6</v>
      </c>
      <c r="D39" s="44" t="s">
        <v>203</v>
      </c>
      <c r="E39" s="44"/>
      <c r="F39" s="40">
        <v>0</v>
      </c>
      <c r="G39" s="40" t="s">
        <v>1124</v>
      </c>
      <c r="H39" s="40" t="s">
        <v>204</v>
      </c>
      <c r="I39" s="40"/>
      <c r="J39" s="40" t="s">
        <v>1109</v>
      </c>
      <c r="K39" s="44">
        <v>0</v>
      </c>
      <c r="L39" s="45">
        <v>-51451561.140000001</v>
      </c>
      <c r="N39" s="43" t="str">
        <f t="shared" si="0"/>
        <v>1110406</v>
      </c>
    </row>
    <row r="40" spans="1:14" ht="23.4">
      <c r="A40" s="40">
        <v>11104</v>
      </c>
      <c r="B40" s="40" t="s">
        <v>198</v>
      </c>
      <c r="C40" s="40">
        <v>7</v>
      </c>
      <c r="D40" s="44" t="s">
        <v>274</v>
      </c>
      <c r="E40" s="44" t="s">
        <v>1125</v>
      </c>
      <c r="F40" s="40">
        <v>0</v>
      </c>
      <c r="G40" s="40">
        <v>0</v>
      </c>
      <c r="H40" s="40"/>
      <c r="I40" s="40"/>
      <c r="J40" s="40" t="s">
        <v>1109</v>
      </c>
      <c r="K40" s="44">
        <v>0</v>
      </c>
      <c r="L40" s="45">
        <v>9050</v>
      </c>
      <c r="N40" s="43" t="str">
        <f t="shared" si="0"/>
        <v>1110407</v>
      </c>
    </row>
    <row r="41" spans="1:14" ht="23.4">
      <c r="A41" s="40">
        <v>11104</v>
      </c>
      <c r="B41" s="40" t="s">
        <v>198</v>
      </c>
      <c r="C41" s="40">
        <v>8</v>
      </c>
      <c r="D41" s="40" t="s">
        <v>955</v>
      </c>
      <c r="E41" s="40" t="s">
        <v>1126</v>
      </c>
      <c r="F41" s="40">
        <v>4.0599999999999996</v>
      </c>
      <c r="G41" s="40" t="s">
        <v>1034</v>
      </c>
      <c r="H41" s="40"/>
      <c r="I41" s="44"/>
      <c r="J41" s="44" t="s">
        <v>1109</v>
      </c>
      <c r="K41" s="44">
        <v>0</v>
      </c>
      <c r="L41" s="45">
        <v>-4606744.0599999996</v>
      </c>
      <c r="N41" s="43" t="str">
        <f t="shared" si="0"/>
        <v>1110408</v>
      </c>
    </row>
    <row r="42" spans="1:14" ht="23.4">
      <c r="A42" s="40">
        <v>11104</v>
      </c>
      <c r="B42" s="40" t="s">
        <v>198</v>
      </c>
      <c r="C42" s="40">
        <v>9</v>
      </c>
      <c r="D42" s="40" t="s">
        <v>956</v>
      </c>
      <c r="E42" s="40" t="s">
        <v>1127</v>
      </c>
      <c r="F42" s="40">
        <v>7.15</v>
      </c>
      <c r="G42" s="40" t="s">
        <v>1034</v>
      </c>
      <c r="H42" s="40"/>
      <c r="I42" s="40"/>
      <c r="J42" s="40" t="s">
        <v>1109</v>
      </c>
      <c r="K42" s="40">
        <v>0</v>
      </c>
      <c r="L42" s="42">
        <v>-29445697.149999999</v>
      </c>
      <c r="N42" s="43" t="str">
        <f t="shared" si="0"/>
        <v>1110409</v>
      </c>
    </row>
    <row r="43" spans="1:14" ht="23.4">
      <c r="A43" s="40">
        <v>11104</v>
      </c>
      <c r="B43" s="40" t="s">
        <v>198</v>
      </c>
      <c r="C43" s="40">
        <v>11</v>
      </c>
      <c r="D43" s="40" t="s">
        <v>266</v>
      </c>
      <c r="E43" s="40"/>
      <c r="F43" s="40">
        <v>0</v>
      </c>
      <c r="G43" s="40">
        <v>0</v>
      </c>
      <c r="H43" s="40"/>
      <c r="I43" s="44"/>
      <c r="J43" s="44" t="s">
        <v>1109</v>
      </c>
      <c r="K43" s="44">
        <v>0</v>
      </c>
      <c r="L43" s="45">
        <v>0</v>
      </c>
      <c r="N43" s="43" t="str">
        <f t="shared" si="0"/>
        <v>1110411</v>
      </c>
    </row>
    <row r="44" spans="1:14" ht="23.4">
      <c r="A44" s="40">
        <v>11104</v>
      </c>
      <c r="B44" s="40" t="s">
        <v>198</v>
      </c>
      <c r="C44" s="40">
        <v>20</v>
      </c>
      <c r="D44" s="40" t="s">
        <v>205</v>
      </c>
      <c r="E44" s="40"/>
      <c r="F44" s="40">
        <v>0</v>
      </c>
      <c r="G44" s="40">
        <v>0</v>
      </c>
      <c r="H44" s="40"/>
      <c r="I44" s="44"/>
      <c r="J44" s="44" t="s">
        <v>1128</v>
      </c>
      <c r="K44" s="44">
        <v>0</v>
      </c>
      <c r="L44" s="45">
        <v>-3092929.18</v>
      </c>
      <c r="N44" s="43" t="str">
        <f t="shared" si="0"/>
        <v>1110420</v>
      </c>
    </row>
    <row r="45" spans="1:14" ht="23.4">
      <c r="A45" s="40">
        <v>11104</v>
      </c>
      <c r="B45" s="40" t="s">
        <v>198</v>
      </c>
      <c r="C45" s="40">
        <v>21</v>
      </c>
      <c r="D45" s="40" t="s">
        <v>206</v>
      </c>
      <c r="E45" s="40"/>
      <c r="F45" s="40">
        <v>0</v>
      </c>
      <c r="G45" s="40">
        <v>0</v>
      </c>
      <c r="H45" s="40"/>
      <c r="I45" s="44"/>
      <c r="J45" s="44" t="s">
        <v>1109</v>
      </c>
      <c r="K45" s="44">
        <v>0</v>
      </c>
      <c r="L45" s="45">
        <v>0</v>
      </c>
      <c r="N45" s="43" t="str">
        <f t="shared" si="0"/>
        <v>1110421</v>
      </c>
    </row>
    <row r="46" spans="1:14" ht="23.4">
      <c r="A46" s="40">
        <v>11104</v>
      </c>
      <c r="B46" s="40" t="s">
        <v>198</v>
      </c>
      <c r="C46" s="40">
        <v>22</v>
      </c>
      <c r="D46" s="40" t="s">
        <v>207</v>
      </c>
      <c r="E46" s="40"/>
      <c r="F46" s="40">
        <v>0</v>
      </c>
      <c r="G46" s="40">
        <v>0</v>
      </c>
      <c r="H46" s="40"/>
      <c r="I46" s="44"/>
      <c r="J46" s="44" t="s">
        <v>1129</v>
      </c>
      <c r="K46" s="44">
        <v>0</v>
      </c>
      <c r="L46" s="45">
        <v>1000</v>
      </c>
      <c r="N46" s="43" t="str">
        <f t="shared" si="0"/>
        <v>1110422</v>
      </c>
    </row>
    <row r="47" spans="1:14" ht="23.4">
      <c r="A47" s="40">
        <v>11104</v>
      </c>
      <c r="B47" s="40" t="s">
        <v>198</v>
      </c>
      <c r="C47" s="40">
        <v>23</v>
      </c>
      <c r="D47" s="40" t="s">
        <v>208</v>
      </c>
      <c r="E47" s="40"/>
      <c r="F47" s="40">
        <v>0</v>
      </c>
      <c r="G47" s="40">
        <v>0</v>
      </c>
      <c r="H47" s="40"/>
      <c r="I47" s="44"/>
      <c r="J47" s="44" t="s">
        <v>1109</v>
      </c>
      <c r="K47" s="44">
        <v>0</v>
      </c>
      <c r="L47" s="45">
        <v>0</v>
      </c>
      <c r="N47" s="43" t="str">
        <f t="shared" si="0"/>
        <v>1110423</v>
      </c>
    </row>
    <row r="48" spans="1:14" ht="23.4">
      <c r="A48" s="40">
        <v>11104</v>
      </c>
      <c r="B48" s="40" t="s">
        <v>198</v>
      </c>
      <c r="C48" s="40">
        <v>30</v>
      </c>
      <c r="D48" s="40" t="s">
        <v>209</v>
      </c>
      <c r="E48" s="40"/>
      <c r="F48" s="40">
        <v>0</v>
      </c>
      <c r="G48" s="40">
        <v>0</v>
      </c>
      <c r="H48" s="40"/>
      <c r="I48" s="44"/>
      <c r="J48" s="44" t="s">
        <v>1130</v>
      </c>
      <c r="K48" s="44">
        <v>0</v>
      </c>
      <c r="L48" s="45">
        <v>-3054398.46</v>
      </c>
      <c r="N48" s="43" t="str">
        <f t="shared" si="0"/>
        <v>1110430</v>
      </c>
    </row>
    <row r="49" spans="1:14" ht="23.4">
      <c r="A49" s="40">
        <v>11104</v>
      </c>
      <c r="B49" s="40" t="s">
        <v>198</v>
      </c>
      <c r="C49" s="40">
        <v>31</v>
      </c>
      <c r="D49" s="40" t="s">
        <v>210</v>
      </c>
      <c r="E49" s="40"/>
      <c r="F49" s="40">
        <v>0</v>
      </c>
      <c r="G49" s="40">
        <v>0</v>
      </c>
      <c r="H49" s="40"/>
      <c r="I49" s="44"/>
      <c r="J49" s="44" t="s">
        <v>1129</v>
      </c>
      <c r="K49" s="44">
        <v>0</v>
      </c>
      <c r="L49" s="45">
        <v>1000</v>
      </c>
      <c r="N49" s="43" t="str">
        <f t="shared" si="0"/>
        <v>1110431</v>
      </c>
    </row>
    <row r="50" spans="1:14" ht="23.4">
      <c r="A50" s="40">
        <v>11104</v>
      </c>
      <c r="B50" s="40" t="s">
        <v>198</v>
      </c>
      <c r="C50" s="40">
        <v>32</v>
      </c>
      <c r="D50" s="40" t="s">
        <v>192</v>
      </c>
      <c r="E50" s="40"/>
      <c r="F50" s="40">
        <v>0</v>
      </c>
      <c r="G50" s="40">
        <v>0</v>
      </c>
      <c r="H50" s="40"/>
      <c r="I50" s="44"/>
      <c r="J50" s="44" t="s">
        <v>1131</v>
      </c>
      <c r="K50" s="44">
        <v>0</v>
      </c>
      <c r="L50" s="45">
        <v>500.04</v>
      </c>
      <c r="N50" s="43" t="str">
        <f t="shared" si="0"/>
        <v>1110432</v>
      </c>
    </row>
    <row r="51" spans="1:14" ht="23.4">
      <c r="A51" s="40">
        <v>11104</v>
      </c>
      <c r="B51" s="40" t="s">
        <v>198</v>
      </c>
      <c r="C51" s="40">
        <v>40</v>
      </c>
      <c r="D51" s="40" t="s">
        <v>211</v>
      </c>
      <c r="E51" s="40"/>
      <c r="F51" s="40">
        <v>0</v>
      </c>
      <c r="G51" s="40">
        <v>0</v>
      </c>
      <c r="H51" s="40"/>
      <c r="I51" s="40"/>
      <c r="J51" s="40" t="s">
        <v>1132</v>
      </c>
      <c r="K51" s="40">
        <v>0</v>
      </c>
      <c r="L51" s="42">
        <v>-5937599.6299999999</v>
      </c>
      <c r="N51" s="43" t="str">
        <f t="shared" si="0"/>
        <v>1110440</v>
      </c>
    </row>
    <row r="52" spans="1:14" ht="23.4">
      <c r="A52" s="40">
        <v>11104</v>
      </c>
      <c r="B52" s="40" t="s">
        <v>198</v>
      </c>
      <c r="C52" s="40">
        <v>41</v>
      </c>
      <c r="D52" s="40" t="s">
        <v>212</v>
      </c>
      <c r="E52" s="40"/>
      <c r="F52" s="40">
        <v>0</v>
      </c>
      <c r="G52" s="40">
        <v>0</v>
      </c>
      <c r="H52" s="40"/>
      <c r="I52" s="40"/>
      <c r="J52" s="40" t="s">
        <v>1133</v>
      </c>
      <c r="K52" s="40">
        <v>0</v>
      </c>
      <c r="L52" s="42">
        <v>10000</v>
      </c>
      <c r="N52" s="43" t="str">
        <f t="shared" si="0"/>
        <v>1110441</v>
      </c>
    </row>
    <row r="53" spans="1:14" ht="23.4">
      <c r="A53" s="40">
        <v>11104</v>
      </c>
      <c r="B53" s="40" t="s">
        <v>198</v>
      </c>
      <c r="C53" s="40">
        <v>42</v>
      </c>
      <c r="D53" s="40" t="s">
        <v>213</v>
      </c>
      <c r="E53" s="40"/>
      <c r="F53" s="40">
        <v>0</v>
      </c>
      <c r="G53" s="40">
        <v>0</v>
      </c>
      <c r="H53" s="40"/>
      <c r="I53" s="40"/>
      <c r="J53" s="40" t="s">
        <v>1109</v>
      </c>
      <c r="K53" s="40">
        <v>0</v>
      </c>
      <c r="L53" s="42">
        <v>0</v>
      </c>
      <c r="N53" s="43" t="str">
        <f t="shared" si="0"/>
        <v>1110442</v>
      </c>
    </row>
    <row r="54" spans="1:14" ht="23.4">
      <c r="A54" s="40">
        <v>11104</v>
      </c>
      <c r="B54" s="40" t="s">
        <v>198</v>
      </c>
      <c r="C54" s="40">
        <v>50</v>
      </c>
      <c r="D54" s="40" t="s">
        <v>214</v>
      </c>
      <c r="E54" s="40"/>
      <c r="F54" s="40">
        <v>0</v>
      </c>
      <c r="G54" s="40">
        <v>0</v>
      </c>
      <c r="H54" s="40"/>
      <c r="I54" s="40"/>
      <c r="J54" s="40" t="s">
        <v>1134</v>
      </c>
      <c r="K54" s="40">
        <v>0</v>
      </c>
      <c r="L54" s="42">
        <v>-1540032.72</v>
      </c>
      <c r="N54" s="43" t="str">
        <f t="shared" si="0"/>
        <v>1110450</v>
      </c>
    </row>
    <row r="55" spans="1:14" ht="23.4">
      <c r="A55" s="40">
        <v>11104</v>
      </c>
      <c r="B55" s="40" t="s">
        <v>198</v>
      </c>
      <c r="C55" s="40">
        <v>51</v>
      </c>
      <c r="D55" s="40" t="s">
        <v>215</v>
      </c>
      <c r="E55" s="40"/>
      <c r="F55" s="40">
        <v>0</v>
      </c>
      <c r="G55" s="40">
        <v>0</v>
      </c>
      <c r="H55" s="40"/>
      <c r="I55" s="40"/>
      <c r="J55" s="40" t="s">
        <v>1109</v>
      </c>
      <c r="K55" s="40">
        <v>0</v>
      </c>
      <c r="L55" s="42">
        <v>0</v>
      </c>
      <c r="N55" s="43" t="str">
        <f t="shared" si="0"/>
        <v>1110451</v>
      </c>
    </row>
    <row r="56" spans="1:14" ht="23.4">
      <c r="A56" s="40">
        <v>11104</v>
      </c>
      <c r="B56" s="40" t="s">
        <v>198</v>
      </c>
      <c r="C56" s="40">
        <v>52</v>
      </c>
      <c r="D56" s="40" t="s">
        <v>192</v>
      </c>
      <c r="E56" s="40"/>
      <c r="F56" s="40">
        <v>0</v>
      </c>
      <c r="G56" s="40">
        <v>0</v>
      </c>
      <c r="H56" s="40"/>
      <c r="I56" s="40"/>
      <c r="J56" s="40" t="s">
        <v>1131</v>
      </c>
      <c r="K56" s="40">
        <v>0</v>
      </c>
      <c r="L56" s="42">
        <v>500.04</v>
      </c>
      <c r="N56" s="43" t="str">
        <f t="shared" si="0"/>
        <v>1110452</v>
      </c>
    </row>
    <row r="57" spans="1:14" ht="23.4">
      <c r="A57" s="40">
        <v>11104</v>
      </c>
      <c r="B57" s="40" t="s">
        <v>198</v>
      </c>
      <c r="C57" s="40">
        <v>61</v>
      </c>
      <c r="D57" s="40" t="s">
        <v>192</v>
      </c>
      <c r="E57" s="40"/>
      <c r="F57" s="40">
        <v>0</v>
      </c>
      <c r="G57" s="40">
        <v>502.44</v>
      </c>
      <c r="H57" s="40"/>
      <c r="I57" s="40"/>
      <c r="J57" s="40" t="s">
        <v>1109</v>
      </c>
      <c r="K57" s="40">
        <v>0</v>
      </c>
      <c r="L57" s="42">
        <v>502.44</v>
      </c>
      <c r="N57" s="43" t="str">
        <f t="shared" si="0"/>
        <v>1110461</v>
      </c>
    </row>
    <row r="58" spans="1:14" ht="23.4">
      <c r="A58" s="40">
        <v>11104</v>
      </c>
      <c r="B58" s="40" t="s">
        <v>198</v>
      </c>
      <c r="C58" s="40">
        <v>80</v>
      </c>
      <c r="D58" s="40" t="s">
        <v>216</v>
      </c>
      <c r="E58" s="40"/>
      <c r="F58" s="40">
        <v>0</v>
      </c>
      <c r="G58" s="40">
        <v>0</v>
      </c>
      <c r="H58" s="40"/>
      <c r="I58" s="40"/>
      <c r="J58" s="40" t="s">
        <v>1109</v>
      </c>
      <c r="K58" s="40">
        <v>0</v>
      </c>
      <c r="L58" s="42">
        <v>0</v>
      </c>
      <c r="N58" s="43" t="str">
        <f t="shared" si="0"/>
        <v>1110480</v>
      </c>
    </row>
    <row r="59" spans="1:14" ht="23.4">
      <c r="A59" s="40">
        <v>11104</v>
      </c>
      <c r="B59" s="40" t="s">
        <v>198</v>
      </c>
      <c r="C59" s="40">
        <v>81</v>
      </c>
      <c r="D59" s="40" t="s">
        <v>217</v>
      </c>
      <c r="E59" s="40"/>
      <c r="F59" s="40">
        <v>0</v>
      </c>
      <c r="G59" s="40">
        <v>0</v>
      </c>
      <c r="H59" s="40"/>
      <c r="I59" s="40"/>
      <c r="J59" s="40" t="s">
        <v>1109</v>
      </c>
      <c r="K59" s="40">
        <v>0</v>
      </c>
      <c r="L59" s="42">
        <v>0</v>
      </c>
      <c r="N59" s="43" t="str">
        <f t="shared" si="0"/>
        <v>1110481</v>
      </c>
    </row>
    <row r="60" spans="1:14" ht="23.4">
      <c r="A60" s="40">
        <v>11104</v>
      </c>
      <c r="B60" s="40" t="s">
        <v>198</v>
      </c>
      <c r="C60" s="40">
        <v>82</v>
      </c>
      <c r="D60" s="40" t="s">
        <v>218</v>
      </c>
      <c r="E60" s="40"/>
      <c r="F60" s="40">
        <v>0</v>
      </c>
      <c r="G60" s="40">
        <v>0</v>
      </c>
      <c r="H60" s="40"/>
      <c r="I60" s="40"/>
      <c r="J60" s="40" t="s">
        <v>1109</v>
      </c>
      <c r="K60" s="40">
        <v>0</v>
      </c>
      <c r="L60" s="42">
        <v>0</v>
      </c>
      <c r="N60" s="43" t="str">
        <f t="shared" si="0"/>
        <v>1110482</v>
      </c>
    </row>
    <row r="61" spans="1:14" ht="23.4">
      <c r="A61" s="40" t="s">
        <v>225</v>
      </c>
      <c r="B61" s="40"/>
      <c r="C61" s="40"/>
      <c r="D61" s="40"/>
      <c r="E61" s="40"/>
      <c r="F61" s="40"/>
      <c r="G61" s="40"/>
      <c r="H61" s="40"/>
      <c r="I61" s="40" t="s">
        <v>226</v>
      </c>
      <c r="J61" s="40" t="s">
        <v>1135</v>
      </c>
      <c r="K61" s="40"/>
      <c r="L61" s="42" t="s">
        <v>1950</v>
      </c>
      <c r="N61" s="43" t="str">
        <f t="shared" si="0"/>
        <v>_x000C_0</v>
      </c>
    </row>
    <row r="62" spans="1:14" ht="23.4">
      <c r="A62" s="40"/>
      <c r="B62" s="40"/>
      <c r="C62" s="40"/>
      <c r="D62" s="40"/>
      <c r="E62" s="40"/>
      <c r="F62" s="40"/>
      <c r="G62" s="40" t="s">
        <v>155</v>
      </c>
      <c r="H62" s="40" t="s">
        <v>156</v>
      </c>
      <c r="I62" s="40" t="s">
        <v>157</v>
      </c>
      <c r="J62" s="40" t="s">
        <v>1105</v>
      </c>
      <c r="K62" s="40"/>
      <c r="L62" s="42" t="s">
        <v>227</v>
      </c>
      <c r="N62" s="43" t="str">
        <f t="shared" si="0"/>
        <v>0</v>
      </c>
    </row>
    <row r="63" spans="1:14" ht="23.4">
      <c r="A63" s="40"/>
      <c r="B63" s="40"/>
      <c r="C63" s="40"/>
      <c r="D63" s="40"/>
      <c r="E63" s="40"/>
      <c r="F63" s="40"/>
      <c r="G63" s="40" t="s">
        <v>1091</v>
      </c>
      <c r="H63" s="40" t="s">
        <v>1092</v>
      </c>
      <c r="I63" s="40" t="s">
        <v>1093</v>
      </c>
      <c r="J63" s="40" t="s">
        <v>1106</v>
      </c>
      <c r="K63" s="40"/>
      <c r="N63" s="43" t="str">
        <f t="shared" si="0"/>
        <v>0</v>
      </c>
    </row>
    <row r="64" spans="1:14">
      <c r="N64" s="43" t="str">
        <f t="shared" si="0"/>
        <v>0</v>
      </c>
    </row>
    <row r="65" spans="1:14" ht="23.4">
      <c r="A65" s="40" t="s">
        <v>159</v>
      </c>
      <c r="B65" s="40" t="s">
        <v>160</v>
      </c>
      <c r="C65" s="40"/>
      <c r="D65" s="40"/>
      <c r="E65" s="40"/>
      <c r="F65" s="40"/>
      <c r="G65" s="40"/>
      <c r="H65" s="40"/>
      <c r="I65" s="40"/>
      <c r="J65" s="40"/>
      <c r="K65" s="40"/>
      <c r="N65" s="43" t="str">
        <f t="shared" si="0"/>
        <v>สกุลเงิน:0</v>
      </c>
    </row>
    <row r="66" spans="1:14" ht="23.4">
      <c r="A66" s="40" t="s">
        <v>161</v>
      </c>
      <c r="B66" s="40" t="s">
        <v>162</v>
      </c>
      <c r="C66" s="40" t="s">
        <v>163</v>
      </c>
      <c r="D66" s="40" t="s">
        <v>164</v>
      </c>
      <c r="E66" s="40"/>
      <c r="F66" s="40"/>
      <c r="G66" s="40"/>
      <c r="H66" s="40"/>
      <c r="I66" s="40"/>
      <c r="J66" s="40"/>
      <c r="K66" s="40"/>
      <c r="N66" s="43" t="str">
        <f t="shared" si="0"/>
        <v>ไม่ต้องการเฉ</v>
      </c>
    </row>
    <row r="67" spans="1:14" ht="23.4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2" t="s">
        <v>165</v>
      </c>
      <c r="N67" s="43" t="str">
        <f t="shared" si="0"/>
        <v>0</v>
      </c>
    </row>
    <row r="68" spans="1:14" ht="23.4">
      <c r="A68" s="40" t="s">
        <v>166</v>
      </c>
      <c r="B68" s="40" t="s">
        <v>167</v>
      </c>
      <c r="C68" s="40" t="s">
        <v>168</v>
      </c>
      <c r="D68" s="40" t="s">
        <v>951</v>
      </c>
      <c r="E68" s="40" t="s">
        <v>952</v>
      </c>
      <c r="F68" s="40"/>
      <c r="G68" s="40" t="s">
        <v>169</v>
      </c>
      <c r="H68" s="40"/>
      <c r="I68" s="40"/>
      <c r="J68" s="40" t="s">
        <v>1107</v>
      </c>
      <c r="K68" s="40"/>
      <c r="L68" s="42" t="s">
        <v>57</v>
      </c>
      <c r="N68" s="43" t="str">
        <f t="shared" si="0"/>
        <v>AccountAcc</v>
      </c>
    </row>
    <row r="69" spans="1:14" ht="23.4">
      <c r="A69" s="40" t="s">
        <v>170</v>
      </c>
      <c r="B69" s="40" t="s">
        <v>171</v>
      </c>
      <c r="C69" s="40" t="s">
        <v>172</v>
      </c>
      <c r="D69" s="40" t="s">
        <v>406</v>
      </c>
      <c r="E69" s="40" t="s">
        <v>599</v>
      </c>
      <c r="F69" s="40" t="s">
        <v>173</v>
      </c>
      <c r="G69" s="40" t="s">
        <v>1035</v>
      </c>
      <c r="H69" s="40" t="s">
        <v>173</v>
      </c>
      <c r="I69" s="40" t="s">
        <v>172</v>
      </c>
      <c r="J69" s="40" t="s">
        <v>1108</v>
      </c>
      <c r="K69" s="40" t="s">
        <v>173</v>
      </c>
      <c r="L69" s="42" t="s">
        <v>175</v>
      </c>
      <c r="N69" s="43" t="str">
        <f t="shared" si="0"/>
        <v>-------------</v>
      </c>
    </row>
    <row r="70" spans="1:14" ht="23.4">
      <c r="A70" s="40">
        <v>11104</v>
      </c>
      <c r="B70" s="40" t="s">
        <v>198</v>
      </c>
      <c r="C70" s="40">
        <v>83</v>
      </c>
      <c r="D70" s="40" t="s">
        <v>219</v>
      </c>
      <c r="E70" s="40"/>
      <c r="F70" s="40">
        <v>0</v>
      </c>
      <c r="G70" s="40">
        <v>0</v>
      </c>
      <c r="H70" s="40"/>
      <c r="I70" s="40"/>
      <c r="J70" s="40" t="s">
        <v>1109</v>
      </c>
      <c r="K70" s="40">
        <v>0</v>
      </c>
      <c r="L70" s="42">
        <v>0</v>
      </c>
      <c r="N70" s="43" t="str">
        <f t="shared" si="0"/>
        <v>1110483</v>
      </c>
    </row>
    <row r="71" spans="1:14" ht="23.4">
      <c r="A71" s="40">
        <v>11104</v>
      </c>
      <c r="B71" s="40" t="s">
        <v>198</v>
      </c>
      <c r="C71" s="40">
        <v>84</v>
      </c>
      <c r="D71" s="40" t="s">
        <v>220</v>
      </c>
      <c r="E71" s="40"/>
      <c r="F71" s="40">
        <v>0</v>
      </c>
      <c r="G71" s="40">
        <v>0</v>
      </c>
      <c r="H71" s="40"/>
      <c r="I71" s="40"/>
      <c r="J71" s="40" t="s">
        <v>1109</v>
      </c>
      <c r="K71" s="40">
        <v>0</v>
      </c>
      <c r="L71" s="42">
        <v>0</v>
      </c>
      <c r="N71" s="43" t="str">
        <f t="shared" si="0"/>
        <v>1110484</v>
      </c>
    </row>
    <row r="72" spans="1:14" ht="23.4">
      <c r="A72" s="40">
        <v>11104</v>
      </c>
      <c r="B72" s="40" t="s">
        <v>198</v>
      </c>
      <c r="C72" s="40">
        <v>85</v>
      </c>
      <c r="D72" s="40" t="s">
        <v>221</v>
      </c>
      <c r="E72" s="40"/>
      <c r="F72" s="40">
        <v>0</v>
      </c>
      <c r="G72" s="40">
        <v>0</v>
      </c>
      <c r="H72" s="40"/>
      <c r="I72" s="40"/>
      <c r="J72" s="40" t="s">
        <v>1109</v>
      </c>
      <c r="K72" s="40">
        <v>0</v>
      </c>
      <c r="L72" s="42">
        <v>0</v>
      </c>
      <c r="N72" s="43" t="str">
        <f t="shared" si="0"/>
        <v>1110485</v>
      </c>
    </row>
    <row r="73" spans="1:14" ht="23.4">
      <c r="A73" s="40">
        <v>11104</v>
      </c>
      <c r="B73" s="40" t="s">
        <v>198</v>
      </c>
      <c r="C73" s="40">
        <v>86</v>
      </c>
      <c r="D73" s="40" t="s">
        <v>222</v>
      </c>
      <c r="E73" s="40"/>
      <c r="F73" s="40">
        <v>0</v>
      </c>
      <c r="G73" s="40">
        <v>0</v>
      </c>
      <c r="H73" s="40"/>
      <c r="I73" s="44"/>
      <c r="J73" s="44" t="s">
        <v>1109</v>
      </c>
      <c r="K73" s="44">
        <v>0</v>
      </c>
      <c r="L73" s="45">
        <v>0</v>
      </c>
      <c r="N73" s="43" t="str">
        <f t="shared" si="0"/>
        <v>1110486</v>
      </c>
    </row>
    <row r="74" spans="1:14" ht="23.4">
      <c r="A74" s="40">
        <v>11104</v>
      </c>
      <c r="B74" s="40" t="s">
        <v>198</v>
      </c>
      <c r="C74" s="40">
        <v>87</v>
      </c>
      <c r="D74" s="40" t="s">
        <v>223</v>
      </c>
      <c r="E74" s="40"/>
      <c r="F74" s="40">
        <v>0</v>
      </c>
      <c r="G74" s="40">
        <v>0</v>
      </c>
      <c r="H74" s="40"/>
      <c r="I74" s="40"/>
      <c r="J74" s="40" t="s">
        <v>1109</v>
      </c>
      <c r="K74" s="40">
        <v>0</v>
      </c>
      <c r="L74" s="42">
        <v>0</v>
      </c>
      <c r="N74" s="43" t="str">
        <f t="shared" si="0"/>
        <v>1110487</v>
      </c>
    </row>
    <row r="75" spans="1:14" ht="23.4">
      <c r="A75" s="40">
        <v>11104</v>
      </c>
      <c r="B75" s="40" t="s">
        <v>198</v>
      </c>
      <c r="C75" s="40">
        <v>88</v>
      </c>
      <c r="D75" s="40" t="s">
        <v>224</v>
      </c>
      <c r="E75" s="40"/>
      <c r="F75" s="40">
        <v>0</v>
      </c>
      <c r="G75" s="40">
        <v>0</v>
      </c>
      <c r="H75" s="40"/>
      <c r="I75" s="40"/>
      <c r="J75" s="40" t="s">
        <v>1109</v>
      </c>
      <c r="K75" s="40">
        <v>0</v>
      </c>
      <c r="L75" s="42">
        <v>0</v>
      </c>
      <c r="N75" s="43" t="str">
        <f t="shared" si="0"/>
        <v>1110488</v>
      </c>
    </row>
    <row r="76" spans="1:14" ht="23.4">
      <c r="A76" s="40">
        <v>11104</v>
      </c>
      <c r="B76" s="40" t="s">
        <v>198</v>
      </c>
      <c r="C76" s="40">
        <v>89</v>
      </c>
      <c r="D76" s="44" t="s">
        <v>228</v>
      </c>
      <c r="E76" s="44"/>
      <c r="F76" s="40">
        <v>0</v>
      </c>
      <c r="G76" s="40">
        <v>0</v>
      </c>
      <c r="H76" s="40"/>
      <c r="I76" s="40"/>
      <c r="J76" s="40" t="s">
        <v>1109</v>
      </c>
      <c r="K76" s="44">
        <v>0</v>
      </c>
      <c r="L76" s="45">
        <v>0</v>
      </c>
      <c r="N76" s="43" t="str">
        <f t="shared" si="0"/>
        <v>1110489</v>
      </c>
    </row>
    <row r="77" spans="1:14" ht="23.4">
      <c r="A77" s="40">
        <v>11104</v>
      </c>
      <c r="B77" s="40" t="s">
        <v>198</v>
      </c>
      <c r="C77" s="40">
        <v>90</v>
      </c>
      <c r="D77" s="40" t="s">
        <v>229</v>
      </c>
      <c r="E77" s="40"/>
      <c r="F77" s="40">
        <v>0</v>
      </c>
      <c r="G77" s="40">
        <v>0</v>
      </c>
      <c r="H77" s="40"/>
      <c r="I77" s="40"/>
      <c r="J77" s="40" t="s">
        <v>1109</v>
      </c>
      <c r="K77" s="40">
        <v>0</v>
      </c>
      <c r="L77" s="42">
        <v>0</v>
      </c>
      <c r="N77" s="43" t="str">
        <f t="shared" si="0"/>
        <v>1110490</v>
      </c>
    </row>
    <row r="78" spans="1:14" ht="23.4">
      <c r="A78" s="40">
        <v>11104</v>
      </c>
      <c r="B78" s="40" t="s">
        <v>198</v>
      </c>
      <c r="C78" s="40">
        <v>91</v>
      </c>
      <c r="D78" s="40" t="s">
        <v>230</v>
      </c>
      <c r="E78" s="40"/>
      <c r="F78" s="40">
        <v>0</v>
      </c>
      <c r="G78" s="40">
        <v>0</v>
      </c>
      <c r="H78" s="40"/>
      <c r="I78" s="40"/>
      <c r="J78" s="40" t="s">
        <v>1109</v>
      </c>
      <c r="K78" s="40">
        <v>0</v>
      </c>
      <c r="L78" s="42">
        <v>0</v>
      </c>
      <c r="N78" s="43" t="str">
        <f t="shared" si="0"/>
        <v>1110491</v>
      </c>
    </row>
    <row r="79" spans="1:14" ht="23.4">
      <c r="A79" s="40">
        <v>11104</v>
      </c>
      <c r="B79" s="40" t="s">
        <v>198</v>
      </c>
      <c r="C79" s="40">
        <v>92</v>
      </c>
      <c r="D79" s="40" t="s">
        <v>231</v>
      </c>
      <c r="E79" s="40"/>
      <c r="F79" s="40">
        <v>0</v>
      </c>
      <c r="G79" s="40">
        <v>0</v>
      </c>
      <c r="H79" s="40"/>
      <c r="I79" s="40"/>
      <c r="J79" s="40" t="s">
        <v>1129</v>
      </c>
      <c r="K79" s="40">
        <v>0</v>
      </c>
      <c r="L79" s="42">
        <v>1000</v>
      </c>
      <c r="N79" s="43" t="str">
        <f t="shared" ref="N79:N142" si="1">IF(C79&lt;10,A79&amp;"0"&amp;C79,A79&amp;C79)</f>
        <v>1110492</v>
      </c>
    </row>
    <row r="80" spans="1:14" ht="23.4">
      <c r="A80" s="40">
        <v>11104</v>
      </c>
      <c r="B80" s="40" t="s">
        <v>198</v>
      </c>
      <c r="C80" s="40">
        <v>94</v>
      </c>
      <c r="D80" s="44" t="s">
        <v>232</v>
      </c>
      <c r="E80" s="44"/>
      <c r="F80" s="40">
        <v>0</v>
      </c>
      <c r="G80" s="40">
        <v>0</v>
      </c>
      <c r="H80" s="40"/>
      <c r="I80" s="40"/>
      <c r="J80" s="40" t="s">
        <v>1109</v>
      </c>
      <c r="K80" s="44">
        <v>0</v>
      </c>
      <c r="L80" s="45">
        <v>0</v>
      </c>
      <c r="N80" s="43" t="str">
        <f t="shared" si="1"/>
        <v>1110494</v>
      </c>
    </row>
    <row r="81" spans="1:14" ht="23.4">
      <c r="A81" s="40">
        <v>11105</v>
      </c>
      <c r="B81" s="40" t="s">
        <v>233</v>
      </c>
      <c r="C81" s="40">
        <v>0</v>
      </c>
      <c r="D81" s="40" t="s">
        <v>180</v>
      </c>
      <c r="E81" s="44"/>
      <c r="F81" s="44">
        <v>0</v>
      </c>
      <c r="G81" s="40">
        <v>0</v>
      </c>
      <c r="H81" s="40"/>
      <c r="I81" s="40"/>
      <c r="J81" s="40" t="s">
        <v>1109</v>
      </c>
      <c r="K81" s="44">
        <v>0</v>
      </c>
      <c r="L81" s="45">
        <v>0</v>
      </c>
      <c r="N81" s="43" t="str">
        <f t="shared" si="1"/>
        <v>1110500</v>
      </c>
    </row>
    <row r="82" spans="1:14" ht="23.4">
      <c r="A82" s="40">
        <v>11105</v>
      </c>
      <c r="B82" s="40" t="s">
        <v>233</v>
      </c>
      <c r="C82" s="40">
        <v>1</v>
      </c>
      <c r="D82" s="44" t="s">
        <v>957</v>
      </c>
      <c r="E82" s="44" t="s">
        <v>1136</v>
      </c>
      <c r="F82" s="40">
        <v>7.15</v>
      </c>
      <c r="G82" s="40">
        <v>0</v>
      </c>
      <c r="H82" s="40"/>
      <c r="I82" s="40"/>
      <c r="J82" s="40" t="s">
        <v>1109</v>
      </c>
      <c r="K82" s="44">
        <v>0</v>
      </c>
      <c r="L82" s="45">
        <v>12745077.15</v>
      </c>
      <c r="N82" s="43" t="str">
        <f t="shared" si="1"/>
        <v>1110501</v>
      </c>
    </row>
    <row r="83" spans="1:14" ht="23.4">
      <c r="A83" s="40">
        <v>11105</v>
      </c>
      <c r="B83" s="40" t="s">
        <v>233</v>
      </c>
      <c r="C83" s="40">
        <v>2</v>
      </c>
      <c r="D83" s="40" t="s">
        <v>234</v>
      </c>
      <c r="E83" s="40"/>
      <c r="F83" s="40">
        <v>0</v>
      </c>
      <c r="G83" s="40">
        <v>0</v>
      </c>
      <c r="H83" s="40"/>
      <c r="I83" s="40"/>
      <c r="J83" s="40" t="s">
        <v>1109</v>
      </c>
      <c r="K83" s="40">
        <v>0</v>
      </c>
      <c r="L83" s="42">
        <v>0</v>
      </c>
      <c r="N83" s="43" t="str">
        <f t="shared" si="1"/>
        <v>1110502</v>
      </c>
    </row>
    <row r="84" spans="1:14" ht="23.4">
      <c r="A84" s="40">
        <v>11105</v>
      </c>
      <c r="B84" s="40" t="s">
        <v>233</v>
      </c>
      <c r="C84" s="40">
        <v>3</v>
      </c>
      <c r="D84" s="40" t="s">
        <v>235</v>
      </c>
      <c r="E84" s="40"/>
      <c r="F84" s="40">
        <v>0</v>
      </c>
      <c r="G84" s="40">
        <v>0</v>
      </c>
      <c r="H84" s="40"/>
      <c r="I84" s="40"/>
      <c r="J84" s="40" t="s">
        <v>1109</v>
      </c>
      <c r="K84" s="40">
        <v>0</v>
      </c>
      <c r="L84" s="42">
        <v>0</v>
      </c>
      <c r="N84" s="43" t="str">
        <f t="shared" si="1"/>
        <v>1110503</v>
      </c>
    </row>
    <row r="85" spans="1:14" ht="23.4">
      <c r="A85" s="40">
        <v>11105</v>
      </c>
      <c r="B85" s="40" t="s">
        <v>233</v>
      </c>
      <c r="C85" s="40">
        <v>4</v>
      </c>
      <c r="D85" s="40" t="s">
        <v>236</v>
      </c>
      <c r="E85" s="40"/>
      <c r="F85" s="40">
        <v>0</v>
      </c>
      <c r="G85" s="40">
        <v>0</v>
      </c>
      <c r="H85" s="40"/>
      <c r="I85" s="40"/>
      <c r="J85" s="40" t="s">
        <v>1109</v>
      </c>
      <c r="K85" s="40">
        <v>0</v>
      </c>
      <c r="L85" s="42">
        <v>0</v>
      </c>
      <c r="N85" s="43" t="str">
        <f t="shared" si="1"/>
        <v>1110504</v>
      </c>
    </row>
    <row r="86" spans="1:14" ht="23.4">
      <c r="A86" s="40">
        <v>11105</v>
      </c>
      <c r="B86" s="40" t="s">
        <v>233</v>
      </c>
      <c r="C86" s="40">
        <v>5</v>
      </c>
      <c r="D86" s="40" t="s">
        <v>958</v>
      </c>
      <c r="E86" s="40" t="s">
        <v>1137</v>
      </c>
      <c r="F86" s="40">
        <v>7.7</v>
      </c>
      <c r="G86" s="40">
        <v>0</v>
      </c>
      <c r="H86" s="40"/>
      <c r="I86" s="40"/>
      <c r="J86" s="40" t="s">
        <v>1109</v>
      </c>
      <c r="K86" s="40">
        <v>0</v>
      </c>
      <c r="L86" s="42">
        <v>1052787.7</v>
      </c>
      <c r="N86" s="43" t="str">
        <f t="shared" si="1"/>
        <v>1110505</v>
      </c>
    </row>
    <row r="87" spans="1:14" ht="23.4">
      <c r="A87" s="40">
        <v>11105</v>
      </c>
      <c r="B87" s="40" t="s">
        <v>233</v>
      </c>
      <c r="C87" s="40">
        <v>6</v>
      </c>
      <c r="D87" s="40" t="s">
        <v>237</v>
      </c>
      <c r="E87" s="40"/>
      <c r="F87" s="40">
        <v>0</v>
      </c>
      <c r="G87" s="40">
        <v>397588866.04000002</v>
      </c>
      <c r="H87" s="40"/>
      <c r="I87" s="40"/>
      <c r="J87" s="40" t="s">
        <v>1109</v>
      </c>
      <c r="K87" s="40">
        <v>0</v>
      </c>
      <c r="L87" s="42">
        <v>397588866.04000002</v>
      </c>
      <c r="N87" s="43" t="str">
        <f t="shared" si="1"/>
        <v>1110506</v>
      </c>
    </row>
    <row r="88" spans="1:14" ht="23.4">
      <c r="A88" s="40">
        <v>11105</v>
      </c>
      <c r="B88" s="40" t="s">
        <v>233</v>
      </c>
      <c r="C88" s="40">
        <v>7</v>
      </c>
      <c r="D88" s="40" t="s">
        <v>285</v>
      </c>
      <c r="E88" s="40" t="s">
        <v>1138</v>
      </c>
      <c r="F88" s="40">
        <v>1.31</v>
      </c>
      <c r="G88" s="40">
        <v>0</v>
      </c>
      <c r="H88" s="40"/>
      <c r="I88" s="40"/>
      <c r="J88" s="40" t="s">
        <v>1109</v>
      </c>
      <c r="K88" s="40">
        <v>0</v>
      </c>
      <c r="L88" s="42">
        <v>17153941.309999999</v>
      </c>
      <c r="N88" s="43" t="str">
        <f t="shared" si="1"/>
        <v>1110507</v>
      </c>
    </row>
    <row r="89" spans="1:14" ht="23.4">
      <c r="A89" s="40">
        <v>11105</v>
      </c>
      <c r="B89" s="40" t="s">
        <v>233</v>
      </c>
      <c r="C89" s="40">
        <v>8</v>
      </c>
      <c r="D89" s="44" t="s">
        <v>238</v>
      </c>
      <c r="E89" s="44"/>
      <c r="F89" s="40">
        <v>0</v>
      </c>
      <c r="G89" s="40">
        <v>0</v>
      </c>
      <c r="H89" s="40"/>
      <c r="I89" s="40"/>
      <c r="J89" s="40" t="s">
        <v>1109</v>
      </c>
      <c r="K89" s="44">
        <v>0</v>
      </c>
      <c r="L89" s="45">
        <v>0</v>
      </c>
      <c r="N89" s="43" t="str">
        <f t="shared" si="1"/>
        <v>1110508</v>
      </c>
    </row>
    <row r="90" spans="1:14" ht="23.4">
      <c r="A90" s="40">
        <v>11105</v>
      </c>
      <c r="B90" s="40" t="s">
        <v>233</v>
      </c>
      <c r="C90" s="40">
        <v>9</v>
      </c>
      <c r="D90" s="40" t="s">
        <v>239</v>
      </c>
      <c r="E90" s="40"/>
      <c r="F90" s="40">
        <v>0</v>
      </c>
      <c r="G90" s="40">
        <v>0</v>
      </c>
      <c r="H90" s="40"/>
      <c r="I90" s="40"/>
      <c r="J90" s="40" t="s">
        <v>1109</v>
      </c>
      <c r="K90" s="40">
        <v>0</v>
      </c>
      <c r="L90" s="42">
        <v>0</v>
      </c>
      <c r="N90" s="43" t="str">
        <f t="shared" si="1"/>
        <v>1110509</v>
      </c>
    </row>
    <row r="91" spans="1:14" ht="23.4">
      <c r="A91" s="40">
        <v>11105</v>
      </c>
      <c r="B91" s="40" t="s">
        <v>233</v>
      </c>
      <c r="C91" s="40">
        <v>10</v>
      </c>
      <c r="D91" s="40" t="s">
        <v>240</v>
      </c>
      <c r="E91" s="40"/>
      <c r="F91" s="40">
        <v>0</v>
      </c>
      <c r="G91" s="40">
        <v>0</v>
      </c>
      <c r="H91" s="40"/>
      <c r="I91" s="40"/>
      <c r="J91" s="40" t="s">
        <v>1109</v>
      </c>
      <c r="K91" s="40">
        <v>0</v>
      </c>
      <c r="L91" s="42">
        <v>0</v>
      </c>
      <c r="N91" s="43" t="str">
        <f t="shared" si="1"/>
        <v>1110510</v>
      </c>
    </row>
    <row r="92" spans="1:14" ht="23.4">
      <c r="A92" s="40">
        <v>11105</v>
      </c>
      <c r="B92" s="40" t="s">
        <v>233</v>
      </c>
      <c r="C92" s="40">
        <v>11</v>
      </c>
      <c r="D92" s="40" t="s">
        <v>241</v>
      </c>
      <c r="E92" s="40"/>
      <c r="F92" s="40">
        <v>0</v>
      </c>
      <c r="G92" s="40">
        <v>0</v>
      </c>
      <c r="H92" s="40"/>
      <c r="I92" s="40"/>
      <c r="J92" s="40" t="s">
        <v>1109</v>
      </c>
      <c r="K92" s="40">
        <v>0</v>
      </c>
      <c r="L92" s="42">
        <v>0</v>
      </c>
      <c r="N92" s="43" t="str">
        <f t="shared" si="1"/>
        <v>1110511</v>
      </c>
    </row>
    <row r="93" spans="1:14" ht="23.4">
      <c r="A93" s="40">
        <v>11105</v>
      </c>
      <c r="B93" s="40" t="s">
        <v>233</v>
      </c>
      <c r="C93" s="40">
        <v>12</v>
      </c>
      <c r="D93" s="40" t="s">
        <v>242</v>
      </c>
      <c r="E93" s="40"/>
      <c r="F93" s="40">
        <v>0</v>
      </c>
      <c r="G93" s="40">
        <v>0</v>
      </c>
      <c r="H93" s="40"/>
      <c r="I93" s="40"/>
      <c r="J93" s="40" t="s">
        <v>1109</v>
      </c>
      <c r="K93" s="40">
        <v>0</v>
      </c>
      <c r="L93" s="42">
        <v>0</v>
      </c>
      <c r="N93" s="43" t="str">
        <f t="shared" si="1"/>
        <v>1110512</v>
      </c>
    </row>
    <row r="94" spans="1:14" ht="23.4">
      <c r="A94" s="40">
        <v>11105</v>
      </c>
      <c r="B94" s="40" t="s">
        <v>233</v>
      </c>
      <c r="C94" s="40">
        <v>13</v>
      </c>
      <c r="D94" s="40" t="s">
        <v>243</v>
      </c>
      <c r="E94" s="40"/>
      <c r="F94" s="40">
        <v>0</v>
      </c>
      <c r="G94" s="40">
        <v>0</v>
      </c>
      <c r="H94" s="40"/>
      <c r="I94" s="40"/>
      <c r="J94" s="40" t="s">
        <v>1109</v>
      </c>
      <c r="K94" s="40">
        <v>0</v>
      </c>
      <c r="L94" s="42">
        <v>0</v>
      </c>
      <c r="N94" s="43" t="str">
        <f t="shared" si="1"/>
        <v>1110513</v>
      </c>
    </row>
    <row r="95" spans="1:14" ht="23.4">
      <c r="A95" s="40">
        <v>11105</v>
      </c>
      <c r="B95" s="40" t="s">
        <v>233</v>
      </c>
      <c r="C95" s="40">
        <v>14</v>
      </c>
      <c r="D95" s="40" t="s">
        <v>274</v>
      </c>
      <c r="E95" s="40" t="s">
        <v>1139</v>
      </c>
      <c r="F95" s="40">
        <v>1.84</v>
      </c>
      <c r="G95" s="40">
        <v>0</v>
      </c>
      <c r="H95" s="40"/>
      <c r="I95" s="44"/>
      <c r="J95" s="44" t="s">
        <v>1109</v>
      </c>
      <c r="K95" s="44">
        <v>0</v>
      </c>
      <c r="L95" s="45">
        <v>12081.84</v>
      </c>
      <c r="N95" s="43" t="str">
        <f t="shared" si="1"/>
        <v>1110514</v>
      </c>
    </row>
    <row r="96" spans="1:14" ht="23.4">
      <c r="A96" s="40">
        <v>11105</v>
      </c>
      <c r="B96" s="40" t="s">
        <v>233</v>
      </c>
      <c r="C96" s="40">
        <v>15</v>
      </c>
      <c r="D96" s="40" t="s">
        <v>244</v>
      </c>
      <c r="E96" s="40"/>
      <c r="F96" s="40">
        <v>0</v>
      </c>
      <c r="G96" s="40">
        <v>0</v>
      </c>
      <c r="H96" s="40"/>
      <c r="I96" s="40"/>
      <c r="J96" s="40" t="s">
        <v>1109</v>
      </c>
      <c r="K96" s="40">
        <v>0</v>
      </c>
      <c r="L96" s="42">
        <v>0</v>
      </c>
      <c r="N96" s="43" t="str">
        <f t="shared" si="1"/>
        <v>1110515</v>
      </c>
    </row>
    <row r="97" spans="1:14" ht="23.4">
      <c r="A97" s="40">
        <v>11105</v>
      </c>
      <c r="B97" s="40" t="s">
        <v>233</v>
      </c>
      <c r="C97" s="40">
        <v>16</v>
      </c>
      <c r="D97" s="40" t="s">
        <v>245</v>
      </c>
      <c r="E97" s="40"/>
      <c r="F97" s="40">
        <v>0</v>
      </c>
      <c r="G97" s="40">
        <v>0</v>
      </c>
      <c r="H97" s="40"/>
      <c r="I97" s="44"/>
      <c r="J97" s="44" t="s">
        <v>1109</v>
      </c>
      <c r="K97" s="44">
        <v>0</v>
      </c>
      <c r="L97" s="45">
        <v>0</v>
      </c>
      <c r="N97" s="43" t="str">
        <f t="shared" si="1"/>
        <v>1110516</v>
      </c>
    </row>
    <row r="98" spans="1:14" ht="23.4">
      <c r="A98" s="40">
        <v>11105</v>
      </c>
      <c r="B98" s="40" t="s">
        <v>233</v>
      </c>
      <c r="C98" s="40">
        <v>17</v>
      </c>
      <c r="D98" s="40" t="s">
        <v>246</v>
      </c>
      <c r="E98" s="40"/>
      <c r="F98" s="40">
        <v>0</v>
      </c>
      <c r="G98" s="40">
        <v>0</v>
      </c>
      <c r="H98" s="40"/>
      <c r="I98" s="40"/>
      <c r="J98" s="40" t="s">
        <v>1109</v>
      </c>
      <c r="K98" s="40">
        <v>0</v>
      </c>
      <c r="L98" s="42">
        <v>0</v>
      </c>
      <c r="N98" s="43" t="str">
        <f t="shared" si="1"/>
        <v>1110517</v>
      </c>
    </row>
    <row r="99" spans="1:14" ht="23.4">
      <c r="A99" s="40">
        <v>11105</v>
      </c>
      <c r="B99" s="40" t="s">
        <v>233</v>
      </c>
      <c r="C99" s="40">
        <v>18</v>
      </c>
      <c r="D99" s="40" t="s">
        <v>247</v>
      </c>
      <c r="E99" s="40"/>
      <c r="F99" s="40">
        <v>0</v>
      </c>
      <c r="G99" s="40">
        <v>0</v>
      </c>
      <c r="H99" s="40"/>
      <c r="I99" s="44"/>
      <c r="J99" s="44" t="s">
        <v>1109</v>
      </c>
      <c r="K99" s="44">
        <v>0</v>
      </c>
      <c r="L99" s="45">
        <v>0</v>
      </c>
      <c r="N99" s="43" t="str">
        <f t="shared" si="1"/>
        <v>1110518</v>
      </c>
    </row>
    <row r="100" spans="1:14" ht="23.4">
      <c r="A100" s="40">
        <v>11105</v>
      </c>
      <c r="B100" s="40" t="s">
        <v>233</v>
      </c>
      <c r="C100" s="40">
        <v>19</v>
      </c>
      <c r="D100" s="40" t="s">
        <v>248</v>
      </c>
      <c r="E100" s="40"/>
      <c r="F100" s="40">
        <v>0</v>
      </c>
      <c r="G100" s="40">
        <v>0</v>
      </c>
      <c r="H100" s="40"/>
      <c r="I100" s="44"/>
      <c r="J100" s="44" t="s">
        <v>1109</v>
      </c>
      <c r="K100" s="44">
        <v>0</v>
      </c>
      <c r="L100" s="45">
        <v>0</v>
      </c>
      <c r="N100" s="43" t="str">
        <f t="shared" si="1"/>
        <v>1110519</v>
      </c>
    </row>
    <row r="101" spans="1:14" ht="23.4">
      <c r="A101" s="40">
        <v>11105</v>
      </c>
      <c r="B101" s="40" t="s">
        <v>233</v>
      </c>
      <c r="C101" s="40">
        <v>20</v>
      </c>
      <c r="D101" s="40" t="s">
        <v>249</v>
      </c>
      <c r="E101" s="40"/>
      <c r="F101" s="40">
        <v>0</v>
      </c>
      <c r="G101" s="40">
        <v>0</v>
      </c>
      <c r="H101" s="40"/>
      <c r="I101" s="44"/>
      <c r="J101" s="44" t="s">
        <v>1140</v>
      </c>
      <c r="K101" s="44">
        <v>0</v>
      </c>
      <c r="L101" s="45">
        <v>74496591.730000004</v>
      </c>
      <c r="N101" s="43" t="str">
        <f t="shared" si="1"/>
        <v>1110520</v>
      </c>
    </row>
    <row r="102" spans="1:14" ht="23.4">
      <c r="A102" s="40">
        <v>11105</v>
      </c>
      <c r="B102" s="40" t="s">
        <v>233</v>
      </c>
      <c r="C102" s="40">
        <v>21</v>
      </c>
      <c r="D102" s="40" t="s">
        <v>250</v>
      </c>
      <c r="E102" s="40"/>
      <c r="F102" s="40">
        <v>0</v>
      </c>
      <c r="G102" s="40">
        <v>0</v>
      </c>
      <c r="H102" s="40"/>
      <c r="I102" s="40"/>
      <c r="J102" s="40" t="s">
        <v>1109</v>
      </c>
      <c r="K102" s="40">
        <v>0</v>
      </c>
      <c r="L102" s="42">
        <v>0</v>
      </c>
      <c r="N102" s="43" t="str">
        <f t="shared" si="1"/>
        <v>1110521</v>
      </c>
    </row>
    <row r="103" spans="1:14" ht="23.4">
      <c r="A103" s="40">
        <v>11105</v>
      </c>
      <c r="B103" s="40" t="s">
        <v>233</v>
      </c>
      <c r="C103" s="40">
        <v>22</v>
      </c>
      <c r="D103" s="40" t="s">
        <v>251</v>
      </c>
      <c r="E103" s="40"/>
      <c r="F103" s="40">
        <v>0</v>
      </c>
      <c r="G103" s="40">
        <v>0</v>
      </c>
      <c r="H103" s="40"/>
      <c r="I103" s="44"/>
      <c r="J103" s="44" t="s">
        <v>1141</v>
      </c>
      <c r="K103" s="44">
        <v>0</v>
      </c>
      <c r="L103" s="45">
        <v>5683531.2400000002</v>
      </c>
      <c r="N103" s="43" t="str">
        <f t="shared" si="1"/>
        <v>1110522</v>
      </c>
    </row>
    <row r="104" spans="1:14" ht="23.4">
      <c r="A104" s="40">
        <v>11105</v>
      </c>
      <c r="B104" s="40" t="s">
        <v>233</v>
      </c>
      <c r="C104" s="40">
        <v>23</v>
      </c>
      <c r="D104" s="40" t="s">
        <v>252</v>
      </c>
      <c r="E104" s="40"/>
      <c r="F104" s="40">
        <v>0</v>
      </c>
      <c r="G104" s="40">
        <v>0</v>
      </c>
      <c r="H104" s="40"/>
      <c r="I104" s="44"/>
      <c r="J104" s="44" t="s">
        <v>1109</v>
      </c>
      <c r="K104" s="44">
        <v>0</v>
      </c>
      <c r="L104" s="45">
        <v>0</v>
      </c>
      <c r="N104" s="43" t="str">
        <f t="shared" si="1"/>
        <v>1110523</v>
      </c>
    </row>
    <row r="105" spans="1:14" ht="23.4">
      <c r="A105" s="40">
        <v>11105</v>
      </c>
      <c r="B105" s="40" t="s">
        <v>233</v>
      </c>
      <c r="C105" s="40">
        <v>24</v>
      </c>
      <c r="D105" s="40" t="s">
        <v>253</v>
      </c>
      <c r="E105" s="40"/>
      <c r="F105" s="40">
        <v>0</v>
      </c>
      <c r="G105" s="40">
        <v>0</v>
      </c>
      <c r="H105" s="40"/>
      <c r="I105" s="40"/>
      <c r="J105" s="40" t="s">
        <v>1142</v>
      </c>
      <c r="K105" s="40">
        <v>0</v>
      </c>
      <c r="L105" s="42">
        <v>34325860.259999998</v>
      </c>
      <c r="N105" s="43" t="str">
        <f t="shared" si="1"/>
        <v>1110524</v>
      </c>
    </row>
    <row r="106" spans="1:14" ht="23.4">
      <c r="A106" s="40">
        <v>11105</v>
      </c>
      <c r="B106" s="40" t="s">
        <v>233</v>
      </c>
      <c r="C106" s="40">
        <v>30</v>
      </c>
      <c r="D106" s="40" t="s">
        <v>254</v>
      </c>
      <c r="E106" s="40"/>
      <c r="F106" s="40">
        <v>0</v>
      </c>
      <c r="G106" s="40">
        <v>0</v>
      </c>
      <c r="H106" s="40"/>
      <c r="I106" s="40"/>
      <c r="J106" s="40" t="s">
        <v>1143</v>
      </c>
      <c r="K106" s="40">
        <v>0</v>
      </c>
      <c r="L106" s="42">
        <v>24047555.690000001</v>
      </c>
      <c r="N106" s="43" t="str">
        <f t="shared" si="1"/>
        <v>1110530</v>
      </c>
    </row>
    <row r="107" spans="1:14" ht="23.4">
      <c r="A107" s="40">
        <v>11105</v>
      </c>
      <c r="B107" s="40" t="s">
        <v>233</v>
      </c>
      <c r="C107" s="40">
        <v>31</v>
      </c>
      <c r="D107" s="40" t="s">
        <v>255</v>
      </c>
      <c r="E107" s="40"/>
      <c r="F107" s="40">
        <v>0</v>
      </c>
      <c r="G107" s="40">
        <v>0</v>
      </c>
      <c r="H107" s="40"/>
      <c r="I107" s="44"/>
      <c r="J107" s="44" t="s">
        <v>1144</v>
      </c>
      <c r="K107" s="44">
        <v>0</v>
      </c>
      <c r="L107" s="45">
        <v>10781758.060000001</v>
      </c>
      <c r="N107" s="43" t="str">
        <f t="shared" si="1"/>
        <v>1110531</v>
      </c>
    </row>
    <row r="108" spans="1:14" ht="23.4">
      <c r="A108" s="40">
        <v>11105</v>
      </c>
      <c r="B108" s="40" t="s">
        <v>233</v>
      </c>
      <c r="C108" s="40">
        <v>32</v>
      </c>
      <c r="D108" s="40" t="s">
        <v>256</v>
      </c>
      <c r="E108" s="40"/>
      <c r="F108" s="40">
        <v>0</v>
      </c>
      <c r="G108" s="40">
        <v>0</v>
      </c>
      <c r="H108" s="40"/>
      <c r="I108" s="44"/>
      <c r="J108" s="44" t="s">
        <v>1109</v>
      </c>
      <c r="K108" s="44">
        <v>0</v>
      </c>
      <c r="L108" s="45">
        <v>0</v>
      </c>
      <c r="N108" s="43" t="str">
        <f t="shared" si="1"/>
        <v>1110532</v>
      </c>
    </row>
    <row r="109" spans="1:14" ht="23.4">
      <c r="A109" s="40">
        <v>11105</v>
      </c>
      <c r="B109" s="40" t="s">
        <v>233</v>
      </c>
      <c r="C109" s="40">
        <v>40</v>
      </c>
      <c r="D109" s="40" t="s">
        <v>257</v>
      </c>
      <c r="E109" s="40"/>
      <c r="F109" s="40">
        <v>0</v>
      </c>
      <c r="G109" s="40">
        <v>0</v>
      </c>
      <c r="H109" s="40"/>
      <c r="I109" s="40"/>
      <c r="J109" s="40" t="s">
        <v>1145</v>
      </c>
      <c r="K109" s="40">
        <v>0</v>
      </c>
      <c r="L109" s="42">
        <v>124024564.59</v>
      </c>
      <c r="N109" s="43" t="str">
        <f t="shared" si="1"/>
        <v>1110540</v>
      </c>
    </row>
    <row r="110" spans="1:14" ht="23.4">
      <c r="A110" s="40">
        <v>11105</v>
      </c>
      <c r="B110" s="40" t="s">
        <v>233</v>
      </c>
      <c r="C110" s="40">
        <v>41</v>
      </c>
      <c r="D110" s="40" t="s">
        <v>258</v>
      </c>
      <c r="E110" s="40"/>
      <c r="F110" s="40">
        <v>0</v>
      </c>
      <c r="G110" s="40">
        <v>0</v>
      </c>
      <c r="H110" s="40"/>
      <c r="I110" s="44"/>
      <c r="J110" s="44" t="s">
        <v>1771</v>
      </c>
      <c r="K110" s="44">
        <v>0</v>
      </c>
      <c r="L110" s="45">
        <v>53451820.399999999</v>
      </c>
      <c r="N110" s="43" t="str">
        <f t="shared" si="1"/>
        <v>1110541</v>
      </c>
    </row>
    <row r="111" spans="1:14" ht="23.4">
      <c r="A111" s="40">
        <v>11105</v>
      </c>
      <c r="B111" s="40" t="s">
        <v>233</v>
      </c>
      <c r="C111" s="40">
        <v>42</v>
      </c>
      <c r="D111" s="40" t="s">
        <v>259</v>
      </c>
      <c r="E111" s="40"/>
      <c r="F111" s="40">
        <v>0</v>
      </c>
      <c r="G111" s="40">
        <v>0</v>
      </c>
      <c r="H111" s="40"/>
      <c r="I111" s="40"/>
      <c r="J111" s="40" t="s">
        <v>1109</v>
      </c>
      <c r="K111" s="40">
        <v>0</v>
      </c>
      <c r="L111" s="42">
        <v>0</v>
      </c>
      <c r="N111" s="43" t="str">
        <f t="shared" si="1"/>
        <v>1110542</v>
      </c>
    </row>
    <row r="112" spans="1:14" ht="23.4">
      <c r="A112" s="40">
        <v>11105</v>
      </c>
      <c r="B112" s="40" t="s">
        <v>233</v>
      </c>
      <c r="C112" s="40">
        <v>43</v>
      </c>
      <c r="D112" s="40" t="s">
        <v>260</v>
      </c>
      <c r="E112" s="40"/>
      <c r="F112" s="40">
        <v>0</v>
      </c>
      <c r="G112" s="40">
        <v>0</v>
      </c>
      <c r="H112" s="40"/>
      <c r="I112" s="40"/>
      <c r="J112" s="40" t="s">
        <v>1109</v>
      </c>
      <c r="K112" s="40">
        <v>0</v>
      </c>
      <c r="L112" s="42">
        <v>0</v>
      </c>
      <c r="N112" s="43" t="str">
        <f t="shared" si="1"/>
        <v>1110543</v>
      </c>
    </row>
    <row r="113" spans="1:14" ht="23.4">
      <c r="A113" s="40">
        <v>11105</v>
      </c>
      <c r="B113" s="40" t="s">
        <v>233</v>
      </c>
      <c r="C113" s="40">
        <v>44</v>
      </c>
      <c r="D113" s="40" t="s">
        <v>261</v>
      </c>
      <c r="E113" s="40"/>
      <c r="F113" s="40">
        <v>0</v>
      </c>
      <c r="G113" s="40">
        <v>0</v>
      </c>
      <c r="H113" s="40"/>
      <c r="I113" s="40"/>
      <c r="J113" s="40" t="s">
        <v>1772</v>
      </c>
      <c r="K113" s="40">
        <v>0</v>
      </c>
      <c r="L113" s="42">
        <v>82360809.5</v>
      </c>
      <c r="N113" s="43" t="str">
        <f t="shared" si="1"/>
        <v>1110544</v>
      </c>
    </row>
    <row r="114" spans="1:14" ht="23.4">
      <c r="A114" s="40">
        <v>11105</v>
      </c>
      <c r="B114" s="40" t="s">
        <v>233</v>
      </c>
      <c r="C114" s="40">
        <v>50</v>
      </c>
      <c r="D114" s="40" t="s">
        <v>262</v>
      </c>
      <c r="E114" s="40"/>
      <c r="F114" s="40">
        <v>0</v>
      </c>
      <c r="G114" s="40">
        <v>0</v>
      </c>
      <c r="H114" s="40"/>
      <c r="I114" s="40"/>
      <c r="J114" s="40" t="s">
        <v>1146</v>
      </c>
      <c r="K114" s="40">
        <v>0</v>
      </c>
      <c r="L114" s="42">
        <v>14812945.98</v>
      </c>
      <c r="N114" s="43" t="str">
        <f t="shared" si="1"/>
        <v>1110550</v>
      </c>
    </row>
    <row r="115" spans="1:14" ht="23.4">
      <c r="A115" s="40">
        <v>11105</v>
      </c>
      <c r="B115" s="40" t="s">
        <v>233</v>
      </c>
      <c r="C115" s="40">
        <v>51</v>
      </c>
      <c r="D115" s="40" t="s">
        <v>263</v>
      </c>
      <c r="E115" s="40"/>
      <c r="F115" s="40">
        <v>0</v>
      </c>
      <c r="G115" s="40">
        <v>0</v>
      </c>
      <c r="H115" s="40"/>
      <c r="I115" s="40"/>
      <c r="J115" s="40" t="s">
        <v>1109</v>
      </c>
      <c r="K115" s="40">
        <v>0</v>
      </c>
      <c r="L115" s="42">
        <v>0</v>
      </c>
      <c r="N115" s="43" t="str">
        <f t="shared" si="1"/>
        <v>1110551</v>
      </c>
    </row>
    <row r="116" spans="1:14" ht="23.4">
      <c r="A116" s="40">
        <v>11105</v>
      </c>
      <c r="B116" s="40" t="s">
        <v>233</v>
      </c>
      <c r="C116" s="40">
        <v>52</v>
      </c>
      <c r="D116" s="40" t="s">
        <v>264</v>
      </c>
      <c r="E116" s="40"/>
      <c r="F116" s="40">
        <v>0</v>
      </c>
      <c r="G116" s="40">
        <v>0</v>
      </c>
      <c r="H116" s="40"/>
      <c r="I116" s="40"/>
      <c r="J116" s="40" t="s">
        <v>1773</v>
      </c>
      <c r="K116" s="40">
        <v>0</v>
      </c>
      <c r="L116" s="42">
        <v>11948337.060000001</v>
      </c>
      <c r="N116" s="43" t="str">
        <f t="shared" si="1"/>
        <v>1110552</v>
      </c>
    </row>
    <row r="117" spans="1:14" ht="23.4">
      <c r="A117" s="40">
        <v>11105</v>
      </c>
      <c r="B117" s="40" t="s">
        <v>233</v>
      </c>
      <c r="C117" s="40">
        <v>53</v>
      </c>
      <c r="D117" s="40" t="s">
        <v>265</v>
      </c>
      <c r="E117" s="40"/>
      <c r="F117" s="40">
        <v>0</v>
      </c>
      <c r="G117" s="40">
        <v>0</v>
      </c>
      <c r="H117" s="40"/>
      <c r="I117" s="40"/>
      <c r="J117" s="40" t="s">
        <v>1109</v>
      </c>
      <c r="K117" s="40">
        <v>0</v>
      </c>
      <c r="L117" s="42">
        <v>0</v>
      </c>
      <c r="N117" s="43" t="str">
        <f t="shared" si="1"/>
        <v>1110553</v>
      </c>
    </row>
    <row r="118" spans="1:14" ht="23.4">
      <c r="A118" s="40">
        <v>11105</v>
      </c>
      <c r="B118" s="40" t="s">
        <v>233</v>
      </c>
      <c r="C118" s="40">
        <v>55</v>
      </c>
      <c r="D118" s="44" t="s">
        <v>266</v>
      </c>
      <c r="E118" s="44"/>
      <c r="F118" s="40">
        <v>0</v>
      </c>
      <c r="G118" s="40">
        <v>17423810.870000001</v>
      </c>
      <c r="H118" s="40"/>
      <c r="I118" s="40"/>
      <c r="J118" s="40" t="s">
        <v>1109</v>
      </c>
      <c r="K118" s="44">
        <v>0</v>
      </c>
      <c r="L118" s="45">
        <v>17423810.870000001</v>
      </c>
      <c r="N118" s="43" t="str">
        <f t="shared" si="1"/>
        <v>1110555</v>
      </c>
    </row>
    <row r="119" spans="1:14" ht="23.4">
      <c r="A119" s="40">
        <v>11105</v>
      </c>
      <c r="B119" s="40" t="s">
        <v>233</v>
      </c>
      <c r="C119" s="40">
        <v>56</v>
      </c>
      <c r="D119" s="44" t="s">
        <v>1050</v>
      </c>
      <c r="E119" s="44"/>
      <c r="F119" s="40">
        <v>0</v>
      </c>
      <c r="G119" s="40">
        <v>1005.59</v>
      </c>
      <c r="H119" s="40"/>
      <c r="I119" s="40"/>
      <c r="J119" s="40" t="s">
        <v>1109</v>
      </c>
      <c r="K119" s="44">
        <v>0</v>
      </c>
      <c r="L119" s="45">
        <v>1005.59</v>
      </c>
      <c r="N119" s="43" t="str">
        <f t="shared" si="1"/>
        <v>1110556</v>
      </c>
    </row>
    <row r="120" spans="1:14" ht="23.4">
      <c r="A120" s="40">
        <v>11105</v>
      </c>
      <c r="B120" s="40" t="s">
        <v>233</v>
      </c>
      <c r="C120" s="40">
        <v>60</v>
      </c>
      <c r="D120" s="44" t="s">
        <v>267</v>
      </c>
      <c r="E120" s="44"/>
      <c r="F120" s="40">
        <v>0</v>
      </c>
      <c r="G120" s="40">
        <v>0</v>
      </c>
      <c r="H120" s="40"/>
      <c r="I120" s="40"/>
      <c r="J120" s="40" t="s">
        <v>1109</v>
      </c>
      <c r="K120" s="44">
        <v>0</v>
      </c>
      <c r="L120" s="45">
        <v>0</v>
      </c>
      <c r="N120" s="43" t="str">
        <f t="shared" si="1"/>
        <v>1110560</v>
      </c>
    </row>
    <row r="121" spans="1:14" ht="23.4">
      <c r="A121" s="40" t="s">
        <v>225</v>
      </c>
      <c r="B121" s="40"/>
      <c r="C121" s="40"/>
      <c r="D121" s="40"/>
      <c r="E121" s="40"/>
      <c r="F121" s="40"/>
      <c r="G121" s="40"/>
      <c r="H121" s="40"/>
      <c r="I121" s="40" t="s">
        <v>226</v>
      </c>
      <c r="J121" s="40" t="s">
        <v>1135</v>
      </c>
      <c r="K121" s="40"/>
      <c r="L121" s="42" t="s">
        <v>1950</v>
      </c>
      <c r="N121" s="43" t="str">
        <f t="shared" si="1"/>
        <v>_x000C_0</v>
      </c>
    </row>
    <row r="122" spans="1:14" ht="23.4">
      <c r="A122" s="40"/>
      <c r="B122" s="40"/>
      <c r="C122" s="40"/>
      <c r="D122" s="40"/>
      <c r="E122" s="40"/>
      <c r="F122" s="40"/>
      <c r="G122" s="40" t="s">
        <v>155</v>
      </c>
      <c r="H122" s="40" t="s">
        <v>156</v>
      </c>
      <c r="I122" s="40" t="s">
        <v>157</v>
      </c>
      <c r="J122" s="40" t="s">
        <v>1105</v>
      </c>
      <c r="K122" s="40"/>
      <c r="L122" s="42" t="s">
        <v>270</v>
      </c>
      <c r="N122" s="43" t="str">
        <f t="shared" si="1"/>
        <v>0</v>
      </c>
    </row>
    <row r="123" spans="1:14" ht="23.4">
      <c r="A123" s="40"/>
      <c r="B123" s="40"/>
      <c r="C123" s="40"/>
      <c r="D123" s="40"/>
      <c r="E123" s="40"/>
      <c r="F123" s="40"/>
      <c r="G123" s="40" t="s">
        <v>1091</v>
      </c>
      <c r="H123" s="40" t="s">
        <v>1092</v>
      </c>
      <c r="I123" s="40" t="s">
        <v>1093</v>
      </c>
      <c r="J123" s="40" t="s">
        <v>1106</v>
      </c>
      <c r="K123" s="40"/>
      <c r="N123" s="43" t="str">
        <f t="shared" si="1"/>
        <v>0</v>
      </c>
    </row>
    <row r="124" spans="1:14">
      <c r="N124" s="43" t="str">
        <f t="shared" si="1"/>
        <v>0</v>
      </c>
    </row>
    <row r="125" spans="1:14" ht="23.4">
      <c r="A125" s="40" t="s">
        <v>159</v>
      </c>
      <c r="B125" s="40" t="s">
        <v>160</v>
      </c>
      <c r="C125" s="40"/>
      <c r="D125" s="40"/>
      <c r="E125" s="40"/>
      <c r="F125" s="40"/>
      <c r="G125" s="40"/>
      <c r="H125" s="40"/>
      <c r="I125" s="40"/>
      <c r="J125" s="40"/>
      <c r="K125" s="40"/>
      <c r="N125" s="43" t="str">
        <f t="shared" si="1"/>
        <v>สกุลเงิน:0</v>
      </c>
    </row>
    <row r="126" spans="1:14" ht="23.4">
      <c r="A126" s="40" t="s">
        <v>161</v>
      </c>
      <c r="B126" s="40" t="s">
        <v>162</v>
      </c>
      <c r="C126" s="40" t="s">
        <v>163</v>
      </c>
      <c r="D126" s="40" t="s">
        <v>164</v>
      </c>
      <c r="E126" s="40"/>
      <c r="F126" s="40"/>
      <c r="G126" s="40"/>
      <c r="H126" s="40"/>
      <c r="I126" s="40"/>
      <c r="J126" s="40"/>
      <c r="K126" s="40"/>
      <c r="N126" s="43" t="str">
        <f t="shared" si="1"/>
        <v>ไม่ต้องการเฉ</v>
      </c>
    </row>
    <row r="127" spans="1:14" ht="23.4">
      <c r="A127" s="40"/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2" t="s">
        <v>165</v>
      </c>
      <c r="N127" s="43" t="str">
        <f t="shared" si="1"/>
        <v>0</v>
      </c>
    </row>
    <row r="128" spans="1:14" ht="23.4">
      <c r="A128" s="40" t="s">
        <v>166</v>
      </c>
      <c r="B128" s="40" t="s">
        <v>167</v>
      </c>
      <c r="C128" s="40" t="s">
        <v>168</v>
      </c>
      <c r="D128" s="40" t="s">
        <v>951</v>
      </c>
      <c r="E128" s="40" t="s">
        <v>952</v>
      </c>
      <c r="F128" s="40"/>
      <c r="G128" s="40" t="s">
        <v>169</v>
      </c>
      <c r="H128" s="40"/>
      <c r="I128" s="40"/>
      <c r="J128" s="40" t="s">
        <v>1107</v>
      </c>
      <c r="K128" s="40"/>
      <c r="L128" s="42" t="s">
        <v>57</v>
      </c>
      <c r="N128" s="43" t="str">
        <f t="shared" si="1"/>
        <v>AccountAcc</v>
      </c>
    </row>
    <row r="129" spans="1:14" ht="23.4">
      <c r="A129" s="40" t="s">
        <v>170</v>
      </c>
      <c r="B129" s="40" t="s">
        <v>171</v>
      </c>
      <c r="C129" s="40" t="s">
        <v>172</v>
      </c>
      <c r="D129" s="40" t="s">
        <v>406</v>
      </c>
      <c r="E129" s="40" t="s">
        <v>599</v>
      </c>
      <c r="F129" s="40" t="s">
        <v>173</v>
      </c>
      <c r="G129" s="40" t="s">
        <v>1035</v>
      </c>
      <c r="H129" s="40" t="s">
        <v>173</v>
      </c>
      <c r="I129" s="40" t="s">
        <v>172</v>
      </c>
      <c r="J129" s="40" t="s">
        <v>1108</v>
      </c>
      <c r="K129" s="40" t="s">
        <v>173</v>
      </c>
      <c r="L129" s="42" t="s">
        <v>175</v>
      </c>
      <c r="N129" s="43" t="str">
        <f t="shared" si="1"/>
        <v>-------------</v>
      </c>
    </row>
    <row r="130" spans="1:14" ht="23.4">
      <c r="A130" s="40">
        <v>11105</v>
      </c>
      <c r="B130" s="40" t="s">
        <v>233</v>
      </c>
      <c r="C130" s="40">
        <v>61</v>
      </c>
      <c r="D130" s="44" t="s">
        <v>268</v>
      </c>
      <c r="E130" s="44"/>
      <c r="F130" s="40">
        <v>0</v>
      </c>
      <c r="G130" s="40">
        <v>0</v>
      </c>
      <c r="H130" s="40"/>
      <c r="I130" s="40"/>
      <c r="J130" s="40" t="s">
        <v>1109</v>
      </c>
      <c r="K130" s="44">
        <v>0</v>
      </c>
      <c r="L130" s="45">
        <v>0</v>
      </c>
      <c r="N130" s="43" t="str">
        <f t="shared" si="1"/>
        <v>1110561</v>
      </c>
    </row>
    <row r="131" spans="1:14" ht="23.4">
      <c r="A131" s="40">
        <v>11105</v>
      </c>
      <c r="B131" s="40" t="s">
        <v>233</v>
      </c>
      <c r="C131" s="40">
        <v>62</v>
      </c>
      <c r="D131" s="44" t="s">
        <v>244</v>
      </c>
      <c r="E131" s="44"/>
      <c r="F131" s="40">
        <v>0</v>
      </c>
      <c r="G131" s="40">
        <v>0</v>
      </c>
      <c r="H131" s="40"/>
      <c r="I131" s="40"/>
      <c r="J131" s="40" t="s">
        <v>1109</v>
      </c>
      <c r="K131" s="44">
        <v>0</v>
      </c>
      <c r="L131" s="45">
        <v>0</v>
      </c>
      <c r="N131" s="43" t="str">
        <f t="shared" si="1"/>
        <v>1110562</v>
      </c>
    </row>
    <row r="132" spans="1:14" ht="23.4">
      <c r="A132" s="40">
        <v>11105</v>
      </c>
      <c r="B132" s="40" t="s">
        <v>233</v>
      </c>
      <c r="C132" s="40">
        <v>63</v>
      </c>
      <c r="D132" s="40" t="s">
        <v>269</v>
      </c>
      <c r="E132" s="40"/>
      <c r="F132" s="40">
        <v>0</v>
      </c>
      <c r="G132" s="40">
        <v>0</v>
      </c>
      <c r="H132" s="40"/>
      <c r="I132" s="40"/>
      <c r="J132" s="40" t="s">
        <v>1109</v>
      </c>
      <c r="K132" s="40">
        <v>0</v>
      </c>
      <c r="L132" s="42">
        <v>0</v>
      </c>
      <c r="N132" s="43" t="str">
        <f t="shared" si="1"/>
        <v>1110563</v>
      </c>
    </row>
    <row r="133" spans="1:14" ht="23.4">
      <c r="A133" s="40">
        <v>11105</v>
      </c>
      <c r="B133" s="40" t="s">
        <v>233</v>
      </c>
      <c r="C133" s="40">
        <v>64</v>
      </c>
      <c r="D133" s="40" t="s">
        <v>269</v>
      </c>
      <c r="E133" s="40"/>
      <c r="F133" s="40">
        <v>0</v>
      </c>
      <c r="G133" s="40">
        <v>0</v>
      </c>
      <c r="H133" s="40"/>
      <c r="I133" s="40"/>
      <c r="J133" s="40" t="s">
        <v>1109</v>
      </c>
      <c r="K133" s="40">
        <v>0</v>
      </c>
      <c r="L133" s="42">
        <v>0</v>
      </c>
      <c r="N133" s="43" t="str">
        <f t="shared" si="1"/>
        <v>1110564</v>
      </c>
    </row>
    <row r="134" spans="1:14" ht="23.4">
      <c r="A134" s="40">
        <v>11105</v>
      </c>
      <c r="B134" s="40" t="s">
        <v>233</v>
      </c>
      <c r="C134" s="40">
        <v>65</v>
      </c>
      <c r="D134" s="44" t="s">
        <v>266</v>
      </c>
      <c r="E134" s="44" t="s">
        <v>1147</v>
      </c>
      <c r="F134" s="40">
        <v>5.04</v>
      </c>
      <c r="G134" s="40">
        <v>0</v>
      </c>
      <c r="H134" s="40"/>
      <c r="I134" s="40"/>
      <c r="J134" s="40" t="s">
        <v>1109</v>
      </c>
      <c r="K134" s="44">
        <v>0</v>
      </c>
      <c r="L134" s="45">
        <v>2266265.04</v>
      </c>
      <c r="N134" s="43" t="str">
        <f t="shared" si="1"/>
        <v>1110565</v>
      </c>
    </row>
    <row r="135" spans="1:14" ht="23.4">
      <c r="A135" s="40">
        <v>11105</v>
      </c>
      <c r="B135" s="40" t="s">
        <v>233</v>
      </c>
      <c r="C135" s="40">
        <v>66</v>
      </c>
      <c r="D135" s="40" t="s">
        <v>268</v>
      </c>
      <c r="E135" s="40" t="s">
        <v>1148</v>
      </c>
      <c r="F135" s="40">
        <v>1.44</v>
      </c>
      <c r="G135" s="40">
        <v>0</v>
      </c>
      <c r="H135" s="40"/>
      <c r="I135" s="40"/>
      <c r="J135" s="40" t="s">
        <v>1109</v>
      </c>
      <c r="K135" s="40">
        <v>0</v>
      </c>
      <c r="L135" s="42">
        <v>189403091.44</v>
      </c>
      <c r="N135" s="43" t="str">
        <f t="shared" si="1"/>
        <v>1110566</v>
      </c>
    </row>
    <row r="136" spans="1:14" ht="23.4">
      <c r="A136" s="40">
        <v>11105</v>
      </c>
      <c r="B136" s="40" t="s">
        <v>233</v>
      </c>
      <c r="C136" s="40">
        <v>67</v>
      </c>
      <c r="D136" s="44" t="s">
        <v>959</v>
      </c>
      <c r="E136" s="44" t="s">
        <v>1149</v>
      </c>
      <c r="F136" s="40">
        <v>0.71</v>
      </c>
      <c r="G136" s="40">
        <v>0</v>
      </c>
      <c r="H136" s="40"/>
      <c r="I136" s="40"/>
      <c r="J136" s="40" t="s">
        <v>1109</v>
      </c>
      <c r="K136" s="44">
        <v>0</v>
      </c>
      <c r="L136" s="45">
        <v>271929240.70999998</v>
      </c>
      <c r="N136" s="43" t="str">
        <f t="shared" si="1"/>
        <v>1110567</v>
      </c>
    </row>
    <row r="137" spans="1:14" ht="23.4">
      <c r="A137" s="40">
        <v>11105</v>
      </c>
      <c r="B137" s="40" t="s">
        <v>233</v>
      </c>
      <c r="C137" s="40">
        <v>69</v>
      </c>
      <c r="D137" s="44" t="s">
        <v>291</v>
      </c>
      <c r="E137" s="44" t="s">
        <v>1150</v>
      </c>
      <c r="F137" s="40">
        <v>0.95</v>
      </c>
      <c r="G137" s="40">
        <v>0</v>
      </c>
      <c r="H137" s="40"/>
      <c r="I137" s="40"/>
      <c r="J137" s="40" t="s">
        <v>1109</v>
      </c>
      <c r="K137" s="44">
        <v>0</v>
      </c>
      <c r="L137" s="45">
        <v>19060.95</v>
      </c>
      <c r="N137" s="43" t="str">
        <f t="shared" si="1"/>
        <v>1110569</v>
      </c>
    </row>
    <row r="138" spans="1:14" ht="23.4">
      <c r="A138" s="40">
        <v>11105</v>
      </c>
      <c r="B138" s="40" t="s">
        <v>233</v>
      </c>
      <c r="C138" s="40">
        <v>70</v>
      </c>
      <c r="D138" s="44" t="s">
        <v>960</v>
      </c>
      <c r="E138" s="44" t="s">
        <v>1151</v>
      </c>
      <c r="F138" s="40">
        <v>6.52</v>
      </c>
      <c r="G138" s="40">
        <v>0</v>
      </c>
      <c r="H138" s="40"/>
      <c r="I138" s="40"/>
      <c r="J138" s="40" t="s">
        <v>1109</v>
      </c>
      <c r="K138" s="44">
        <v>0</v>
      </c>
      <c r="L138" s="45">
        <v>1281286.52</v>
      </c>
      <c r="N138" s="43" t="str">
        <f t="shared" si="1"/>
        <v>1110570</v>
      </c>
    </row>
    <row r="139" spans="1:14" ht="23.4">
      <c r="A139" s="40">
        <v>11105</v>
      </c>
      <c r="B139" s="40" t="s">
        <v>233</v>
      </c>
      <c r="C139" s="40">
        <v>80</v>
      </c>
      <c r="D139" s="44" t="s">
        <v>232</v>
      </c>
      <c r="E139" s="44"/>
      <c r="F139" s="40">
        <v>0</v>
      </c>
      <c r="G139" s="40">
        <v>0</v>
      </c>
      <c r="H139" s="40"/>
      <c r="I139" s="40"/>
      <c r="J139" s="40" t="s">
        <v>1109</v>
      </c>
      <c r="K139" s="44">
        <v>0</v>
      </c>
      <c r="L139" s="45">
        <v>0</v>
      </c>
      <c r="N139" s="43" t="str">
        <f t="shared" si="1"/>
        <v>1110580</v>
      </c>
    </row>
    <row r="140" spans="1:14" ht="23.4">
      <c r="A140" s="40">
        <v>11105</v>
      </c>
      <c r="B140" s="40" t="s">
        <v>233</v>
      </c>
      <c r="C140" s="40">
        <v>81</v>
      </c>
      <c r="D140" s="40" t="s">
        <v>232</v>
      </c>
      <c r="E140" s="40"/>
      <c r="F140" s="40">
        <v>0</v>
      </c>
      <c r="G140" s="40">
        <v>0</v>
      </c>
      <c r="H140" s="40"/>
      <c r="I140" s="40"/>
      <c r="J140" s="40" t="s">
        <v>1109</v>
      </c>
      <c r="K140" s="40">
        <v>0</v>
      </c>
      <c r="L140" s="42">
        <v>0</v>
      </c>
      <c r="N140" s="43" t="str">
        <f t="shared" si="1"/>
        <v>1110581</v>
      </c>
    </row>
    <row r="141" spans="1:14" ht="23.4">
      <c r="A141" s="40">
        <v>11105</v>
      </c>
      <c r="B141" s="40" t="s">
        <v>233</v>
      </c>
      <c r="C141" s="40">
        <v>82</v>
      </c>
      <c r="D141" s="40" t="s">
        <v>292</v>
      </c>
      <c r="E141" s="40" t="s">
        <v>1774</v>
      </c>
      <c r="F141" s="40">
        <v>5.18</v>
      </c>
      <c r="G141" s="40">
        <v>0</v>
      </c>
      <c r="H141" s="40"/>
      <c r="I141" s="40"/>
      <c r="J141" s="40" t="s">
        <v>1109</v>
      </c>
      <c r="K141" s="40">
        <v>0</v>
      </c>
      <c r="L141" s="42">
        <v>18865145.18</v>
      </c>
      <c r="N141" s="43" t="str">
        <f t="shared" si="1"/>
        <v>1110582</v>
      </c>
    </row>
    <row r="142" spans="1:14" ht="23.4">
      <c r="A142" s="40">
        <v>11105</v>
      </c>
      <c r="B142" s="40" t="s">
        <v>233</v>
      </c>
      <c r="C142" s="40">
        <v>83</v>
      </c>
      <c r="D142" s="44" t="s">
        <v>271</v>
      </c>
      <c r="E142" s="44"/>
      <c r="F142" s="40">
        <v>0</v>
      </c>
      <c r="G142" s="40">
        <v>0</v>
      </c>
      <c r="H142" s="40"/>
      <c r="I142" s="40"/>
      <c r="J142" s="40" t="s">
        <v>1109</v>
      </c>
      <c r="K142" s="44">
        <v>0</v>
      </c>
      <c r="L142" s="45">
        <v>0</v>
      </c>
      <c r="N142" s="43" t="str">
        <f t="shared" si="1"/>
        <v>1110583</v>
      </c>
    </row>
    <row r="143" spans="1:14" ht="23.4">
      <c r="A143" s="40">
        <v>11105</v>
      </c>
      <c r="B143" s="40" t="s">
        <v>233</v>
      </c>
      <c r="C143" s="40">
        <v>84</v>
      </c>
      <c r="D143" s="40" t="s">
        <v>961</v>
      </c>
      <c r="E143" s="40" t="s">
        <v>1152</v>
      </c>
      <c r="F143" s="40">
        <v>8.44</v>
      </c>
      <c r="G143" s="40">
        <v>0</v>
      </c>
      <c r="H143" s="40"/>
      <c r="I143" s="40"/>
      <c r="J143" s="40" t="s">
        <v>1109</v>
      </c>
      <c r="K143" s="40">
        <v>0</v>
      </c>
      <c r="L143" s="42">
        <v>28848458.440000001</v>
      </c>
      <c r="N143" s="43" t="str">
        <f t="shared" ref="N143:N206" si="2">IF(C143&lt;10,A143&amp;"0"&amp;C143,A143&amp;C143)</f>
        <v>1110584</v>
      </c>
    </row>
    <row r="144" spans="1:14" ht="23.4">
      <c r="A144" s="40">
        <v>11105</v>
      </c>
      <c r="B144" s="40" t="s">
        <v>233</v>
      </c>
      <c r="C144" s="40">
        <v>85</v>
      </c>
      <c r="D144" s="40" t="s">
        <v>962</v>
      </c>
      <c r="E144" s="40" t="s">
        <v>1153</v>
      </c>
      <c r="F144" s="40">
        <v>5.67</v>
      </c>
      <c r="G144" s="40">
        <v>0</v>
      </c>
      <c r="H144" s="40"/>
      <c r="I144" s="40"/>
      <c r="J144" s="40" t="s">
        <v>1109</v>
      </c>
      <c r="K144" s="40">
        <v>0</v>
      </c>
      <c r="L144" s="42">
        <v>40138085.670000002</v>
      </c>
      <c r="N144" s="43" t="str">
        <f t="shared" si="2"/>
        <v>1110585</v>
      </c>
    </row>
    <row r="145" spans="1:14" ht="23.4">
      <c r="A145" s="40">
        <v>11105</v>
      </c>
      <c r="B145" s="40" t="s">
        <v>233</v>
      </c>
      <c r="C145" s="40">
        <v>86</v>
      </c>
      <c r="D145" s="40" t="s">
        <v>274</v>
      </c>
      <c r="E145" s="40"/>
      <c r="F145" s="40">
        <v>0</v>
      </c>
      <c r="G145" s="40">
        <v>0</v>
      </c>
      <c r="H145" s="40"/>
      <c r="I145" s="40"/>
      <c r="J145" s="40" t="s">
        <v>1109</v>
      </c>
      <c r="K145" s="40">
        <v>0</v>
      </c>
      <c r="L145" s="42">
        <v>0</v>
      </c>
      <c r="N145" s="43" t="str">
        <f t="shared" si="2"/>
        <v>1110586</v>
      </c>
    </row>
    <row r="146" spans="1:14" ht="23.4">
      <c r="A146" s="40">
        <v>11105</v>
      </c>
      <c r="B146" s="40" t="s">
        <v>233</v>
      </c>
      <c r="C146" s="40">
        <v>87</v>
      </c>
      <c r="D146" s="40" t="s">
        <v>963</v>
      </c>
      <c r="E146" s="40" t="s">
        <v>1154</v>
      </c>
      <c r="F146" s="40">
        <v>3.25</v>
      </c>
      <c r="G146" s="40">
        <v>0</v>
      </c>
      <c r="H146" s="40"/>
      <c r="I146" s="40"/>
      <c r="J146" s="40" t="s">
        <v>1109</v>
      </c>
      <c r="K146" s="40">
        <v>0</v>
      </c>
      <c r="L146" s="42">
        <v>24473.25</v>
      </c>
      <c r="N146" s="43" t="str">
        <f t="shared" si="2"/>
        <v>1110587</v>
      </c>
    </row>
    <row r="147" spans="1:14" ht="23.4">
      <c r="A147" s="40">
        <v>11105</v>
      </c>
      <c r="B147" s="40" t="s">
        <v>233</v>
      </c>
      <c r="C147" s="40">
        <v>88</v>
      </c>
      <c r="D147" s="40" t="s">
        <v>964</v>
      </c>
      <c r="E147" s="40" t="s">
        <v>1155</v>
      </c>
      <c r="F147" s="40">
        <v>4.21</v>
      </c>
      <c r="G147" s="40">
        <v>0</v>
      </c>
      <c r="H147" s="40"/>
      <c r="I147" s="40"/>
      <c r="J147" s="40" t="s">
        <v>1109</v>
      </c>
      <c r="K147" s="40">
        <v>0</v>
      </c>
      <c r="L147" s="42">
        <v>1532264384.21</v>
      </c>
      <c r="N147" s="43" t="str">
        <f t="shared" si="2"/>
        <v>1110588</v>
      </c>
    </row>
    <row r="148" spans="1:14" ht="23.4">
      <c r="A148" s="40">
        <v>11106</v>
      </c>
      <c r="B148" s="40" t="s">
        <v>272</v>
      </c>
      <c r="C148" s="40">
        <v>0</v>
      </c>
      <c r="D148" s="40" t="s">
        <v>180</v>
      </c>
      <c r="E148" s="40"/>
      <c r="F148" s="40">
        <v>0</v>
      </c>
      <c r="G148" s="40">
        <v>0</v>
      </c>
      <c r="H148" s="40"/>
      <c r="I148" s="40"/>
      <c r="J148" s="40" t="s">
        <v>1109</v>
      </c>
      <c r="K148" s="40">
        <v>0</v>
      </c>
      <c r="L148" s="42">
        <v>0</v>
      </c>
      <c r="N148" s="43" t="str">
        <f t="shared" si="2"/>
        <v>1110600</v>
      </c>
    </row>
    <row r="149" spans="1:14" ht="23.4">
      <c r="A149" s="40">
        <v>11106</v>
      </c>
      <c r="B149" s="40" t="s">
        <v>272</v>
      </c>
      <c r="C149" s="40">
        <v>1</v>
      </c>
      <c r="D149" s="40" t="s">
        <v>273</v>
      </c>
      <c r="E149" s="40"/>
      <c r="F149" s="40">
        <v>0</v>
      </c>
      <c r="G149" s="40">
        <v>0</v>
      </c>
      <c r="H149" s="40"/>
      <c r="I149" s="40"/>
      <c r="J149" s="40" t="s">
        <v>1109</v>
      </c>
      <c r="K149" s="40">
        <v>0</v>
      </c>
      <c r="L149" s="42">
        <v>0</v>
      </c>
      <c r="N149" s="43" t="str">
        <f t="shared" si="2"/>
        <v>1110601</v>
      </c>
    </row>
    <row r="150" spans="1:14" ht="23.4">
      <c r="A150" s="40">
        <v>11106</v>
      </c>
      <c r="B150" s="40" t="s">
        <v>272</v>
      </c>
      <c r="C150" s="40">
        <v>2</v>
      </c>
      <c r="D150" s="40" t="s">
        <v>244</v>
      </c>
      <c r="E150" s="40" t="s">
        <v>1156</v>
      </c>
      <c r="F150" s="40">
        <v>0</v>
      </c>
      <c r="G150" s="40">
        <v>0</v>
      </c>
      <c r="H150" s="40"/>
      <c r="I150" s="40"/>
      <c r="J150" s="40" t="s">
        <v>1109</v>
      </c>
      <c r="K150" s="40">
        <v>0</v>
      </c>
      <c r="L150" s="42">
        <v>15150000000</v>
      </c>
      <c r="N150" s="43" t="str">
        <f t="shared" si="2"/>
        <v>1110602</v>
      </c>
    </row>
    <row r="151" spans="1:14" ht="23.4">
      <c r="A151" s="40">
        <v>11106</v>
      </c>
      <c r="B151" s="40" t="s">
        <v>272</v>
      </c>
      <c r="C151" s="40">
        <v>3</v>
      </c>
      <c r="D151" s="40" t="s">
        <v>274</v>
      </c>
      <c r="E151" s="40"/>
      <c r="F151" s="40">
        <v>0</v>
      </c>
      <c r="G151" s="40">
        <v>0</v>
      </c>
      <c r="H151" s="40"/>
      <c r="I151" s="40"/>
      <c r="J151" s="40" t="s">
        <v>1109</v>
      </c>
      <c r="K151" s="40">
        <v>0</v>
      </c>
      <c r="L151" s="42">
        <v>0</v>
      </c>
      <c r="N151" s="43" t="str">
        <f t="shared" si="2"/>
        <v>1110603</v>
      </c>
    </row>
    <row r="152" spans="1:14" ht="23.4">
      <c r="A152" s="40">
        <v>11106</v>
      </c>
      <c r="B152" s="40" t="s">
        <v>272</v>
      </c>
      <c r="C152" s="40">
        <v>4</v>
      </c>
      <c r="D152" s="40" t="s">
        <v>244</v>
      </c>
      <c r="E152" s="40"/>
      <c r="F152" s="40">
        <v>0</v>
      </c>
      <c r="G152" s="40">
        <v>0</v>
      </c>
      <c r="H152" s="40"/>
      <c r="I152" s="40"/>
      <c r="J152" s="40" t="s">
        <v>1109</v>
      </c>
      <c r="K152" s="40">
        <v>0</v>
      </c>
      <c r="L152" s="42">
        <v>0</v>
      </c>
      <c r="N152" s="43" t="str">
        <f t="shared" si="2"/>
        <v>1110604</v>
      </c>
    </row>
    <row r="153" spans="1:14" ht="23.4">
      <c r="A153" s="40">
        <v>11106</v>
      </c>
      <c r="B153" s="40" t="s">
        <v>272</v>
      </c>
      <c r="C153" s="40">
        <v>5</v>
      </c>
      <c r="D153" s="40" t="s">
        <v>275</v>
      </c>
      <c r="E153" s="40"/>
      <c r="F153" s="40">
        <v>0</v>
      </c>
      <c r="G153" s="40">
        <v>0</v>
      </c>
      <c r="H153" s="40"/>
      <c r="I153" s="40"/>
      <c r="J153" s="40" t="s">
        <v>1109</v>
      </c>
      <c r="K153" s="40">
        <v>0</v>
      </c>
      <c r="L153" s="42">
        <v>0</v>
      </c>
      <c r="N153" s="43" t="str">
        <f t="shared" si="2"/>
        <v>1110605</v>
      </c>
    </row>
    <row r="154" spans="1:14" ht="23.4">
      <c r="A154" s="40">
        <v>11106</v>
      </c>
      <c r="B154" s="40" t="s">
        <v>272</v>
      </c>
      <c r="C154" s="40">
        <v>6</v>
      </c>
      <c r="D154" s="40" t="s">
        <v>276</v>
      </c>
      <c r="E154" s="40"/>
      <c r="F154" s="40">
        <v>0</v>
      </c>
      <c r="G154" s="40">
        <v>0</v>
      </c>
      <c r="H154" s="40"/>
      <c r="I154" s="40"/>
      <c r="J154" s="40" t="s">
        <v>1109</v>
      </c>
      <c r="K154" s="40">
        <v>0</v>
      </c>
      <c r="L154" s="42">
        <v>0</v>
      </c>
      <c r="N154" s="43" t="str">
        <f t="shared" si="2"/>
        <v>1110606</v>
      </c>
    </row>
    <row r="155" spans="1:14" ht="23.4">
      <c r="A155" s="40">
        <v>11106</v>
      </c>
      <c r="B155" s="40" t="s">
        <v>272</v>
      </c>
      <c r="C155" s="40">
        <v>7</v>
      </c>
      <c r="D155" s="40" t="s">
        <v>277</v>
      </c>
      <c r="E155" s="40"/>
      <c r="F155" s="40">
        <v>0</v>
      </c>
      <c r="G155" s="40">
        <v>0</v>
      </c>
      <c r="H155" s="40"/>
      <c r="I155" s="40"/>
      <c r="J155" s="40" t="s">
        <v>1109</v>
      </c>
      <c r="K155" s="40">
        <v>0</v>
      </c>
      <c r="L155" s="42">
        <v>0</v>
      </c>
      <c r="N155" s="43" t="str">
        <f t="shared" si="2"/>
        <v>1110607</v>
      </c>
    </row>
    <row r="156" spans="1:14" ht="23.4">
      <c r="A156" s="40">
        <v>11106</v>
      </c>
      <c r="B156" s="40" t="s">
        <v>272</v>
      </c>
      <c r="C156" s="40">
        <v>8</v>
      </c>
      <c r="D156" s="40" t="s">
        <v>278</v>
      </c>
      <c r="E156" s="40"/>
      <c r="F156" s="40">
        <v>0</v>
      </c>
      <c r="G156" s="40">
        <v>0</v>
      </c>
      <c r="H156" s="40"/>
      <c r="I156" s="40"/>
      <c r="J156" s="40" t="s">
        <v>1109</v>
      </c>
      <c r="K156" s="40">
        <v>0</v>
      </c>
      <c r="L156" s="42">
        <v>0</v>
      </c>
      <c r="N156" s="43" t="str">
        <f t="shared" si="2"/>
        <v>1110608</v>
      </c>
    </row>
    <row r="157" spans="1:14" ht="23.4">
      <c r="A157" s="40">
        <v>11106</v>
      </c>
      <c r="B157" s="40" t="s">
        <v>272</v>
      </c>
      <c r="C157" s="40">
        <v>9</v>
      </c>
      <c r="D157" s="40" t="s">
        <v>279</v>
      </c>
      <c r="E157" s="40"/>
      <c r="F157" s="40">
        <v>0</v>
      </c>
      <c r="G157" s="40">
        <v>0</v>
      </c>
      <c r="H157" s="40"/>
      <c r="I157" s="40"/>
      <c r="J157" s="40" t="s">
        <v>1109</v>
      </c>
      <c r="K157" s="40">
        <v>0</v>
      </c>
      <c r="L157" s="42">
        <v>0</v>
      </c>
      <c r="N157" s="43" t="str">
        <f t="shared" si="2"/>
        <v>1110609</v>
      </c>
    </row>
    <row r="158" spans="1:14" ht="23.4">
      <c r="A158" s="40">
        <v>11106</v>
      </c>
      <c r="B158" s="40" t="s">
        <v>272</v>
      </c>
      <c r="C158" s="40">
        <v>10</v>
      </c>
      <c r="D158" s="40" t="s">
        <v>244</v>
      </c>
      <c r="E158" s="40"/>
      <c r="F158" s="40">
        <v>0</v>
      </c>
      <c r="G158" s="40">
        <v>0</v>
      </c>
      <c r="H158" s="40"/>
      <c r="I158" s="40"/>
      <c r="J158" s="40" t="s">
        <v>1109</v>
      </c>
      <c r="K158" s="40">
        <v>0</v>
      </c>
      <c r="L158" s="42">
        <v>0</v>
      </c>
      <c r="N158" s="43" t="str">
        <f t="shared" si="2"/>
        <v>1110610</v>
      </c>
    </row>
    <row r="159" spans="1:14" ht="23.4">
      <c r="A159" s="40">
        <v>11106</v>
      </c>
      <c r="B159" s="40" t="s">
        <v>272</v>
      </c>
      <c r="C159" s="40">
        <v>11</v>
      </c>
      <c r="D159" s="40" t="s">
        <v>275</v>
      </c>
      <c r="E159" s="40"/>
      <c r="F159" s="40">
        <v>0</v>
      </c>
      <c r="G159" s="40">
        <v>0</v>
      </c>
      <c r="H159" s="40"/>
      <c r="I159" s="40"/>
      <c r="J159" s="40" t="s">
        <v>1109</v>
      </c>
      <c r="K159" s="40">
        <v>0</v>
      </c>
      <c r="L159" s="42">
        <v>0</v>
      </c>
      <c r="N159" s="43" t="str">
        <f t="shared" si="2"/>
        <v>1110611</v>
      </c>
    </row>
    <row r="160" spans="1:14" ht="23.4">
      <c r="A160" s="40">
        <v>11106</v>
      </c>
      <c r="B160" s="40" t="s">
        <v>272</v>
      </c>
      <c r="C160" s="40">
        <v>12</v>
      </c>
      <c r="D160" s="40" t="s">
        <v>275</v>
      </c>
      <c r="E160" s="40"/>
      <c r="F160" s="40">
        <v>0</v>
      </c>
      <c r="G160" s="40">
        <v>0</v>
      </c>
      <c r="H160" s="40"/>
      <c r="I160" s="40"/>
      <c r="J160" s="40" t="s">
        <v>1109</v>
      </c>
      <c r="K160" s="40">
        <v>0</v>
      </c>
      <c r="L160" s="42">
        <v>0</v>
      </c>
      <c r="N160" s="43" t="str">
        <f t="shared" si="2"/>
        <v>1110612</v>
      </c>
    </row>
    <row r="161" spans="1:14" ht="23.4">
      <c r="A161" s="40">
        <v>11106</v>
      </c>
      <c r="B161" s="40" t="s">
        <v>272</v>
      </c>
      <c r="C161" s="40">
        <v>13</v>
      </c>
      <c r="D161" s="40" t="s">
        <v>275</v>
      </c>
      <c r="E161" s="40"/>
      <c r="F161" s="40">
        <v>0</v>
      </c>
      <c r="G161" s="40">
        <v>0</v>
      </c>
      <c r="H161" s="40"/>
      <c r="I161" s="40"/>
      <c r="J161" s="40" t="s">
        <v>1109</v>
      </c>
      <c r="K161" s="40">
        <v>0</v>
      </c>
      <c r="L161" s="42">
        <v>0</v>
      </c>
      <c r="N161" s="43" t="str">
        <f t="shared" si="2"/>
        <v>1110613</v>
      </c>
    </row>
    <row r="162" spans="1:14" ht="23.4">
      <c r="A162" s="40">
        <v>11106</v>
      </c>
      <c r="B162" s="40" t="s">
        <v>272</v>
      </c>
      <c r="C162" s="40">
        <v>14</v>
      </c>
      <c r="D162" s="40" t="s">
        <v>280</v>
      </c>
      <c r="E162" s="40"/>
      <c r="F162" s="40">
        <v>0</v>
      </c>
      <c r="G162" s="40">
        <v>0</v>
      </c>
      <c r="H162" s="40"/>
      <c r="I162" s="40"/>
      <c r="J162" s="40" t="s">
        <v>1109</v>
      </c>
      <c r="K162" s="40">
        <v>0</v>
      </c>
      <c r="L162" s="42">
        <v>0</v>
      </c>
      <c r="N162" s="43" t="str">
        <f t="shared" si="2"/>
        <v>1110614</v>
      </c>
    </row>
    <row r="163" spans="1:14" ht="23.4">
      <c r="A163" s="40">
        <v>11106</v>
      </c>
      <c r="B163" s="40" t="s">
        <v>272</v>
      </c>
      <c r="C163" s="40">
        <v>15</v>
      </c>
      <c r="D163" s="40" t="s">
        <v>281</v>
      </c>
      <c r="E163" s="40"/>
      <c r="F163" s="40">
        <v>0</v>
      </c>
      <c r="G163" s="40">
        <v>0</v>
      </c>
      <c r="H163" s="40"/>
      <c r="I163" s="40"/>
      <c r="J163" s="40" t="s">
        <v>1109</v>
      </c>
      <c r="K163" s="40">
        <v>0</v>
      </c>
      <c r="L163" s="42">
        <v>0</v>
      </c>
      <c r="N163" s="43" t="str">
        <f t="shared" si="2"/>
        <v>1110615</v>
      </c>
    </row>
    <row r="164" spans="1:14" ht="23.4">
      <c r="A164" s="40">
        <v>11106</v>
      </c>
      <c r="B164" s="40" t="s">
        <v>272</v>
      </c>
      <c r="C164" s="40">
        <v>16</v>
      </c>
      <c r="D164" s="40" t="s">
        <v>282</v>
      </c>
      <c r="E164" s="40"/>
      <c r="F164" s="40">
        <v>0</v>
      </c>
      <c r="G164" s="40">
        <v>0</v>
      </c>
      <c r="H164" s="40"/>
      <c r="I164" s="40"/>
      <c r="J164" s="40" t="s">
        <v>1109</v>
      </c>
      <c r="K164" s="40">
        <v>0</v>
      </c>
      <c r="L164" s="42">
        <v>0</v>
      </c>
      <c r="N164" s="43" t="str">
        <f t="shared" si="2"/>
        <v>1110616</v>
      </c>
    </row>
    <row r="165" spans="1:14" ht="23.4">
      <c r="A165" s="40">
        <v>11106</v>
      </c>
      <c r="B165" s="40" t="s">
        <v>272</v>
      </c>
      <c r="C165" s="40">
        <v>17</v>
      </c>
      <c r="D165" s="40" t="s">
        <v>283</v>
      </c>
      <c r="E165" s="40"/>
      <c r="F165" s="40">
        <v>0</v>
      </c>
      <c r="G165" s="40">
        <v>0</v>
      </c>
      <c r="H165" s="40"/>
      <c r="I165" s="40"/>
      <c r="J165" s="40" t="s">
        <v>1109</v>
      </c>
      <c r="K165" s="40">
        <v>0</v>
      </c>
      <c r="L165" s="42">
        <v>0</v>
      </c>
      <c r="N165" s="43" t="str">
        <f t="shared" si="2"/>
        <v>1110617</v>
      </c>
    </row>
    <row r="166" spans="1:14" ht="23.4">
      <c r="A166" s="40">
        <v>11106</v>
      </c>
      <c r="B166" s="40" t="s">
        <v>272</v>
      </c>
      <c r="C166" s="40">
        <v>18</v>
      </c>
      <c r="D166" s="40" t="s">
        <v>284</v>
      </c>
      <c r="E166" s="40"/>
      <c r="F166" s="40">
        <v>0</v>
      </c>
      <c r="G166" s="40">
        <v>0</v>
      </c>
      <c r="H166" s="40"/>
      <c r="I166" s="40"/>
      <c r="J166" s="40" t="s">
        <v>1109</v>
      </c>
      <c r="K166" s="40">
        <v>0</v>
      </c>
      <c r="L166" s="42">
        <v>0</v>
      </c>
      <c r="N166" s="43" t="str">
        <f t="shared" si="2"/>
        <v>1110618</v>
      </c>
    </row>
    <row r="167" spans="1:14" ht="23.4">
      <c r="A167" s="40">
        <v>11106</v>
      </c>
      <c r="B167" s="40" t="s">
        <v>272</v>
      </c>
      <c r="C167" s="40">
        <v>19</v>
      </c>
      <c r="D167" s="40" t="s">
        <v>275</v>
      </c>
      <c r="E167" s="40"/>
      <c r="F167" s="40">
        <v>0</v>
      </c>
      <c r="G167" s="40">
        <v>0</v>
      </c>
      <c r="H167" s="40"/>
      <c r="I167" s="40"/>
      <c r="J167" s="40" t="s">
        <v>1109</v>
      </c>
      <c r="K167" s="40">
        <v>0</v>
      </c>
      <c r="L167" s="42">
        <v>0</v>
      </c>
      <c r="N167" s="43" t="str">
        <f t="shared" si="2"/>
        <v>1110619</v>
      </c>
    </row>
    <row r="168" spans="1:14" ht="23.4">
      <c r="A168" s="40">
        <v>11106</v>
      </c>
      <c r="B168" s="40" t="s">
        <v>272</v>
      </c>
      <c r="C168" s="40">
        <v>20</v>
      </c>
      <c r="D168" s="40" t="s">
        <v>285</v>
      </c>
      <c r="E168" s="40"/>
      <c r="F168" s="40">
        <v>0</v>
      </c>
      <c r="G168" s="40">
        <v>0</v>
      </c>
      <c r="H168" s="40"/>
      <c r="I168" s="40"/>
      <c r="J168" s="40" t="s">
        <v>1109</v>
      </c>
      <c r="K168" s="40">
        <v>0</v>
      </c>
      <c r="L168" s="42">
        <v>0</v>
      </c>
      <c r="N168" s="43" t="str">
        <f t="shared" si="2"/>
        <v>1110620</v>
      </c>
    </row>
    <row r="169" spans="1:14" ht="23.4">
      <c r="A169" s="40">
        <v>11106</v>
      </c>
      <c r="B169" s="40" t="s">
        <v>272</v>
      </c>
      <c r="C169" s="40">
        <v>21</v>
      </c>
      <c r="D169" s="40" t="s">
        <v>286</v>
      </c>
      <c r="E169" s="40"/>
      <c r="F169" s="40">
        <v>0</v>
      </c>
      <c r="G169" s="40">
        <v>0</v>
      </c>
      <c r="H169" s="40"/>
      <c r="I169" s="40"/>
      <c r="J169" s="40" t="s">
        <v>1109</v>
      </c>
      <c r="K169" s="40">
        <v>0</v>
      </c>
      <c r="L169" s="42">
        <v>0</v>
      </c>
      <c r="N169" s="43" t="str">
        <f t="shared" si="2"/>
        <v>1110621</v>
      </c>
    </row>
    <row r="170" spans="1:14" ht="23.4">
      <c r="A170" s="40">
        <v>11106</v>
      </c>
      <c r="B170" s="40" t="s">
        <v>272</v>
      </c>
      <c r="C170" s="40">
        <v>22</v>
      </c>
      <c r="D170" s="40" t="s">
        <v>287</v>
      </c>
      <c r="E170" s="40"/>
      <c r="F170" s="40">
        <v>0</v>
      </c>
      <c r="G170" s="40">
        <v>0</v>
      </c>
      <c r="H170" s="40"/>
      <c r="I170" s="40"/>
      <c r="J170" s="40" t="s">
        <v>1109</v>
      </c>
      <c r="K170" s="40">
        <v>0</v>
      </c>
      <c r="L170" s="42">
        <v>0</v>
      </c>
      <c r="N170" s="43" t="str">
        <f t="shared" si="2"/>
        <v>1110622</v>
      </c>
    </row>
    <row r="171" spans="1:14" ht="23.4">
      <c r="A171" s="40">
        <v>11106</v>
      </c>
      <c r="B171" s="40" t="s">
        <v>272</v>
      </c>
      <c r="C171" s="40">
        <v>23</v>
      </c>
      <c r="D171" s="44" t="s">
        <v>288</v>
      </c>
      <c r="E171" s="44"/>
      <c r="F171" s="40">
        <v>0</v>
      </c>
      <c r="G171" s="40">
        <v>0</v>
      </c>
      <c r="H171" s="40"/>
      <c r="I171" s="40"/>
      <c r="J171" s="40" t="s">
        <v>1109</v>
      </c>
      <c r="K171" s="44">
        <v>0</v>
      </c>
      <c r="L171" s="45">
        <v>0</v>
      </c>
      <c r="N171" s="43" t="str">
        <f t="shared" si="2"/>
        <v>1110623</v>
      </c>
    </row>
    <row r="172" spans="1:14" ht="23.4">
      <c r="A172" s="40">
        <v>11106</v>
      </c>
      <c r="B172" s="40" t="s">
        <v>272</v>
      </c>
      <c r="C172" s="40">
        <v>24</v>
      </c>
      <c r="D172" s="40" t="s">
        <v>287</v>
      </c>
      <c r="E172" s="40"/>
      <c r="F172" s="40">
        <v>0</v>
      </c>
      <c r="G172" s="40">
        <v>0</v>
      </c>
      <c r="H172" s="40"/>
      <c r="I172" s="40"/>
      <c r="J172" s="40" t="s">
        <v>1109</v>
      </c>
      <c r="K172" s="40">
        <v>0</v>
      </c>
      <c r="L172" s="42">
        <v>0</v>
      </c>
      <c r="N172" s="43" t="str">
        <f t="shared" si="2"/>
        <v>1110624</v>
      </c>
    </row>
    <row r="173" spans="1:14" ht="23.4">
      <c r="A173" s="40">
        <v>11106</v>
      </c>
      <c r="B173" s="40" t="s">
        <v>272</v>
      </c>
      <c r="C173" s="40">
        <v>37</v>
      </c>
      <c r="D173" s="44" t="s">
        <v>244</v>
      </c>
      <c r="E173" s="44"/>
      <c r="F173" s="40">
        <v>0</v>
      </c>
      <c r="G173" s="40">
        <v>0</v>
      </c>
      <c r="H173" s="40"/>
      <c r="I173" s="40"/>
      <c r="J173" s="40" t="s">
        <v>1109</v>
      </c>
      <c r="K173" s="44">
        <v>0</v>
      </c>
      <c r="L173" s="45">
        <v>0</v>
      </c>
      <c r="N173" s="43" t="str">
        <f t="shared" si="2"/>
        <v>1110637</v>
      </c>
    </row>
    <row r="174" spans="1:14" ht="23.4">
      <c r="A174" s="40">
        <v>11106</v>
      </c>
      <c r="B174" s="40" t="s">
        <v>272</v>
      </c>
      <c r="C174" s="40">
        <v>38</v>
      </c>
      <c r="D174" s="44" t="s">
        <v>244</v>
      </c>
      <c r="E174" s="44"/>
      <c r="F174" s="40">
        <v>0</v>
      </c>
      <c r="G174" s="40">
        <v>0</v>
      </c>
      <c r="H174" s="40"/>
      <c r="I174" s="40"/>
      <c r="J174" s="40" t="s">
        <v>1109</v>
      </c>
      <c r="K174" s="44">
        <v>0</v>
      </c>
      <c r="L174" s="45">
        <v>0</v>
      </c>
      <c r="N174" s="43" t="str">
        <f t="shared" si="2"/>
        <v>1110638</v>
      </c>
    </row>
    <row r="175" spans="1:14" ht="23.4">
      <c r="A175" s="40">
        <v>11106</v>
      </c>
      <c r="B175" s="40" t="s">
        <v>272</v>
      </c>
      <c r="C175" s="40">
        <v>39</v>
      </c>
      <c r="D175" s="40" t="s">
        <v>289</v>
      </c>
      <c r="E175" s="40"/>
      <c r="F175" s="40">
        <v>0</v>
      </c>
      <c r="G175" s="40">
        <v>0</v>
      </c>
      <c r="H175" s="40"/>
      <c r="I175" s="40"/>
      <c r="J175" s="40" t="s">
        <v>1109</v>
      </c>
      <c r="K175" s="40">
        <v>0</v>
      </c>
      <c r="L175" s="42">
        <v>0</v>
      </c>
      <c r="N175" s="43" t="str">
        <f t="shared" si="2"/>
        <v>1110639</v>
      </c>
    </row>
    <row r="176" spans="1:14" ht="23.4">
      <c r="A176" s="40">
        <v>11106</v>
      </c>
      <c r="B176" s="40" t="s">
        <v>272</v>
      </c>
      <c r="C176" s="40">
        <v>40</v>
      </c>
      <c r="D176" s="40" t="s">
        <v>290</v>
      </c>
      <c r="E176" s="40"/>
      <c r="F176" s="40">
        <v>0</v>
      </c>
      <c r="G176" s="40">
        <v>0</v>
      </c>
      <c r="H176" s="40"/>
      <c r="I176" s="40"/>
      <c r="J176" s="40" t="s">
        <v>1109</v>
      </c>
      <c r="K176" s="40">
        <v>0</v>
      </c>
      <c r="L176" s="42">
        <v>0</v>
      </c>
      <c r="N176" s="43" t="str">
        <f t="shared" si="2"/>
        <v>1110640</v>
      </c>
    </row>
    <row r="177" spans="1:14" ht="23.4">
      <c r="A177" s="40">
        <v>11106</v>
      </c>
      <c r="B177" s="40" t="s">
        <v>272</v>
      </c>
      <c r="C177" s="40">
        <v>41</v>
      </c>
      <c r="D177" s="44" t="s">
        <v>273</v>
      </c>
      <c r="E177" s="44"/>
      <c r="F177" s="40">
        <v>0</v>
      </c>
      <c r="G177" s="40">
        <v>0</v>
      </c>
      <c r="H177" s="40"/>
      <c r="I177" s="40"/>
      <c r="J177" s="40" t="s">
        <v>1109</v>
      </c>
      <c r="K177" s="44">
        <v>0</v>
      </c>
      <c r="L177" s="45">
        <v>0</v>
      </c>
      <c r="N177" s="43" t="str">
        <f t="shared" si="2"/>
        <v>1110641</v>
      </c>
    </row>
    <row r="178" spans="1:14" ht="23.4">
      <c r="A178" s="40">
        <v>11106</v>
      </c>
      <c r="B178" s="40" t="s">
        <v>272</v>
      </c>
      <c r="C178" s="40">
        <v>50</v>
      </c>
      <c r="D178" s="44" t="s">
        <v>273</v>
      </c>
      <c r="E178" s="44"/>
      <c r="F178" s="40">
        <v>0</v>
      </c>
      <c r="G178" s="40">
        <v>0</v>
      </c>
      <c r="H178" s="40"/>
      <c r="I178" s="40"/>
      <c r="J178" s="40" t="s">
        <v>1109</v>
      </c>
      <c r="K178" s="44">
        <v>0</v>
      </c>
      <c r="L178" s="45">
        <v>0</v>
      </c>
      <c r="N178" s="43" t="str">
        <f t="shared" si="2"/>
        <v>1110650</v>
      </c>
    </row>
    <row r="179" spans="1:14" ht="23.4">
      <c r="A179" s="40">
        <v>11106</v>
      </c>
      <c r="B179" s="40" t="s">
        <v>272</v>
      </c>
      <c r="C179" s="40">
        <v>60</v>
      </c>
      <c r="D179" s="40" t="s">
        <v>965</v>
      </c>
      <c r="E179" s="40"/>
      <c r="F179" s="40">
        <v>0</v>
      </c>
      <c r="G179" s="40">
        <v>0</v>
      </c>
      <c r="H179" s="40"/>
      <c r="I179" s="40"/>
      <c r="J179" s="40" t="s">
        <v>1109</v>
      </c>
      <c r="K179" s="40">
        <v>0</v>
      </c>
      <c r="L179" s="42">
        <v>0</v>
      </c>
      <c r="N179" s="43" t="str">
        <f t="shared" si="2"/>
        <v>1110660</v>
      </c>
    </row>
    <row r="180" spans="1:14" ht="23.4">
      <c r="A180" s="40">
        <v>11106</v>
      </c>
      <c r="B180" s="40" t="s">
        <v>272</v>
      </c>
      <c r="C180" s="40">
        <v>61</v>
      </c>
      <c r="D180" s="44" t="s">
        <v>275</v>
      </c>
      <c r="E180" s="44" t="s">
        <v>1157</v>
      </c>
      <c r="F180" s="40">
        <v>0</v>
      </c>
      <c r="G180" s="40">
        <v>0</v>
      </c>
      <c r="H180" s="40"/>
      <c r="I180" s="40"/>
      <c r="J180" s="40" t="s">
        <v>1109</v>
      </c>
      <c r="K180" s="44">
        <v>0</v>
      </c>
      <c r="L180" s="45">
        <v>700000000</v>
      </c>
      <c r="N180" s="43" t="str">
        <f t="shared" si="2"/>
        <v>1110661</v>
      </c>
    </row>
    <row r="181" spans="1:14" ht="23.4">
      <c r="A181" s="40" t="s">
        <v>225</v>
      </c>
      <c r="B181" s="40"/>
      <c r="C181" s="40"/>
      <c r="D181" s="40"/>
      <c r="E181" s="40"/>
      <c r="F181" s="40"/>
      <c r="G181" s="40"/>
      <c r="H181" s="40"/>
      <c r="I181" s="40" t="s">
        <v>226</v>
      </c>
      <c r="J181" s="40" t="s">
        <v>1135</v>
      </c>
      <c r="K181" s="40"/>
      <c r="L181" s="42" t="s">
        <v>1950</v>
      </c>
      <c r="N181" s="43" t="str">
        <f t="shared" si="2"/>
        <v>_x000C_0</v>
      </c>
    </row>
    <row r="182" spans="1:14" ht="23.4">
      <c r="A182" s="40"/>
      <c r="B182" s="40"/>
      <c r="C182" s="40"/>
      <c r="D182" s="40"/>
      <c r="E182" s="40"/>
      <c r="F182" s="40"/>
      <c r="G182" s="40" t="s">
        <v>155</v>
      </c>
      <c r="H182" s="40" t="s">
        <v>156</v>
      </c>
      <c r="I182" s="40" t="s">
        <v>157</v>
      </c>
      <c r="J182" s="40" t="s">
        <v>1105</v>
      </c>
      <c r="K182" s="40"/>
      <c r="L182" s="42" t="s">
        <v>293</v>
      </c>
      <c r="N182" s="43" t="str">
        <f t="shared" si="2"/>
        <v>0</v>
      </c>
    </row>
    <row r="183" spans="1:14" ht="23.4">
      <c r="A183" s="40"/>
      <c r="B183" s="40"/>
      <c r="C183" s="40"/>
      <c r="D183" s="40"/>
      <c r="E183" s="40"/>
      <c r="F183" s="40"/>
      <c r="G183" s="40" t="s">
        <v>1091</v>
      </c>
      <c r="H183" s="40" t="s">
        <v>1092</v>
      </c>
      <c r="I183" s="40" t="s">
        <v>1093</v>
      </c>
      <c r="J183" s="40" t="s">
        <v>1106</v>
      </c>
      <c r="K183" s="40"/>
      <c r="N183" s="43" t="str">
        <f t="shared" si="2"/>
        <v>0</v>
      </c>
    </row>
    <row r="184" spans="1:14">
      <c r="N184" s="43" t="str">
        <f t="shared" si="2"/>
        <v>0</v>
      </c>
    </row>
    <row r="185" spans="1:14" ht="23.4">
      <c r="A185" s="40" t="s">
        <v>159</v>
      </c>
      <c r="B185" s="40" t="s">
        <v>160</v>
      </c>
      <c r="C185" s="40"/>
      <c r="D185" s="40"/>
      <c r="E185" s="40"/>
      <c r="F185" s="40"/>
      <c r="G185" s="40"/>
      <c r="H185" s="40"/>
      <c r="I185" s="40"/>
      <c r="J185" s="40"/>
      <c r="K185" s="40"/>
      <c r="N185" s="43" t="str">
        <f t="shared" si="2"/>
        <v>สกุลเงิน:0</v>
      </c>
    </row>
    <row r="186" spans="1:14" ht="23.4">
      <c r="A186" s="40" t="s">
        <v>161</v>
      </c>
      <c r="B186" s="40" t="s">
        <v>162</v>
      </c>
      <c r="C186" s="40" t="s">
        <v>163</v>
      </c>
      <c r="D186" s="40" t="s">
        <v>164</v>
      </c>
      <c r="E186" s="40"/>
      <c r="F186" s="40"/>
      <c r="G186" s="40"/>
      <c r="H186" s="40"/>
      <c r="I186" s="40"/>
      <c r="J186" s="40"/>
      <c r="K186" s="40"/>
      <c r="N186" s="43" t="str">
        <f t="shared" si="2"/>
        <v>ไม่ต้องการเฉ</v>
      </c>
    </row>
    <row r="187" spans="1:14" ht="23.4">
      <c r="A187" s="40"/>
      <c r="B187" s="40"/>
      <c r="C187" s="40"/>
      <c r="D187" s="40"/>
      <c r="E187" s="40"/>
      <c r="F187" s="40"/>
      <c r="G187" s="40"/>
      <c r="H187" s="40"/>
      <c r="I187" s="40"/>
      <c r="J187" s="40"/>
      <c r="K187" s="40"/>
      <c r="L187" s="42" t="s">
        <v>165</v>
      </c>
      <c r="N187" s="43" t="str">
        <f t="shared" si="2"/>
        <v>0</v>
      </c>
    </row>
    <row r="188" spans="1:14" ht="23.4">
      <c r="A188" s="40" t="s">
        <v>166</v>
      </c>
      <c r="B188" s="40" t="s">
        <v>167</v>
      </c>
      <c r="C188" s="40" t="s">
        <v>168</v>
      </c>
      <c r="D188" s="40" t="s">
        <v>951</v>
      </c>
      <c r="E188" s="40" t="s">
        <v>952</v>
      </c>
      <c r="F188" s="40"/>
      <c r="G188" s="40" t="s">
        <v>169</v>
      </c>
      <c r="H188" s="40"/>
      <c r="I188" s="40"/>
      <c r="J188" s="40" t="s">
        <v>1107</v>
      </c>
      <c r="K188" s="40"/>
      <c r="L188" s="42" t="s">
        <v>57</v>
      </c>
      <c r="N188" s="43" t="str">
        <f t="shared" si="2"/>
        <v>AccountAcc</v>
      </c>
    </row>
    <row r="189" spans="1:14" ht="23.4">
      <c r="A189" s="40" t="s">
        <v>170</v>
      </c>
      <c r="B189" s="40" t="s">
        <v>171</v>
      </c>
      <c r="C189" s="40" t="s">
        <v>172</v>
      </c>
      <c r="D189" s="40" t="s">
        <v>406</v>
      </c>
      <c r="E189" s="40" t="s">
        <v>599</v>
      </c>
      <c r="F189" s="40" t="s">
        <v>173</v>
      </c>
      <c r="G189" s="40" t="s">
        <v>1035</v>
      </c>
      <c r="H189" s="40" t="s">
        <v>173</v>
      </c>
      <c r="I189" s="40" t="s">
        <v>172</v>
      </c>
      <c r="J189" s="40" t="s">
        <v>1108</v>
      </c>
      <c r="K189" s="40" t="s">
        <v>173</v>
      </c>
      <c r="L189" s="42" t="s">
        <v>175</v>
      </c>
      <c r="N189" s="43" t="str">
        <f t="shared" si="2"/>
        <v>-------------</v>
      </c>
    </row>
    <row r="190" spans="1:14" ht="23.4">
      <c r="A190" s="40">
        <v>11106</v>
      </c>
      <c r="B190" s="40" t="s">
        <v>272</v>
      </c>
      <c r="C190" s="40">
        <v>62</v>
      </c>
      <c r="D190" s="44" t="s">
        <v>963</v>
      </c>
      <c r="E190" s="44"/>
      <c r="F190" s="40">
        <v>0</v>
      </c>
      <c r="G190" s="40">
        <v>0</v>
      </c>
      <c r="H190" s="40"/>
      <c r="I190" s="40"/>
      <c r="J190" s="40" t="s">
        <v>1109</v>
      </c>
      <c r="K190" s="44">
        <v>0</v>
      </c>
      <c r="L190" s="45">
        <v>0</v>
      </c>
      <c r="N190" s="43" t="str">
        <f t="shared" si="2"/>
        <v>1110662</v>
      </c>
    </row>
    <row r="191" spans="1:14" ht="23.4">
      <c r="A191" s="40">
        <v>11106</v>
      </c>
      <c r="B191" s="40" t="s">
        <v>272</v>
      </c>
      <c r="C191" s="40">
        <v>63</v>
      </c>
      <c r="D191" s="40" t="s">
        <v>966</v>
      </c>
      <c r="E191" s="40" t="s">
        <v>1158</v>
      </c>
      <c r="F191" s="40">
        <v>0</v>
      </c>
      <c r="G191" s="40">
        <v>0</v>
      </c>
      <c r="H191" s="40"/>
      <c r="I191" s="40"/>
      <c r="J191" s="40" t="s">
        <v>1109</v>
      </c>
      <c r="K191" s="40">
        <v>0</v>
      </c>
      <c r="L191" s="42">
        <v>9600000000</v>
      </c>
      <c r="N191" s="43" t="str">
        <f t="shared" si="2"/>
        <v>1110663</v>
      </c>
    </row>
    <row r="192" spans="1:14" ht="23.4">
      <c r="A192" s="40">
        <v>11106</v>
      </c>
      <c r="B192" s="40" t="s">
        <v>272</v>
      </c>
      <c r="C192" s="40">
        <v>64</v>
      </c>
      <c r="D192" s="40" t="s">
        <v>291</v>
      </c>
      <c r="E192" s="40"/>
      <c r="F192" s="40">
        <v>0</v>
      </c>
      <c r="G192" s="40">
        <v>0</v>
      </c>
      <c r="H192" s="40"/>
      <c r="I192" s="40"/>
      <c r="J192" s="40" t="s">
        <v>1109</v>
      </c>
      <c r="K192" s="40">
        <v>0</v>
      </c>
      <c r="L192" s="42">
        <v>0</v>
      </c>
      <c r="N192" s="43" t="str">
        <f t="shared" si="2"/>
        <v>1110664</v>
      </c>
    </row>
    <row r="193" spans="1:14" ht="23.4">
      <c r="A193" s="40">
        <v>11106</v>
      </c>
      <c r="B193" s="40" t="s">
        <v>272</v>
      </c>
      <c r="C193" s="40">
        <v>65</v>
      </c>
      <c r="D193" s="40" t="s">
        <v>292</v>
      </c>
      <c r="E193" s="40" t="s">
        <v>1775</v>
      </c>
      <c r="F193" s="40">
        <v>0</v>
      </c>
      <c r="G193" s="40">
        <v>0</v>
      </c>
      <c r="H193" s="40"/>
      <c r="I193" s="40"/>
      <c r="J193" s="40" t="s">
        <v>1109</v>
      </c>
      <c r="K193" s="40">
        <v>0</v>
      </c>
      <c r="L193" s="42">
        <v>9400000000</v>
      </c>
      <c r="N193" s="43" t="str">
        <f t="shared" si="2"/>
        <v>1110665</v>
      </c>
    </row>
    <row r="194" spans="1:14" ht="23.4">
      <c r="A194" s="40">
        <v>11106</v>
      </c>
      <c r="B194" s="40" t="s">
        <v>272</v>
      </c>
      <c r="C194" s="40">
        <v>66</v>
      </c>
      <c r="D194" s="40" t="s">
        <v>967</v>
      </c>
      <c r="E194" s="40"/>
      <c r="F194" s="40">
        <v>0</v>
      </c>
      <c r="G194" s="40">
        <v>0</v>
      </c>
      <c r="H194" s="40"/>
      <c r="I194" s="40"/>
      <c r="J194" s="40" t="s">
        <v>1109</v>
      </c>
      <c r="K194" s="40">
        <v>0</v>
      </c>
      <c r="L194" s="42">
        <v>0</v>
      </c>
      <c r="N194" s="43" t="str">
        <f t="shared" si="2"/>
        <v>1110666</v>
      </c>
    </row>
    <row r="195" spans="1:14" ht="23.4">
      <c r="A195" s="40">
        <v>11106</v>
      </c>
      <c r="B195" s="40" t="s">
        <v>272</v>
      </c>
      <c r="C195" s="40">
        <v>67</v>
      </c>
      <c r="D195" s="40" t="s">
        <v>968</v>
      </c>
      <c r="E195" s="40" t="s">
        <v>1159</v>
      </c>
      <c r="F195" s="40">
        <v>0</v>
      </c>
      <c r="G195" s="40">
        <v>0</v>
      </c>
      <c r="H195" s="40"/>
      <c r="I195" s="40"/>
      <c r="J195" s="40" t="s">
        <v>1109</v>
      </c>
      <c r="K195" s="40">
        <v>0</v>
      </c>
      <c r="L195" s="42">
        <v>5600000000</v>
      </c>
      <c r="N195" s="43" t="str">
        <f t="shared" si="2"/>
        <v>1110667</v>
      </c>
    </row>
    <row r="196" spans="1:14" ht="23.4">
      <c r="A196" s="40">
        <v>11106</v>
      </c>
      <c r="B196" s="40" t="s">
        <v>272</v>
      </c>
      <c r="C196" s="40">
        <v>68</v>
      </c>
      <c r="D196" s="44" t="s">
        <v>266</v>
      </c>
      <c r="E196" s="44"/>
      <c r="F196" s="40">
        <v>0</v>
      </c>
      <c r="G196" s="40">
        <v>0</v>
      </c>
      <c r="H196" s="40"/>
      <c r="I196" s="40"/>
      <c r="J196" s="40" t="s">
        <v>1109</v>
      </c>
      <c r="K196" s="44">
        <v>0</v>
      </c>
      <c r="L196" s="45">
        <v>0</v>
      </c>
      <c r="N196" s="43" t="str">
        <f t="shared" si="2"/>
        <v>1110668</v>
      </c>
    </row>
    <row r="197" spans="1:14" ht="23.4">
      <c r="A197" s="40">
        <v>11106</v>
      </c>
      <c r="B197" s="40" t="s">
        <v>272</v>
      </c>
      <c r="C197" s="40">
        <v>69</v>
      </c>
      <c r="D197" s="40" t="s">
        <v>969</v>
      </c>
      <c r="E197" s="40" t="s">
        <v>1160</v>
      </c>
      <c r="F197" s="40">
        <v>0</v>
      </c>
      <c r="G197" s="40">
        <v>0</v>
      </c>
      <c r="H197" s="40"/>
      <c r="I197" s="40"/>
      <c r="J197" s="40" t="s">
        <v>1109</v>
      </c>
      <c r="K197" s="40">
        <v>0</v>
      </c>
      <c r="L197" s="42">
        <v>1700000000</v>
      </c>
      <c r="N197" s="43" t="str">
        <f t="shared" si="2"/>
        <v>1110669</v>
      </c>
    </row>
    <row r="198" spans="1:14" ht="23.4">
      <c r="A198" s="40">
        <v>11106</v>
      </c>
      <c r="B198" s="40" t="s">
        <v>272</v>
      </c>
      <c r="C198" s="40">
        <v>70</v>
      </c>
      <c r="D198" s="40" t="s">
        <v>294</v>
      </c>
      <c r="E198" s="40" t="s">
        <v>1161</v>
      </c>
      <c r="F198" s="40">
        <v>0</v>
      </c>
      <c r="G198" s="40">
        <v>0</v>
      </c>
      <c r="H198" s="40"/>
      <c r="I198" s="40"/>
      <c r="J198" s="40" t="s">
        <v>1109</v>
      </c>
      <c r="K198" s="40">
        <v>0</v>
      </c>
      <c r="L198" s="42">
        <v>7000000000</v>
      </c>
      <c r="N198" s="43" t="str">
        <f t="shared" si="2"/>
        <v>1110670</v>
      </c>
    </row>
    <row r="199" spans="1:14" ht="23.4">
      <c r="A199" s="40">
        <v>11106</v>
      </c>
      <c r="B199" s="40" t="s">
        <v>272</v>
      </c>
      <c r="C199" s="40">
        <v>71</v>
      </c>
      <c r="D199" s="44" t="s">
        <v>862</v>
      </c>
      <c r="E199" s="44"/>
      <c r="F199" s="40">
        <v>0</v>
      </c>
      <c r="G199" s="40">
        <v>0</v>
      </c>
      <c r="H199" s="40"/>
      <c r="I199" s="40"/>
      <c r="J199" s="40" t="s">
        <v>1109</v>
      </c>
      <c r="K199" s="44">
        <v>0</v>
      </c>
      <c r="L199" s="45">
        <v>0</v>
      </c>
      <c r="N199" s="43" t="str">
        <f t="shared" si="2"/>
        <v>1110671</v>
      </c>
    </row>
    <row r="200" spans="1:14" ht="23.4">
      <c r="A200" s="40">
        <v>11106</v>
      </c>
      <c r="B200" s="40" t="s">
        <v>272</v>
      </c>
      <c r="C200" s="40">
        <v>72</v>
      </c>
      <c r="D200" s="40" t="s">
        <v>965</v>
      </c>
      <c r="E200" s="40" t="s">
        <v>1162</v>
      </c>
      <c r="F200" s="40">
        <v>0</v>
      </c>
      <c r="G200" s="40">
        <v>0</v>
      </c>
      <c r="H200" s="40"/>
      <c r="I200" s="40"/>
      <c r="J200" s="40" t="s">
        <v>1109</v>
      </c>
      <c r="K200" s="40">
        <v>0</v>
      </c>
      <c r="L200" s="42">
        <v>1500000000</v>
      </c>
      <c r="N200" s="43" t="str">
        <f t="shared" si="2"/>
        <v>1110672</v>
      </c>
    </row>
    <row r="201" spans="1:14" ht="23.4">
      <c r="A201" s="40">
        <v>11106</v>
      </c>
      <c r="B201" s="40" t="s">
        <v>272</v>
      </c>
      <c r="C201" s="40">
        <v>73</v>
      </c>
      <c r="D201" s="40" t="s">
        <v>970</v>
      </c>
      <c r="E201" s="40" t="s">
        <v>1163</v>
      </c>
      <c r="F201" s="40">
        <v>0</v>
      </c>
      <c r="G201" s="40">
        <v>0</v>
      </c>
      <c r="H201" s="40"/>
      <c r="I201" s="40"/>
      <c r="J201" s="40" t="s">
        <v>1109</v>
      </c>
      <c r="K201" s="40">
        <v>0</v>
      </c>
      <c r="L201" s="42">
        <v>850000000</v>
      </c>
      <c r="N201" s="43" t="str">
        <f t="shared" si="2"/>
        <v>1110673</v>
      </c>
    </row>
    <row r="202" spans="1:14" ht="23.4">
      <c r="A202" s="40">
        <v>11106</v>
      </c>
      <c r="B202" s="40" t="s">
        <v>272</v>
      </c>
      <c r="C202" s="40">
        <v>74</v>
      </c>
      <c r="D202" s="40" t="s">
        <v>1067</v>
      </c>
      <c r="E202" s="40" t="s">
        <v>1164</v>
      </c>
      <c r="F202" s="40">
        <v>0</v>
      </c>
      <c r="G202" s="40">
        <v>0</v>
      </c>
      <c r="H202" s="40"/>
      <c r="I202" s="40"/>
      <c r="J202" s="40" t="s">
        <v>1109</v>
      </c>
      <c r="K202" s="40">
        <v>0</v>
      </c>
      <c r="L202" s="42">
        <v>5700000000</v>
      </c>
      <c r="N202" s="43" t="str">
        <f t="shared" si="2"/>
        <v>1110674</v>
      </c>
    </row>
    <row r="203" spans="1:14" ht="23.4">
      <c r="A203" s="40">
        <v>11106</v>
      </c>
      <c r="B203" s="40" t="s">
        <v>272</v>
      </c>
      <c r="C203" s="40">
        <v>75</v>
      </c>
      <c r="D203" s="40" t="s">
        <v>1094</v>
      </c>
      <c r="E203" s="40" t="s">
        <v>1165</v>
      </c>
      <c r="F203" s="40">
        <v>0</v>
      </c>
      <c r="G203" s="40">
        <v>0</v>
      </c>
      <c r="H203" s="40"/>
      <c r="I203" s="40"/>
      <c r="J203" s="40" t="s">
        <v>1109</v>
      </c>
      <c r="K203" s="40">
        <v>0</v>
      </c>
      <c r="L203" s="42">
        <v>2000000000</v>
      </c>
      <c r="N203" s="43" t="str">
        <f t="shared" si="2"/>
        <v>1110675</v>
      </c>
    </row>
    <row r="204" spans="1:14" ht="23.4">
      <c r="A204" s="40">
        <v>11107</v>
      </c>
      <c r="B204" s="40" t="s">
        <v>295</v>
      </c>
      <c r="C204" s="40">
        <v>0</v>
      </c>
      <c r="D204" s="40" t="s">
        <v>180</v>
      </c>
      <c r="E204" s="40"/>
      <c r="F204" s="40">
        <v>0</v>
      </c>
      <c r="G204" s="40">
        <v>0</v>
      </c>
      <c r="H204" s="40"/>
      <c r="I204" s="40"/>
      <c r="J204" s="40" t="s">
        <v>1109</v>
      </c>
      <c r="K204" s="40">
        <v>0</v>
      </c>
      <c r="L204" s="42">
        <v>0</v>
      </c>
      <c r="N204" s="43" t="str">
        <f t="shared" si="2"/>
        <v>1110700</v>
      </c>
    </row>
    <row r="205" spans="1:14" ht="23.4">
      <c r="A205" s="40">
        <v>11107</v>
      </c>
      <c r="B205" s="40" t="s">
        <v>295</v>
      </c>
      <c r="C205" s="40">
        <v>1</v>
      </c>
      <c r="D205" s="40" t="s">
        <v>273</v>
      </c>
      <c r="E205" s="40"/>
      <c r="F205" s="40">
        <v>0</v>
      </c>
      <c r="G205" s="40">
        <v>0</v>
      </c>
      <c r="H205" s="40"/>
      <c r="I205" s="40"/>
      <c r="J205" s="40" t="s">
        <v>1109</v>
      </c>
      <c r="K205" s="40">
        <v>0</v>
      </c>
      <c r="L205" s="42">
        <v>0</v>
      </c>
      <c r="N205" s="43" t="str">
        <f t="shared" si="2"/>
        <v>1110701</v>
      </c>
    </row>
    <row r="206" spans="1:14" ht="23.4">
      <c r="A206" s="40">
        <v>11107</v>
      </c>
      <c r="B206" s="40" t="s">
        <v>295</v>
      </c>
      <c r="C206" s="40">
        <v>2</v>
      </c>
      <c r="D206" s="40" t="s">
        <v>296</v>
      </c>
      <c r="E206" s="40"/>
      <c r="F206" s="40">
        <v>0</v>
      </c>
      <c r="G206" s="40">
        <v>0</v>
      </c>
      <c r="H206" s="40"/>
      <c r="I206" s="40"/>
      <c r="J206" s="40" t="s">
        <v>1109</v>
      </c>
      <c r="K206" s="40">
        <v>0</v>
      </c>
      <c r="L206" s="42">
        <v>0</v>
      </c>
      <c r="N206" s="43" t="str">
        <f t="shared" si="2"/>
        <v>1110702</v>
      </c>
    </row>
    <row r="207" spans="1:14" ht="23.4">
      <c r="A207" s="40">
        <v>11107</v>
      </c>
      <c r="B207" s="40" t="s">
        <v>295</v>
      </c>
      <c r="C207" s="40">
        <v>3</v>
      </c>
      <c r="D207" s="40" t="s">
        <v>269</v>
      </c>
      <c r="E207" s="40"/>
      <c r="F207" s="40">
        <v>0</v>
      </c>
      <c r="G207" s="40">
        <v>0</v>
      </c>
      <c r="H207" s="40"/>
      <c r="I207" s="40"/>
      <c r="J207" s="40" t="s">
        <v>1109</v>
      </c>
      <c r="K207" s="40">
        <v>0</v>
      </c>
      <c r="L207" s="42">
        <v>0</v>
      </c>
      <c r="N207" s="43" t="str">
        <f t="shared" ref="N207:N270" si="3">IF(C207&lt;10,A207&amp;"0"&amp;C207,A207&amp;C207)</f>
        <v>1110703</v>
      </c>
    </row>
    <row r="208" spans="1:14" ht="23.4">
      <c r="A208" s="40">
        <v>11107</v>
      </c>
      <c r="B208" s="40" t="s">
        <v>295</v>
      </c>
      <c r="C208" s="40">
        <v>4</v>
      </c>
      <c r="D208" s="44" t="s">
        <v>274</v>
      </c>
      <c r="E208" s="44"/>
      <c r="F208" s="44">
        <v>0</v>
      </c>
      <c r="G208" s="40">
        <v>0</v>
      </c>
      <c r="H208" s="40"/>
      <c r="I208" s="44"/>
      <c r="J208" s="44" t="s">
        <v>1109</v>
      </c>
      <c r="K208" s="44">
        <v>0</v>
      </c>
      <c r="L208" s="45">
        <v>0</v>
      </c>
      <c r="N208" s="43" t="str">
        <f t="shared" si="3"/>
        <v>1110704</v>
      </c>
    </row>
    <row r="209" spans="1:14" ht="23.4">
      <c r="A209" s="40">
        <v>11107</v>
      </c>
      <c r="B209" s="40" t="s">
        <v>295</v>
      </c>
      <c r="C209" s="40">
        <v>5</v>
      </c>
      <c r="D209" s="40" t="s">
        <v>971</v>
      </c>
      <c r="E209" s="40" t="s">
        <v>1166</v>
      </c>
      <c r="F209" s="40">
        <v>7.3</v>
      </c>
      <c r="G209" s="40">
        <v>0</v>
      </c>
      <c r="H209" s="40"/>
      <c r="I209" s="40"/>
      <c r="J209" s="40" t="s">
        <v>1109</v>
      </c>
      <c r="K209" s="40">
        <v>0</v>
      </c>
      <c r="L209" s="42">
        <v>55084617.299999997</v>
      </c>
      <c r="N209" s="43" t="str">
        <f t="shared" si="3"/>
        <v>1110705</v>
      </c>
    </row>
    <row r="210" spans="1:14" ht="23.4">
      <c r="A210" s="40">
        <v>11107</v>
      </c>
      <c r="B210" s="40" t="s">
        <v>295</v>
      </c>
      <c r="C210" s="40">
        <v>6</v>
      </c>
      <c r="D210" s="40" t="s">
        <v>266</v>
      </c>
      <c r="E210" s="40"/>
      <c r="F210" s="40">
        <v>0</v>
      </c>
      <c r="G210" s="40">
        <v>0</v>
      </c>
      <c r="H210" s="40"/>
      <c r="I210" s="40"/>
      <c r="J210" s="40" t="s">
        <v>1109</v>
      </c>
      <c r="K210" s="40">
        <v>0</v>
      </c>
      <c r="L210" s="42">
        <v>0</v>
      </c>
      <c r="N210" s="43" t="str">
        <f t="shared" si="3"/>
        <v>1110706</v>
      </c>
    </row>
    <row r="211" spans="1:14" ht="23.4">
      <c r="A211" s="40">
        <v>11107</v>
      </c>
      <c r="B211" s="40" t="s">
        <v>295</v>
      </c>
      <c r="C211" s="40">
        <v>7</v>
      </c>
      <c r="D211" s="40" t="s">
        <v>297</v>
      </c>
      <c r="E211" s="40"/>
      <c r="F211" s="40">
        <v>0</v>
      </c>
      <c r="G211" s="40">
        <v>0</v>
      </c>
      <c r="H211" s="40"/>
      <c r="I211" s="40"/>
      <c r="J211" s="40" t="s">
        <v>1109</v>
      </c>
      <c r="K211" s="40">
        <v>0</v>
      </c>
      <c r="L211" s="42">
        <v>0</v>
      </c>
      <c r="N211" s="43" t="str">
        <f t="shared" si="3"/>
        <v>1110707</v>
      </c>
    </row>
    <row r="212" spans="1:14">
      <c r="A212">
        <v>11107</v>
      </c>
      <c r="B212" t="s">
        <v>295</v>
      </c>
      <c r="C212">
        <v>8</v>
      </c>
      <c r="D212" t="s">
        <v>291</v>
      </c>
      <c r="F212">
        <v>0</v>
      </c>
      <c r="G212">
        <v>0</v>
      </c>
      <c r="J212" t="s">
        <v>1109</v>
      </c>
      <c r="K212">
        <v>0</v>
      </c>
      <c r="L212" s="42">
        <v>0</v>
      </c>
      <c r="N212" s="43" t="str">
        <f t="shared" si="3"/>
        <v>1110708</v>
      </c>
    </row>
    <row r="213" spans="1:14" ht="23.4">
      <c r="A213" s="40">
        <v>11107</v>
      </c>
      <c r="B213" s="40" t="s">
        <v>295</v>
      </c>
      <c r="C213" s="40">
        <v>9</v>
      </c>
      <c r="D213" s="44" t="s">
        <v>298</v>
      </c>
      <c r="E213" s="44"/>
      <c r="F213" s="44">
        <v>0</v>
      </c>
      <c r="G213" s="40">
        <v>0</v>
      </c>
      <c r="H213" s="40"/>
      <c r="I213" s="44"/>
      <c r="J213" s="44" t="s">
        <v>1109</v>
      </c>
      <c r="K213" s="44">
        <v>0</v>
      </c>
      <c r="L213" s="45">
        <v>0</v>
      </c>
      <c r="N213" s="43" t="str">
        <f t="shared" si="3"/>
        <v>1110709</v>
      </c>
    </row>
    <row r="214" spans="1:14" ht="23.4">
      <c r="A214" s="40">
        <v>11107</v>
      </c>
      <c r="B214" s="40" t="s">
        <v>295</v>
      </c>
      <c r="C214" s="40">
        <v>10</v>
      </c>
      <c r="D214" s="44" t="s">
        <v>299</v>
      </c>
      <c r="E214" s="44"/>
      <c r="F214" s="44">
        <v>0</v>
      </c>
      <c r="G214" s="40">
        <v>0</v>
      </c>
      <c r="H214" s="40"/>
      <c r="I214" s="44"/>
      <c r="J214" s="44" t="s">
        <v>1109</v>
      </c>
      <c r="K214" s="44">
        <v>0</v>
      </c>
      <c r="L214" s="45">
        <v>0</v>
      </c>
      <c r="N214" s="43" t="str">
        <f t="shared" si="3"/>
        <v>1110710</v>
      </c>
    </row>
    <row r="215" spans="1:14" ht="23.4">
      <c r="A215" s="40">
        <v>11107</v>
      </c>
      <c r="B215" s="40" t="s">
        <v>295</v>
      </c>
      <c r="C215" s="40">
        <v>11</v>
      </c>
      <c r="D215" s="40" t="s">
        <v>292</v>
      </c>
      <c r="E215" s="40"/>
      <c r="F215" s="40">
        <v>0</v>
      </c>
      <c r="G215" s="40">
        <v>0</v>
      </c>
      <c r="H215" s="40"/>
      <c r="I215" s="40"/>
      <c r="J215" s="40" t="s">
        <v>1109</v>
      </c>
      <c r="K215" s="40">
        <v>0</v>
      </c>
      <c r="L215" s="42">
        <v>0</v>
      </c>
      <c r="N215" s="43" t="str">
        <f t="shared" si="3"/>
        <v>1110711</v>
      </c>
    </row>
    <row r="216" spans="1:14" ht="23.4">
      <c r="A216" s="40">
        <v>11151</v>
      </c>
      <c r="B216" s="40" t="s">
        <v>300</v>
      </c>
      <c r="C216" s="40">
        <v>0</v>
      </c>
      <c r="D216" s="44" t="s">
        <v>180</v>
      </c>
      <c r="E216" s="44"/>
      <c r="F216" s="40">
        <v>0</v>
      </c>
      <c r="G216" s="40">
        <v>0</v>
      </c>
      <c r="H216" s="40"/>
      <c r="I216" s="44"/>
      <c r="J216" s="44" t="s">
        <v>1109</v>
      </c>
      <c r="K216" s="44">
        <v>0</v>
      </c>
      <c r="L216" s="45">
        <v>0</v>
      </c>
      <c r="N216" s="43" t="str">
        <f t="shared" si="3"/>
        <v>1115100</v>
      </c>
    </row>
    <row r="217" spans="1:14" ht="23.4">
      <c r="A217" s="40">
        <v>11152</v>
      </c>
      <c r="B217" s="40" t="s">
        <v>301</v>
      </c>
      <c r="C217" s="40">
        <v>0</v>
      </c>
      <c r="D217" s="44" t="s">
        <v>180</v>
      </c>
      <c r="E217" s="44"/>
      <c r="F217" s="40">
        <v>0</v>
      </c>
      <c r="G217" s="40">
        <v>0</v>
      </c>
      <c r="H217" s="40"/>
      <c r="I217" s="44"/>
      <c r="J217" s="44" t="s">
        <v>1109</v>
      </c>
      <c r="K217" s="44">
        <v>0</v>
      </c>
      <c r="L217" s="45">
        <v>0</v>
      </c>
      <c r="N217" s="43" t="str">
        <f t="shared" si="3"/>
        <v>1115200</v>
      </c>
    </row>
    <row r="218" spans="1:14" ht="23.4">
      <c r="A218" s="40">
        <v>11152</v>
      </c>
      <c r="B218" s="40" t="s">
        <v>301</v>
      </c>
      <c r="C218" s="40">
        <v>1</v>
      </c>
      <c r="D218" s="40" t="s">
        <v>302</v>
      </c>
      <c r="E218" s="40"/>
      <c r="F218" s="40">
        <v>0</v>
      </c>
      <c r="G218" s="40">
        <v>0</v>
      </c>
      <c r="H218" s="40"/>
      <c r="I218" s="40"/>
      <c r="J218" s="40" t="s">
        <v>1109</v>
      </c>
      <c r="K218" s="40">
        <v>0</v>
      </c>
      <c r="L218" s="42">
        <v>0</v>
      </c>
      <c r="N218" s="43" t="str">
        <f t="shared" si="3"/>
        <v>1115201</v>
      </c>
    </row>
    <row r="219" spans="1:14" ht="23.4">
      <c r="A219" s="40">
        <v>11152</v>
      </c>
      <c r="B219" s="40" t="s">
        <v>301</v>
      </c>
      <c r="C219" s="40">
        <v>2</v>
      </c>
      <c r="D219" s="44" t="s">
        <v>303</v>
      </c>
      <c r="E219" s="44"/>
      <c r="F219" s="44">
        <v>0</v>
      </c>
      <c r="G219" s="40">
        <v>0</v>
      </c>
      <c r="H219" s="40"/>
      <c r="I219" s="44"/>
      <c r="J219" s="44" t="s">
        <v>1109</v>
      </c>
      <c r="K219" s="44">
        <v>0</v>
      </c>
      <c r="L219" s="45">
        <v>0</v>
      </c>
      <c r="N219" s="43" t="str">
        <f t="shared" si="3"/>
        <v>1115202</v>
      </c>
    </row>
    <row r="220" spans="1:14" ht="23.4">
      <c r="A220" s="40"/>
      <c r="B220" s="40"/>
      <c r="C220" s="40"/>
      <c r="D220" s="40"/>
      <c r="E220" s="40" t="s">
        <v>1167</v>
      </c>
      <c r="F220" s="40" t="s">
        <v>173</v>
      </c>
      <c r="G220" s="40" t="s">
        <v>304</v>
      </c>
      <c r="H220" s="40" t="s">
        <v>305</v>
      </c>
      <c r="I220" s="40" t="s">
        <v>172</v>
      </c>
      <c r="J220" s="40" t="s">
        <v>1168</v>
      </c>
      <c r="K220" s="40" t="s">
        <v>173</v>
      </c>
      <c r="L220" s="42" t="s">
        <v>306</v>
      </c>
      <c r="N220" s="43" t="str">
        <f t="shared" si="3"/>
        <v>0</v>
      </c>
    </row>
    <row r="221" spans="1:14" ht="23.4">
      <c r="A221" s="40"/>
      <c r="B221" s="40" t="s">
        <v>57</v>
      </c>
      <c r="C221" s="40"/>
      <c r="D221" s="40"/>
      <c r="E221" s="40" t="s">
        <v>1169</v>
      </c>
      <c r="F221" s="40">
        <v>3.75</v>
      </c>
      <c r="G221" s="40">
        <v>465628470.5</v>
      </c>
      <c r="H221" s="40"/>
      <c r="I221" s="40"/>
      <c r="J221" s="40" t="s">
        <v>1776</v>
      </c>
      <c r="K221" s="40">
        <v>0</v>
      </c>
      <c r="L221" s="42">
        <v>62465367667.75</v>
      </c>
      <c r="N221" s="43" t="str">
        <f t="shared" si="3"/>
        <v>0</v>
      </c>
    </row>
    <row r="222" spans="1:14" ht="23.4">
      <c r="A222" s="40"/>
      <c r="B222" s="40"/>
      <c r="C222" s="40"/>
      <c r="D222" s="40"/>
      <c r="E222" s="40" t="s">
        <v>1167</v>
      </c>
      <c r="F222" s="40" t="s">
        <v>173</v>
      </c>
      <c r="G222" s="40" t="s">
        <v>304</v>
      </c>
      <c r="H222" s="40" t="s">
        <v>305</v>
      </c>
      <c r="I222" s="40" t="s">
        <v>172</v>
      </c>
      <c r="J222" s="40" t="s">
        <v>1168</v>
      </c>
      <c r="K222" s="40" t="s">
        <v>173</v>
      </c>
      <c r="L222" s="42" t="s">
        <v>306</v>
      </c>
      <c r="N222" s="43" t="str">
        <f t="shared" si="3"/>
        <v>0</v>
      </c>
    </row>
    <row r="223" spans="1:14">
      <c r="A223" t="s">
        <v>307</v>
      </c>
      <c r="B223" t="s">
        <v>308</v>
      </c>
      <c r="N223" s="43" t="str">
        <f t="shared" si="3"/>
        <v>ลูกหนี้การ0</v>
      </c>
    </row>
    <row r="224" spans="1:14" ht="23.4">
      <c r="A224" s="40" t="s">
        <v>309</v>
      </c>
      <c r="B224" s="40"/>
      <c r="C224" s="40"/>
      <c r="D224" s="44"/>
      <c r="E224" s="44"/>
      <c r="F224" s="40"/>
      <c r="G224" s="40"/>
      <c r="H224" s="40"/>
      <c r="I224" s="40"/>
      <c r="J224" s="40"/>
      <c r="K224" s="44"/>
      <c r="L224" s="45"/>
      <c r="N224" s="43" t="str">
        <f t="shared" si="3"/>
        <v>---------0</v>
      </c>
    </row>
    <row r="225" spans="1:14" ht="23.4">
      <c r="A225" s="40"/>
      <c r="B225" s="40"/>
      <c r="C225" s="40"/>
      <c r="D225" s="40"/>
      <c r="E225" s="40"/>
      <c r="F225" s="40"/>
      <c r="G225" s="40"/>
      <c r="H225" s="40"/>
      <c r="I225" s="40"/>
      <c r="J225" s="40"/>
      <c r="K225" s="40"/>
      <c r="N225" s="43" t="str">
        <f t="shared" si="3"/>
        <v>0</v>
      </c>
    </row>
    <row r="226" spans="1:14" ht="23.4">
      <c r="A226" s="40">
        <v>11301</v>
      </c>
      <c r="B226" s="40" t="s">
        <v>310</v>
      </c>
      <c r="C226" s="40">
        <v>0</v>
      </c>
      <c r="D226" s="44" t="s">
        <v>180</v>
      </c>
      <c r="E226" s="44" t="s">
        <v>1170</v>
      </c>
      <c r="F226" s="40">
        <v>2.34</v>
      </c>
      <c r="G226" s="40">
        <v>255258245</v>
      </c>
      <c r="H226" s="40"/>
      <c r="I226" s="40"/>
      <c r="J226" s="40" t="s">
        <v>1951</v>
      </c>
      <c r="K226" s="44">
        <v>0</v>
      </c>
      <c r="L226" s="45">
        <v>765237629.62</v>
      </c>
      <c r="N226" s="43" t="str">
        <f t="shared" si="3"/>
        <v>1130100</v>
      </c>
    </row>
    <row r="227" spans="1:14" ht="23.4">
      <c r="A227" s="40">
        <v>11302</v>
      </c>
      <c r="B227" s="40" t="s">
        <v>310</v>
      </c>
      <c r="C227" s="40">
        <v>0</v>
      </c>
      <c r="D227" s="40" t="s">
        <v>180</v>
      </c>
      <c r="E227" s="40" t="s">
        <v>1171</v>
      </c>
      <c r="F227" s="40">
        <v>6.67</v>
      </c>
      <c r="G227" s="40">
        <v>251088741.30000001</v>
      </c>
      <c r="H227" s="40"/>
      <c r="I227" s="40"/>
      <c r="J227" s="40" t="s">
        <v>1777</v>
      </c>
      <c r="K227" s="40">
        <v>0</v>
      </c>
      <c r="L227" s="42">
        <v>660382529.67999995</v>
      </c>
      <c r="N227" s="43" t="str">
        <f t="shared" si="3"/>
        <v>1130200</v>
      </c>
    </row>
    <row r="228" spans="1:14" ht="23.4">
      <c r="A228" s="40">
        <v>11303</v>
      </c>
      <c r="B228" s="40" t="s">
        <v>311</v>
      </c>
      <c r="C228" s="40">
        <v>0</v>
      </c>
      <c r="D228" s="40" t="s">
        <v>180</v>
      </c>
      <c r="E228" s="40"/>
      <c r="F228" s="40">
        <v>0</v>
      </c>
      <c r="G228" s="40">
        <v>0</v>
      </c>
      <c r="H228" s="40"/>
      <c r="I228" s="40"/>
      <c r="J228" s="40" t="s">
        <v>1109</v>
      </c>
      <c r="K228" s="40">
        <v>0</v>
      </c>
      <c r="L228" s="42">
        <v>0</v>
      </c>
      <c r="N228" s="43" t="str">
        <f t="shared" si="3"/>
        <v>1130300</v>
      </c>
    </row>
    <row r="229" spans="1:14" ht="23.4">
      <c r="A229" s="40">
        <v>11304</v>
      </c>
      <c r="B229" s="40" t="s">
        <v>312</v>
      </c>
      <c r="C229" s="40">
        <v>0</v>
      </c>
      <c r="D229" s="40" t="s">
        <v>180</v>
      </c>
      <c r="E229" s="40" t="s">
        <v>1172</v>
      </c>
      <c r="F229" s="40">
        <v>2.0499999999999998</v>
      </c>
      <c r="G229" s="40">
        <v>0</v>
      </c>
      <c r="H229" s="40"/>
      <c r="I229" s="40"/>
      <c r="J229" s="40" t="s">
        <v>1173</v>
      </c>
      <c r="K229" s="40">
        <v>0</v>
      </c>
      <c r="L229" s="42">
        <v>9091760.0199999996</v>
      </c>
      <c r="N229" s="43" t="str">
        <f t="shared" si="3"/>
        <v>1130400</v>
      </c>
    </row>
    <row r="230" spans="1:14">
      <c r="A230">
        <v>11305</v>
      </c>
      <c r="B230" t="s">
        <v>313</v>
      </c>
      <c r="C230">
        <v>0</v>
      </c>
      <c r="D230" t="s">
        <v>180</v>
      </c>
      <c r="E230" t="s">
        <v>1174</v>
      </c>
      <c r="F230">
        <v>6.41</v>
      </c>
      <c r="G230">
        <v>0</v>
      </c>
      <c r="J230" t="s">
        <v>1175</v>
      </c>
      <c r="K230">
        <v>0</v>
      </c>
      <c r="L230" s="42">
        <v>44584496.539999999</v>
      </c>
      <c r="N230" s="43" t="str">
        <f t="shared" si="3"/>
        <v>1130500</v>
      </c>
    </row>
    <row r="231" spans="1:14" ht="23.4">
      <c r="A231" s="40"/>
      <c r="B231" s="40"/>
      <c r="C231" s="40"/>
      <c r="D231" s="44"/>
      <c r="E231" s="44" t="s">
        <v>1167</v>
      </c>
      <c r="F231" s="40" t="s">
        <v>173</v>
      </c>
      <c r="G231" s="40" t="s">
        <v>304</v>
      </c>
      <c r="H231" s="40" t="s">
        <v>305</v>
      </c>
      <c r="I231" s="44" t="s">
        <v>172</v>
      </c>
      <c r="J231" s="44" t="s">
        <v>1168</v>
      </c>
      <c r="K231" s="44" t="s">
        <v>173</v>
      </c>
      <c r="L231" s="45" t="s">
        <v>306</v>
      </c>
      <c r="N231" s="43" t="str">
        <f t="shared" si="3"/>
        <v>0</v>
      </c>
    </row>
    <row r="232" spans="1:14" ht="23.4">
      <c r="A232" s="40"/>
      <c r="B232" s="40" t="s">
        <v>57</v>
      </c>
      <c r="C232" s="40"/>
      <c r="D232" s="44"/>
      <c r="E232" s="44" t="s">
        <v>1176</v>
      </c>
      <c r="F232" s="40">
        <v>7.47</v>
      </c>
      <c r="G232" s="40">
        <v>506346986.30000001</v>
      </c>
      <c r="H232" s="40"/>
      <c r="I232" s="40"/>
      <c r="J232" s="40" t="s">
        <v>1952</v>
      </c>
      <c r="K232" s="44">
        <v>0</v>
      </c>
      <c r="L232" s="45">
        <v>1479296415.8599999</v>
      </c>
      <c r="N232" s="43" t="str">
        <f t="shared" si="3"/>
        <v>0</v>
      </c>
    </row>
    <row r="233" spans="1:14" ht="23.4">
      <c r="A233" s="40"/>
      <c r="B233" s="40"/>
      <c r="C233" s="40"/>
      <c r="D233" s="44"/>
      <c r="E233" s="44" t="s">
        <v>1167</v>
      </c>
      <c r="F233" s="44" t="s">
        <v>173</v>
      </c>
      <c r="G233" s="40" t="s">
        <v>304</v>
      </c>
      <c r="H233" s="40" t="s">
        <v>305</v>
      </c>
      <c r="I233" s="40" t="s">
        <v>172</v>
      </c>
      <c r="J233" s="40" t="s">
        <v>1168</v>
      </c>
      <c r="K233" s="44" t="s">
        <v>173</v>
      </c>
      <c r="L233" s="45" t="s">
        <v>306</v>
      </c>
      <c r="N233" s="43" t="str">
        <f t="shared" si="3"/>
        <v>0</v>
      </c>
    </row>
    <row r="234" spans="1:14" ht="23.4">
      <c r="A234" s="40" t="s">
        <v>314</v>
      </c>
      <c r="B234" s="40" t="s">
        <v>315</v>
      </c>
      <c r="C234" s="40" t="s">
        <v>316</v>
      </c>
      <c r="D234" s="40"/>
      <c r="E234" s="40"/>
      <c r="F234" s="40"/>
      <c r="G234" s="40"/>
      <c r="H234" s="40"/>
      <c r="I234" s="40"/>
      <c r="J234" s="40"/>
      <c r="K234" s="40"/>
      <c r="N234" s="43" t="str">
        <f t="shared" si="3"/>
        <v>ค่าเผื่อหนูญ</v>
      </c>
    </row>
    <row r="235" spans="1:14" ht="23.4">
      <c r="A235" s="40" t="s">
        <v>170</v>
      </c>
      <c r="B235" s="40" t="s">
        <v>317</v>
      </c>
      <c r="C235" s="40"/>
      <c r="D235" s="44"/>
      <c r="E235" s="44"/>
      <c r="F235" s="40"/>
      <c r="G235" s="40"/>
      <c r="H235" s="40"/>
      <c r="I235" s="44"/>
      <c r="J235" s="44"/>
      <c r="K235" s="44"/>
      <c r="L235" s="45"/>
      <c r="N235" s="43" t="str">
        <f t="shared" si="3"/>
        <v>----------0</v>
      </c>
    </row>
    <row r="236" spans="1:14" ht="23.4">
      <c r="A236" s="40"/>
      <c r="B236" s="40"/>
      <c r="C236" s="40"/>
      <c r="D236" s="40"/>
      <c r="E236" s="40"/>
      <c r="F236" s="40"/>
      <c r="G236" s="40"/>
      <c r="H236" s="40"/>
      <c r="I236" s="40"/>
      <c r="J236" s="40"/>
      <c r="K236" s="40"/>
      <c r="N236" s="43" t="str">
        <f t="shared" si="3"/>
        <v>0</v>
      </c>
    </row>
    <row r="237" spans="1:14" ht="23.4">
      <c r="A237" s="40">
        <v>11401</v>
      </c>
      <c r="B237" s="40" t="s">
        <v>318</v>
      </c>
      <c r="C237" s="40">
        <v>0</v>
      </c>
      <c r="D237" s="40" t="s">
        <v>180</v>
      </c>
      <c r="E237" s="40" t="s">
        <v>1177</v>
      </c>
      <c r="F237" s="40">
        <v>0.56000000000000005</v>
      </c>
      <c r="G237" s="40" t="s">
        <v>1778</v>
      </c>
      <c r="H237" s="40" t="s">
        <v>204</v>
      </c>
      <c r="I237" s="40"/>
      <c r="J237" s="40" t="s">
        <v>1178</v>
      </c>
      <c r="K237" s="40">
        <v>0</v>
      </c>
      <c r="L237" s="42">
        <v>-553580781.21000004</v>
      </c>
      <c r="N237" s="43" t="str">
        <f t="shared" si="3"/>
        <v>1140100</v>
      </c>
    </row>
    <row r="238" spans="1:14" ht="23.4">
      <c r="A238" s="40"/>
      <c r="B238" s="40"/>
      <c r="C238" s="40"/>
      <c r="D238" s="40"/>
      <c r="E238" s="40" t="s">
        <v>1167</v>
      </c>
      <c r="F238" s="40" t="s">
        <v>173</v>
      </c>
      <c r="G238" s="40" t="s">
        <v>304</v>
      </c>
      <c r="H238" s="40" t="s">
        <v>305</v>
      </c>
      <c r="I238" s="40" t="s">
        <v>172</v>
      </c>
      <c r="J238" s="40" t="s">
        <v>1168</v>
      </c>
      <c r="K238" s="40" t="s">
        <v>173</v>
      </c>
      <c r="L238" s="42" t="s">
        <v>306</v>
      </c>
      <c r="N238" s="43" t="str">
        <f t="shared" si="3"/>
        <v>0</v>
      </c>
    </row>
    <row r="239" spans="1:14" ht="23.4">
      <c r="A239" s="40"/>
      <c r="B239" s="40" t="s">
        <v>57</v>
      </c>
      <c r="C239" s="40"/>
      <c r="D239" s="44"/>
      <c r="E239" s="44" t="s">
        <v>1177</v>
      </c>
      <c r="F239" s="44">
        <v>0.56000000000000005</v>
      </c>
      <c r="G239" s="40" t="s">
        <v>1778</v>
      </c>
      <c r="H239" s="40" t="s">
        <v>204</v>
      </c>
      <c r="I239" s="40"/>
      <c r="J239" s="40" t="s">
        <v>1178</v>
      </c>
      <c r="K239" s="44">
        <v>0</v>
      </c>
      <c r="L239" s="45">
        <v>-553580781.21000004</v>
      </c>
      <c r="N239" s="43" t="str">
        <f t="shared" si="3"/>
        <v>0</v>
      </c>
    </row>
    <row r="240" spans="1:14" ht="23.4">
      <c r="A240" s="40"/>
      <c r="B240" s="40"/>
      <c r="C240" s="40"/>
      <c r="D240" s="40"/>
      <c r="E240" s="40" t="s">
        <v>1167</v>
      </c>
      <c r="F240" s="40" t="s">
        <v>173</v>
      </c>
      <c r="G240" s="40" t="s">
        <v>304</v>
      </c>
      <c r="H240" s="40" t="s">
        <v>305</v>
      </c>
      <c r="I240" s="40" t="s">
        <v>172</v>
      </c>
      <c r="J240" s="40" t="s">
        <v>1168</v>
      </c>
      <c r="K240" s="40" t="s">
        <v>173</v>
      </c>
      <c r="L240" s="42" t="s">
        <v>306</v>
      </c>
      <c r="N240" s="43" t="str">
        <f t="shared" si="3"/>
        <v>0</v>
      </c>
    </row>
    <row r="241" spans="1:14" ht="23.4">
      <c r="A241" s="40" t="s">
        <v>225</v>
      </c>
      <c r="B241" s="40"/>
      <c r="C241" s="40"/>
      <c r="D241" s="40"/>
      <c r="E241" s="40"/>
      <c r="F241" s="40"/>
      <c r="G241" s="40"/>
      <c r="H241" s="40"/>
      <c r="I241" s="40" t="s">
        <v>226</v>
      </c>
      <c r="J241" s="40" t="s">
        <v>1135</v>
      </c>
      <c r="K241" s="40"/>
      <c r="L241" s="42" t="s">
        <v>1950</v>
      </c>
      <c r="N241" s="43" t="str">
        <f t="shared" si="3"/>
        <v>_x000C_0</v>
      </c>
    </row>
    <row r="242" spans="1:14" ht="23.4">
      <c r="A242" s="40"/>
      <c r="B242" s="40"/>
      <c r="C242" s="40"/>
      <c r="D242" s="40"/>
      <c r="E242" s="40"/>
      <c r="F242" s="40"/>
      <c r="G242" s="40" t="s">
        <v>155</v>
      </c>
      <c r="H242" s="40" t="s">
        <v>156</v>
      </c>
      <c r="I242" s="40" t="s">
        <v>157</v>
      </c>
      <c r="J242" s="40" t="s">
        <v>1105</v>
      </c>
      <c r="K242" s="40"/>
      <c r="L242" s="42" t="s">
        <v>327</v>
      </c>
      <c r="N242" s="43" t="str">
        <f t="shared" si="3"/>
        <v>0</v>
      </c>
    </row>
    <row r="243" spans="1:14" ht="23.4">
      <c r="A243" s="40"/>
      <c r="B243" s="40"/>
      <c r="C243" s="40"/>
      <c r="D243" s="40"/>
      <c r="E243" s="40"/>
      <c r="F243" s="40"/>
      <c r="G243" s="40" t="s">
        <v>1091</v>
      </c>
      <c r="H243" s="40" t="s">
        <v>1092</v>
      </c>
      <c r="I243" s="40" t="s">
        <v>1093</v>
      </c>
      <c r="J243" s="40" t="s">
        <v>1106</v>
      </c>
      <c r="K243" s="40"/>
      <c r="N243" s="43" t="str">
        <f t="shared" si="3"/>
        <v>0</v>
      </c>
    </row>
    <row r="244" spans="1:14">
      <c r="N244" s="43" t="str">
        <f t="shared" si="3"/>
        <v>0</v>
      </c>
    </row>
    <row r="245" spans="1:14" ht="23.4">
      <c r="A245" s="40" t="s">
        <v>159</v>
      </c>
      <c r="B245" s="40" t="s">
        <v>160</v>
      </c>
      <c r="C245" s="40"/>
      <c r="D245" s="40"/>
      <c r="E245" s="40"/>
      <c r="F245" s="40"/>
      <c r="G245" s="40"/>
      <c r="H245" s="40"/>
      <c r="I245" s="40"/>
      <c r="J245" s="40"/>
      <c r="K245" s="40"/>
      <c r="N245" s="43" t="str">
        <f t="shared" si="3"/>
        <v>สกุลเงิน:0</v>
      </c>
    </row>
    <row r="246" spans="1:14" ht="23.4">
      <c r="A246" s="40" t="s">
        <v>161</v>
      </c>
      <c r="B246" s="40" t="s">
        <v>162</v>
      </c>
      <c r="C246" s="40" t="s">
        <v>163</v>
      </c>
      <c r="D246" s="40" t="s">
        <v>164</v>
      </c>
      <c r="E246" s="40"/>
      <c r="F246" s="40"/>
      <c r="G246" s="40"/>
      <c r="H246" s="40"/>
      <c r="I246" s="40"/>
      <c r="J246" s="40"/>
      <c r="K246" s="40"/>
      <c r="N246" s="43" t="str">
        <f t="shared" si="3"/>
        <v>ไม่ต้องการเฉ</v>
      </c>
    </row>
    <row r="247" spans="1:14" ht="23.4">
      <c r="A247" s="40"/>
      <c r="B247" s="40"/>
      <c r="C247" s="40"/>
      <c r="D247" s="40"/>
      <c r="E247" s="40"/>
      <c r="F247" s="40"/>
      <c r="G247" s="40"/>
      <c r="H247" s="40"/>
      <c r="I247" s="40"/>
      <c r="J247" s="40"/>
      <c r="K247" s="40"/>
      <c r="L247" s="42" t="s">
        <v>165</v>
      </c>
      <c r="N247" s="43" t="str">
        <f t="shared" si="3"/>
        <v>0</v>
      </c>
    </row>
    <row r="248" spans="1:14" ht="23.4">
      <c r="A248" s="40" t="s">
        <v>166</v>
      </c>
      <c r="B248" s="40" t="s">
        <v>167</v>
      </c>
      <c r="C248" s="40" t="s">
        <v>168</v>
      </c>
      <c r="D248" s="40" t="s">
        <v>951</v>
      </c>
      <c r="E248" s="40" t="s">
        <v>952</v>
      </c>
      <c r="F248" s="40"/>
      <c r="G248" s="40" t="s">
        <v>169</v>
      </c>
      <c r="H248" s="40"/>
      <c r="I248" s="40"/>
      <c r="J248" s="40" t="s">
        <v>1107</v>
      </c>
      <c r="K248" s="40"/>
      <c r="L248" s="42" t="s">
        <v>57</v>
      </c>
      <c r="N248" s="43" t="str">
        <f t="shared" si="3"/>
        <v>AccountAcc</v>
      </c>
    </row>
    <row r="249" spans="1:14" ht="23.4">
      <c r="A249" s="40" t="s">
        <v>170</v>
      </c>
      <c r="B249" s="40" t="s">
        <v>171</v>
      </c>
      <c r="C249" s="40" t="s">
        <v>172</v>
      </c>
      <c r="D249" s="40" t="s">
        <v>406</v>
      </c>
      <c r="E249" s="40" t="s">
        <v>599</v>
      </c>
      <c r="F249" s="40" t="s">
        <v>173</v>
      </c>
      <c r="G249" s="40" t="s">
        <v>1035</v>
      </c>
      <c r="H249" s="40" t="s">
        <v>173</v>
      </c>
      <c r="I249" s="40" t="s">
        <v>172</v>
      </c>
      <c r="J249" s="40" t="s">
        <v>1108</v>
      </c>
      <c r="K249" s="40" t="s">
        <v>173</v>
      </c>
      <c r="L249" s="42" t="s">
        <v>175</v>
      </c>
      <c r="N249" s="43" t="str">
        <f t="shared" si="3"/>
        <v>-------------</v>
      </c>
    </row>
    <row r="250" spans="1:14" ht="23.4">
      <c r="A250" s="40" t="s">
        <v>319</v>
      </c>
      <c r="B250" s="40" t="s">
        <v>320</v>
      </c>
      <c r="C250" s="40"/>
      <c r="D250" s="40"/>
      <c r="E250" s="40"/>
      <c r="F250" s="40"/>
      <c r="G250" s="40"/>
      <c r="H250" s="40"/>
      <c r="I250" s="40"/>
      <c r="J250" s="40"/>
      <c r="K250" s="40"/>
      <c r="N250" s="43" t="str">
        <f t="shared" si="3"/>
        <v>ลูกหนี้อื่0</v>
      </c>
    </row>
    <row r="251" spans="1:14" ht="23.4">
      <c r="A251" s="40" t="s">
        <v>321</v>
      </c>
      <c r="B251" s="40"/>
      <c r="C251" s="40"/>
      <c r="D251" s="40"/>
      <c r="E251" s="40"/>
      <c r="F251" s="40"/>
      <c r="G251" s="40"/>
      <c r="H251" s="40"/>
      <c r="I251" s="40"/>
      <c r="J251" s="40"/>
      <c r="K251" s="40"/>
      <c r="N251" s="43" t="str">
        <f t="shared" si="3"/>
        <v>------0</v>
      </c>
    </row>
    <row r="252" spans="1:14">
      <c r="N252" s="43" t="str">
        <f t="shared" si="3"/>
        <v>0</v>
      </c>
    </row>
    <row r="253" spans="1:14" ht="23.4">
      <c r="A253" s="40">
        <v>11501</v>
      </c>
      <c r="B253" s="40" t="s">
        <v>322</v>
      </c>
      <c r="C253" s="40">
        <v>0</v>
      </c>
      <c r="D253" s="40" t="s">
        <v>180</v>
      </c>
      <c r="E253" s="40" t="s">
        <v>1779</v>
      </c>
      <c r="F253" s="40">
        <v>2.66</v>
      </c>
      <c r="G253" s="40">
        <v>56377.25</v>
      </c>
      <c r="H253" s="40"/>
      <c r="I253" s="40"/>
      <c r="J253" s="40" t="s">
        <v>1780</v>
      </c>
      <c r="K253" s="40">
        <v>0</v>
      </c>
      <c r="L253" s="42">
        <v>5650947.7400000002</v>
      </c>
      <c r="N253" s="43" t="str">
        <f t="shared" si="3"/>
        <v>1150100</v>
      </c>
    </row>
    <row r="254" spans="1:14" ht="23.4">
      <c r="A254" s="40">
        <v>11502</v>
      </c>
      <c r="B254" s="40" t="s">
        <v>323</v>
      </c>
      <c r="C254" s="40">
        <v>0</v>
      </c>
      <c r="D254" s="40" t="s">
        <v>180</v>
      </c>
      <c r="E254" s="40" t="s">
        <v>1179</v>
      </c>
      <c r="F254" s="40">
        <v>3.4</v>
      </c>
      <c r="G254" s="40">
        <v>0</v>
      </c>
      <c r="H254" s="40"/>
      <c r="I254" s="40"/>
      <c r="J254" s="40" t="s">
        <v>1180</v>
      </c>
      <c r="K254" s="40">
        <v>0</v>
      </c>
      <c r="L254" s="42">
        <v>308279.57</v>
      </c>
      <c r="N254" s="43" t="str">
        <f t="shared" si="3"/>
        <v>1150200</v>
      </c>
    </row>
    <row r="255" spans="1:14" ht="23.4">
      <c r="A255" s="40">
        <v>11502</v>
      </c>
      <c r="B255" s="40" t="s">
        <v>323</v>
      </c>
      <c r="C255" s="40">
        <v>1</v>
      </c>
      <c r="D255" s="40" t="s">
        <v>864</v>
      </c>
      <c r="E255" s="40"/>
      <c r="F255" s="40">
        <v>0</v>
      </c>
      <c r="G255" s="40">
        <v>0</v>
      </c>
      <c r="H255" s="40"/>
      <c r="I255" s="40"/>
      <c r="J255" s="40" t="s">
        <v>1109</v>
      </c>
      <c r="K255" s="40">
        <v>0</v>
      </c>
      <c r="L255" s="42">
        <v>0</v>
      </c>
      <c r="N255" s="43" t="str">
        <f t="shared" si="3"/>
        <v>1150201</v>
      </c>
    </row>
    <row r="256" spans="1:14" ht="23.4">
      <c r="A256" s="40">
        <v>11503</v>
      </c>
      <c r="B256" s="40" t="s">
        <v>324</v>
      </c>
      <c r="C256" s="40">
        <v>0</v>
      </c>
      <c r="D256" s="40" t="s">
        <v>180</v>
      </c>
      <c r="E256" s="40"/>
      <c r="F256" s="40">
        <v>0</v>
      </c>
      <c r="G256" s="40">
        <v>0</v>
      </c>
      <c r="H256" s="40"/>
      <c r="I256" s="40"/>
      <c r="J256" s="40" t="s">
        <v>1109</v>
      </c>
      <c r="K256" s="40">
        <v>0</v>
      </c>
      <c r="L256" s="42">
        <v>0</v>
      </c>
      <c r="N256" s="43" t="str">
        <f t="shared" si="3"/>
        <v>1150300</v>
      </c>
    </row>
    <row r="257" spans="1:14" ht="23.4">
      <c r="A257" s="40">
        <v>11599</v>
      </c>
      <c r="B257" s="40" t="s">
        <v>325</v>
      </c>
      <c r="C257" s="40">
        <v>0</v>
      </c>
      <c r="D257" s="40" t="s">
        <v>180</v>
      </c>
      <c r="E257" s="40" t="s">
        <v>1181</v>
      </c>
      <c r="F257" s="40">
        <v>6.38</v>
      </c>
      <c r="G257" s="40">
        <v>0</v>
      </c>
      <c r="H257" s="40"/>
      <c r="I257" s="40"/>
      <c r="J257" s="40" t="s">
        <v>1182</v>
      </c>
      <c r="K257" s="40">
        <v>0</v>
      </c>
      <c r="L257" s="42">
        <v>26742352.460000001</v>
      </c>
      <c r="N257" s="43" t="str">
        <f t="shared" si="3"/>
        <v>1159900</v>
      </c>
    </row>
    <row r="258" spans="1:14" ht="23.4">
      <c r="A258" s="40">
        <v>11599</v>
      </c>
      <c r="B258" s="40" t="s">
        <v>325</v>
      </c>
      <c r="C258" s="40">
        <v>1</v>
      </c>
      <c r="D258" s="40" t="s">
        <v>326</v>
      </c>
      <c r="E258" s="40"/>
      <c r="F258" s="40">
        <v>0</v>
      </c>
      <c r="G258" s="40">
        <v>0</v>
      </c>
      <c r="H258" s="40"/>
      <c r="I258" s="40"/>
      <c r="J258" s="40" t="s">
        <v>1109</v>
      </c>
      <c r="K258" s="40">
        <v>0</v>
      </c>
      <c r="L258" s="42">
        <v>0</v>
      </c>
      <c r="N258" s="43" t="str">
        <f t="shared" si="3"/>
        <v>1159901</v>
      </c>
    </row>
    <row r="259" spans="1:14" ht="23.4">
      <c r="A259" s="40">
        <v>11599</v>
      </c>
      <c r="B259" s="40" t="s">
        <v>325</v>
      </c>
      <c r="C259" s="40">
        <v>2</v>
      </c>
      <c r="D259" s="40" t="s">
        <v>326</v>
      </c>
      <c r="E259" s="40"/>
      <c r="F259" s="40">
        <v>0</v>
      </c>
      <c r="G259" s="40">
        <v>0</v>
      </c>
      <c r="H259" s="40"/>
      <c r="I259" s="40"/>
      <c r="J259" s="40" t="s">
        <v>1109</v>
      </c>
      <c r="K259" s="40">
        <v>0</v>
      </c>
      <c r="L259" s="42">
        <v>0</v>
      </c>
      <c r="N259" s="43" t="str">
        <f t="shared" si="3"/>
        <v>1159902</v>
      </c>
    </row>
    <row r="260" spans="1:14" ht="23.4">
      <c r="A260" s="40"/>
      <c r="B260" s="40"/>
      <c r="C260" s="40"/>
      <c r="D260" s="40"/>
      <c r="E260" s="40" t="s">
        <v>1167</v>
      </c>
      <c r="F260" s="40" t="s">
        <v>173</v>
      </c>
      <c r="G260" s="40" t="s">
        <v>304</v>
      </c>
      <c r="H260" s="40" t="s">
        <v>305</v>
      </c>
      <c r="I260" s="40" t="s">
        <v>172</v>
      </c>
      <c r="J260" s="40" t="s">
        <v>1168</v>
      </c>
      <c r="K260" s="40" t="s">
        <v>173</v>
      </c>
      <c r="L260" s="42" t="s">
        <v>306</v>
      </c>
      <c r="N260" s="43" t="str">
        <f t="shared" si="3"/>
        <v>0</v>
      </c>
    </row>
    <row r="261" spans="1:14" ht="23.4">
      <c r="A261" s="40"/>
      <c r="B261" s="40" t="s">
        <v>57</v>
      </c>
      <c r="C261" s="40"/>
      <c r="D261" s="40"/>
      <c r="E261" s="40" t="s">
        <v>1781</v>
      </c>
      <c r="F261" s="40">
        <v>2.44</v>
      </c>
      <c r="G261" s="40">
        <v>56377.25</v>
      </c>
      <c r="H261" s="40"/>
      <c r="I261" s="40"/>
      <c r="J261" s="40" t="s">
        <v>1782</v>
      </c>
      <c r="K261" s="40">
        <v>0</v>
      </c>
      <c r="L261" s="42">
        <v>32701579.77</v>
      </c>
      <c r="N261" s="43" t="str">
        <f t="shared" si="3"/>
        <v>0</v>
      </c>
    </row>
    <row r="262" spans="1:14" ht="23.4">
      <c r="A262" s="40"/>
      <c r="B262" s="40"/>
      <c r="C262" s="40"/>
      <c r="D262" s="40"/>
      <c r="E262" s="40" t="s">
        <v>1167</v>
      </c>
      <c r="F262" s="40" t="s">
        <v>173</v>
      </c>
      <c r="G262" s="40" t="s">
        <v>304</v>
      </c>
      <c r="H262" s="40" t="s">
        <v>305</v>
      </c>
      <c r="I262" s="40" t="s">
        <v>172</v>
      </c>
      <c r="J262" s="40" t="s">
        <v>1168</v>
      </c>
      <c r="K262" s="40" t="s">
        <v>173</v>
      </c>
      <c r="L262" s="42" t="s">
        <v>306</v>
      </c>
      <c r="N262" s="43" t="str">
        <f t="shared" si="3"/>
        <v>0</v>
      </c>
    </row>
    <row r="263" spans="1:14" ht="23.4">
      <c r="A263" s="40" t="s">
        <v>328</v>
      </c>
      <c r="B263" s="40" t="s">
        <v>329</v>
      </c>
      <c r="C263" s="40"/>
      <c r="D263" s="40"/>
      <c r="E263" s="40"/>
      <c r="F263" s="40"/>
      <c r="G263" s="40"/>
      <c r="H263" s="40"/>
      <c r="I263" s="40"/>
      <c r="J263" s="40"/>
      <c r="K263" s="40"/>
      <c r="N263" s="43" t="str">
        <f t="shared" si="3"/>
        <v>วัสดุคงคลั0</v>
      </c>
    </row>
    <row r="264" spans="1:14" ht="23.4">
      <c r="A264" s="40" t="s">
        <v>330</v>
      </c>
      <c r="B264" s="40"/>
      <c r="C264" s="40"/>
      <c r="D264" s="40"/>
      <c r="E264" s="40"/>
      <c r="F264" s="40"/>
      <c r="G264" s="40"/>
      <c r="H264" s="40"/>
      <c r="I264" s="40"/>
      <c r="J264" s="40"/>
      <c r="K264" s="40"/>
      <c r="N264" s="43" t="str">
        <f t="shared" si="3"/>
        <v>--------0</v>
      </c>
    </row>
    <row r="265" spans="1:14" ht="23.4">
      <c r="A265" s="40"/>
      <c r="B265" s="40"/>
      <c r="C265" s="40"/>
      <c r="D265" s="40"/>
      <c r="E265" s="40"/>
      <c r="F265" s="40"/>
      <c r="G265" s="40"/>
      <c r="H265" s="40"/>
      <c r="I265" s="40"/>
      <c r="J265" s="40"/>
      <c r="K265" s="40"/>
      <c r="N265" s="43" t="str">
        <f t="shared" si="3"/>
        <v>0</v>
      </c>
    </row>
    <row r="266" spans="1:14" ht="23.4">
      <c r="A266" s="40">
        <v>11601</v>
      </c>
      <c r="B266" s="40" t="s">
        <v>331</v>
      </c>
      <c r="C266" s="40">
        <v>0</v>
      </c>
      <c r="D266" s="40" t="s">
        <v>180</v>
      </c>
      <c r="E266" s="40"/>
      <c r="F266" s="40">
        <v>0</v>
      </c>
      <c r="G266" s="40">
        <v>0</v>
      </c>
      <c r="H266" s="40"/>
      <c r="I266" s="40"/>
      <c r="J266" s="40" t="s">
        <v>1109</v>
      </c>
      <c r="K266" s="40">
        <v>0</v>
      </c>
      <c r="L266" s="42">
        <v>0</v>
      </c>
      <c r="N266" s="43" t="str">
        <f t="shared" si="3"/>
        <v>1160100</v>
      </c>
    </row>
    <row r="267" spans="1:14" ht="23.4">
      <c r="A267" s="40">
        <v>11602</v>
      </c>
      <c r="B267" s="40" t="s">
        <v>332</v>
      </c>
      <c r="C267" s="40">
        <v>0</v>
      </c>
      <c r="D267" s="40" t="s">
        <v>180</v>
      </c>
      <c r="E267" s="40"/>
      <c r="F267" s="40">
        <v>0</v>
      </c>
      <c r="G267" s="40">
        <v>0</v>
      </c>
      <c r="H267" s="40"/>
      <c r="I267" s="40"/>
      <c r="J267" s="40" t="s">
        <v>1109</v>
      </c>
      <c r="K267" s="40">
        <v>0</v>
      </c>
      <c r="L267" s="42">
        <v>0</v>
      </c>
      <c r="N267" s="43" t="str">
        <f t="shared" si="3"/>
        <v>1160200</v>
      </c>
    </row>
    <row r="268" spans="1:14" ht="23.4">
      <c r="A268" s="40">
        <v>11603</v>
      </c>
      <c r="B268" s="40" t="s">
        <v>333</v>
      </c>
      <c r="C268" s="40">
        <v>0</v>
      </c>
      <c r="D268" s="40" t="s">
        <v>180</v>
      </c>
      <c r="E268" s="40"/>
      <c r="F268" s="40">
        <v>0</v>
      </c>
      <c r="G268" s="40">
        <v>0</v>
      </c>
      <c r="H268" s="40"/>
      <c r="I268" s="40"/>
      <c r="J268" s="40" t="s">
        <v>1109</v>
      </c>
      <c r="K268" s="40">
        <v>0</v>
      </c>
      <c r="L268" s="42">
        <v>0</v>
      </c>
      <c r="N268" s="43" t="str">
        <f t="shared" si="3"/>
        <v>1160300</v>
      </c>
    </row>
    <row r="269" spans="1:14" ht="23.4">
      <c r="A269" s="40">
        <v>11604</v>
      </c>
      <c r="B269" s="40" t="s">
        <v>334</v>
      </c>
      <c r="C269" s="40">
        <v>0</v>
      </c>
      <c r="D269" s="40" t="s">
        <v>180</v>
      </c>
      <c r="E269" s="40"/>
      <c r="F269" s="40">
        <v>0</v>
      </c>
      <c r="G269" s="40">
        <v>0</v>
      </c>
      <c r="H269" s="40"/>
      <c r="I269" s="40"/>
      <c r="J269" s="40" t="s">
        <v>1109</v>
      </c>
      <c r="K269" s="40">
        <v>0</v>
      </c>
      <c r="L269" s="42">
        <v>0</v>
      </c>
      <c r="N269" s="43" t="str">
        <f t="shared" si="3"/>
        <v>1160400</v>
      </c>
    </row>
    <row r="270" spans="1:14" ht="23.4">
      <c r="A270" s="40">
        <v>11605</v>
      </c>
      <c r="B270" s="40" t="s">
        <v>335</v>
      </c>
      <c r="C270" s="40">
        <v>0</v>
      </c>
      <c r="D270" s="40" t="s">
        <v>180</v>
      </c>
      <c r="E270" s="40"/>
      <c r="F270" s="40">
        <v>0</v>
      </c>
      <c r="G270" s="40">
        <v>0</v>
      </c>
      <c r="H270" s="40"/>
      <c r="I270" s="40"/>
      <c r="J270" s="40" t="s">
        <v>1109</v>
      </c>
      <c r="K270" s="40">
        <v>0</v>
      </c>
      <c r="L270" s="42">
        <v>0</v>
      </c>
      <c r="N270" s="43" t="str">
        <f t="shared" si="3"/>
        <v>1160500</v>
      </c>
    </row>
    <row r="271" spans="1:14" ht="23.4">
      <c r="A271" s="40">
        <v>11606</v>
      </c>
      <c r="B271" s="40" t="s">
        <v>336</v>
      </c>
      <c r="C271" s="40">
        <v>0</v>
      </c>
      <c r="D271" s="44" t="s">
        <v>180</v>
      </c>
      <c r="E271" s="44"/>
      <c r="F271" s="44">
        <v>0</v>
      </c>
      <c r="G271" s="40">
        <v>0</v>
      </c>
      <c r="H271" s="40"/>
      <c r="I271" s="44"/>
      <c r="J271" s="44" t="s">
        <v>1109</v>
      </c>
      <c r="K271" s="44">
        <v>0</v>
      </c>
      <c r="L271" s="45">
        <v>0</v>
      </c>
      <c r="N271" s="43" t="str">
        <f t="shared" ref="N271:N334" si="4">IF(C271&lt;10,A271&amp;"0"&amp;C271,A271&amp;C271)</f>
        <v>1160600</v>
      </c>
    </row>
    <row r="272" spans="1:14" ht="23.4">
      <c r="A272" s="40">
        <v>11607</v>
      </c>
      <c r="B272" s="40" t="s">
        <v>337</v>
      </c>
      <c r="C272" s="40">
        <v>0</v>
      </c>
      <c r="D272" s="40" t="s">
        <v>180</v>
      </c>
      <c r="E272" s="40"/>
      <c r="F272" s="40">
        <v>0</v>
      </c>
      <c r="G272" s="40">
        <v>0</v>
      </c>
      <c r="H272" s="40"/>
      <c r="I272" s="40"/>
      <c r="J272" s="40" t="s">
        <v>1109</v>
      </c>
      <c r="K272" s="40">
        <v>0</v>
      </c>
      <c r="L272" s="42">
        <v>0</v>
      </c>
      <c r="N272" s="43" t="str">
        <f t="shared" si="4"/>
        <v>1160700</v>
      </c>
    </row>
    <row r="273" spans="1:14" ht="23.4">
      <c r="A273" s="40">
        <v>11608</v>
      </c>
      <c r="B273" s="40" t="s">
        <v>338</v>
      </c>
      <c r="C273" s="40">
        <v>0</v>
      </c>
      <c r="D273" s="44" t="s">
        <v>180</v>
      </c>
      <c r="E273" s="44"/>
      <c r="F273" s="40">
        <v>0</v>
      </c>
      <c r="G273" s="40">
        <v>0</v>
      </c>
      <c r="H273" s="40"/>
      <c r="I273" s="44"/>
      <c r="J273" s="44" t="s">
        <v>1109</v>
      </c>
      <c r="K273" s="44">
        <v>0</v>
      </c>
      <c r="L273" s="45">
        <v>0</v>
      </c>
      <c r="N273" s="43" t="str">
        <f t="shared" si="4"/>
        <v>1160800</v>
      </c>
    </row>
    <row r="274" spans="1:14" ht="23.4">
      <c r="A274" s="40">
        <v>11609</v>
      </c>
      <c r="B274" s="40" t="s">
        <v>333</v>
      </c>
      <c r="C274" s="40">
        <v>0</v>
      </c>
      <c r="D274" s="40" t="s">
        <v>180</v>
      </c>
      <c r="E274" s="40"/>
      <c r="F274" s="40">
        <v>0</v>
      </c>
      <c r="G274" s="40">
        <v>0</v>
      </c>
      <c r="H274" s="40"/>
      <c r="I274" s="40"/>
      <c r="J274" s="40" t="s">
        <v>1109</v>
      </c>
      <c r="K274" s="40">
        <v>0</v>
      </c>
      <c r="L274" s="42">
        <v>0</v>
      </c>
      <c r="N274" s="43" t="str">
        <f t="shared" si="4"/>
        <v>1160900</v>
      </c>
    </row>
    <row r="275" spans="1:14" ht="23.4">
      <c r="A275" s="40">
        <v>11610</v>
      </c>
      <c r="B275" s="40" t="s">
        <v>339</v>
      </c>
      <c r="C275" s="40">
        <v>0</v>
      </c>
      <c r="D275" s="40" t="s">
        <v>180</v>
      </c>
      <c r="E275" s="40"/>
      <c r="F275" s="40">
        <v>0</v>
      </c>
      <c r="G275" s="40">
        <v>0</v>
      </c>
      <c r="H275" s="40"/>
      <c r="I275" s="40"/>
      <c r="J275" s="40" t="s">
        <v>1109</v>
      </c>
      <c r="K275" s="40">
        <v>0</v>
      </c>
      <c r="L275" s="42">
        <v>0</v>
      </c>
      <c r="N275" s="43" t="str">
        <f t="shared" si="4"/>
        <v>1161000</v>
      </c>
    </row>
    <row r="276" spans="1:14" ht="23.4">
      <c r="A276" s="40">
        <v>11611</v>
      </c>
      <c r="B276" s="40" t="s">
        <v>340</v>
      </c>
      <c r="C276" s="40">
        <v>0</v>
      </c>
      <c r="D276" s="44" t="s">
        <v>180</v>
      </c>
      <c r="E276" s="44"/>
      <c r="F276" s="44">
        <v>0</v>
      </c>
      <c r="G276" s="40">
        <v>0</v>
      </c>
      <c r="H276" s="40"/>
      <c r="I276" s="44"/>
      <c r="J276" s="44" t="s">
        <v>1109</v>
      </c>
      <c r="K276" s="44">
        <v>0</v>
      </c>
      <c r="L276" s="45">
        <v>0</v>
      </c>
      <c r="N276" s="43" t="str">
        <f t="shared" si="4"/>
        <v>1161100</v>
      </c>
    </row>
    <row r="277" spans="1:14" ht="23.4">
      <c r="A277" s="40">
        <v>11612</v>
      </c>
      <c r="B277" s="40" t="s">
        <v>341</v>
      </c>
      <c r="C277" s="40">
        <v>0</v>
      </c>
      <c r="D277" s="40" t="s">
        <v>180</v>
      </c>
      <c r="E277" s="40"/>
      <c r="F277" s="40">
        <v>0</v>
      </c>
      <c r="G277" s="40">
        <v>0</v>
      </c>
      <c r="H277" s="40"/>
      <c r="I277" s="40"/>
      <c r="J277" s="40" t="s">
        <v>1109</v>
      </c>
      <c r="K277" s="40">
        <v>0</v>
      </c>
      <c r="L277" s="42">
        <v>0</v>
      </c>
      <c r="N277" s="43" t="str">
        <f t="shared" si="4"/>
        <v>1161200</v>
      </c>
    </row>
    <row r="278" spans="1:14" ht="23.4">
      <c r="A278" s="40">
        <v>11613</v>
      </c>
      <c r="B278" s="40" t="s">
        <v>342</v>
      </c>
      <c r="C278" s="40">
        <v>0</v>
      </c>
      <c r="D278" s="40" t="s">
        <v>180</v>
      </c>
      <c r="E278" s="40"/>
      <c r="F278" s="40">
        <v>0</v>
      </c>
      <c r="G278" s="40">
        <v>0</v>
      </c>
      <c r="H278" s="40"/>
      <c r="I278" s="40"/>
      <c r="J278" s="40" t="s">
        <v>1109</v>
      </c>
      <c r="K278" s="40">
        <v>0</v>
      </c>
      <c r="L278" s="42">
        <v>0</v>
      </c>
      <c r="N278" s="43" t="str">
        <f t="shared" si="4"/>
        <v>1161300</v>
      </c>
    </row>
    <row r="279" spans="1:14" ht="23.4">
      <c r="A279" s="40">
        <v>11614</v>
      </c>
      <c r="B279" s="40" t="s">
        <v>343</v>
      </c>
      <c r="C279" s="40">
        <v>0</v>
      </c>
      <c r="D279" s="40" t="s">
        <v>180</v>
      </c>
      <c r="E279" s="40"/>
      <c r="F279" s="40">
        <v>0</v>
      </c>
      <c r="G279" s="40">
        <v>0</v>
      </c>
      <c r="H279" s="40"/>
      <c r="I279" s="40"/>
      <c r="J279" s="40" t="s">
        <v>1109</v>
      </c>
      <c r="K279" s="40">
        <v>0</v>
      </c>
      <c r="L279" s="42">
        <v>0</v>
      </c>
      <c r="N279" s="43" t="str">
        <f t="shared" si="4"/>
        <v>1161400</v>
      </c>
    </row>
    <row r="280" spans="1:14">
      <c r="A280">
        <v>11615</v>
      </c>
      <c r="B280" t="s">
        <v>344</v>
      </c>
      <c r="C280">
        <v>0</v>
      </c>
      <c r="D280" t="s">
        <v>180</v>
      </c>
      <c r="F280">
        <v>0</v>
      </c>
      <c r="G280">
        <v>0</v>
      </c>
      <c r="J280" t="s">
        <v>1109</v>
      </c>
      <c r="K280">
        <v>0</v>
      </c>
      <c r="L280" s="42">
        <v>0</v>
      </c>
      <c r="N280" s="43" t="str">
        <f t="shared" si="4"/>
        <v>1161500</v>
      </c>
    </row>
    <row r="281" spans="1:14" ht="23.4">
      <c r="A281" s="40">
        <v>11616</v>
      </c>
      <c r="B281" s="40" t="s">
        <v>345</v>
      </c>
      <c r="C281" s="40">
        <v>0</v>
      </c>
      <c r="D281" s="44" t="s">
        <v>180</v>
      </c>
      <c r="E281" s="44"/>
      <c r="F281" s="44">
        <v>0</v>
      </c>
      <c r="G281" s="40">
        <v>0</v>
      </c>
      <c r="H281" s="40"/>
      <c r="I281" s="44"/>
      <c r="J281" s="44" t="s">
        <v>1109</v>
      </c>
      <c r="K281" s="44">
        <v>0</v>
      </c>
      <c r="L281" s="45">
        <v>0</v>
      </c>
      <c r="N281" s="43" t="str">
        <f t="shared" si="4"/>
        <v>1161600</v>
      </c>
    </row>
    <row r="282" spans="1:14" ht="23.4">
      <c r="A282" s="40">
        <v>11617</v>
      </c>
      <c r="B282" s="40" t="s">
        <v>333</v>
      </c>
      <c r="C282" s="40">
        <v>0</v>
      </c>
      <c r="D282" s="40" t="s">
        <v>180</v>
      </c>
      <c r="E282" s="44"/>
      <c r="F282" s="44">
        <v>0</v>
      </c>
      <c r="G282" s="40">
        <v>0</v>
      </c>
      <c r="H282" s="40"/>
      <c r="I282" s="44"/>
      <c r="J282" s="44" t="s">
        <v>1109</v>
      </c>
      <c r="K282" s="44">
        <v>0</v>
      </c>
      <c r="L282" s="45">
        <v>0</v>
      </c>
      <c r="N282" s="43" t="str">
        <f t="shared" si="4"/>
        <v>1161700</v>
      </c>
    </row>
    <row r="283" spans="1:14" ht="23.4">
      <c r="A283" s="40">
        <v>11618</v>
      </c>
      <c r="B283" s="40" t="s">
        <v>346</v>
      </c>
      <c r="C283" s="40">
        <v>0</v>
      </c>
      <c r="D283" s="40" t="s">
        <v>180</v>
      </c>
      <c r="E283" s="40"/>
      <c r="F283" s="40">
        <v>0</v>
      </c>
      <c r="G283" s="40">
        <v>0</v>
      </c>
      <c r="H283" s="40"/>
      <c r="I283" s="40"/>
      <c r="J283" s="40" t="s">
        <v>1109</v>
      </c>
      <c r="K283" s="40">
        <v>0</v>
      </c>
      <c r="L283" s="42">
        <v>0</v>
      </c>
      <c r="N283" s="43" t="str">
        <f t="shared" si="4"/>
        <v>1161800</v>
      </c>
    </row>
    <row r="284" spans="1:14" ht="23.4">
      <c r="A284" s="40">
        <v>11620</v>
      </c>
      <c r="B284" s="40" t="s">
        <v>347</v>
      </c>
      <c r="C284" s="40">
        <v>0</v>
      </c>
      <c r="D284" s="44" t="s">
        <v>180</v>
      </c>
      <c r="E284" s="44" t="s">
        <v>1183</v>
      </c>
      <c r="F284" s="44">
        <v>3.62</v>
      </c>
      <c r="G284" s="40">
        <v>36796506.82</v>
      </c>
      <c r="H284" s="40"/>
      <c r="I284" s="44"/>
      <c r="J284" s="44" t="s">
        <v>1783</v>
      </c>
      <c r="K284" s="44">
        <v>0</v>
      </c>
      <c r="L284" s="45">
        <v>44166709.649999999</v>
      </c>
      <c r="N284" s="43" t="str">
        <f t="shared" si="4"/>
        <v>1162000</v>
      </c>
    </row>
    <row r="285" spans="1:14" ht="23.4">
      <c r="A285" s="40">
        <v>11621</v>
      </c>
      <c r="B285" s="40" t="s">
        <v>348</v>
      </c>
      <c r="C285" s="40">
        <v>0</v>
      </c>
      <c r="D285" s="40" t="s">
        <v>180</v>
      </c>
      <c r="E285" s="40"/>
      <c r="F285" s="40">
        <v>0</v>
      </c>
      <c r="G285" s="40">
        <v>0</v>
      </c>
      <c r="H285" s="40"/>
      <c r="I285" s="40"/>
      <c r="J285" s="40" t="s">
        <v>1109</v>
      </c>
      <c r="K285" s="40">
        <v>0</v>
      </c>
      <c r="L285" s="42">
        <v>0</v>
      </c>
      <c r="N285" s="43" t="str">
        <f t="shared" si="4"/>
        <v>1162100</v>
      </c>
    </row>
    <row r="286" spans="1:14" ht="23.4">
      <c r="A286" s="40">
        <v>11640</v>
      </c>
      <c r="B286" s="40" t="s">
        <v>349</v>
      </c>
      <c r="C286" s="40">
        <v>0</v>
      </c>
      <c r="D286" s="40" t="s">
        <v>180</v>
      </c>
      <c r="E286" s="40" t="s">
        <v>1184</v>
      </c>
      <c r="F286" s="40">
        <v>0.11</v>
      </c>
      <c r="G286" s="40" t="s">
        <v>1095</v>
      </c>
      <c r="H286" s="40" t="s">
        <v>204</v>
      </c>
      <c r="I286" s="40"/>
      <c r="J286" s="40" t="s">
        <v>1185</v>
      </c>
      <c r="K286" s="40">
        <v>0</v>
      </c>
      <c r="L286" s="42">
        <v>-33212810.27</v>
      </c>
      <c r="N286" s="43" t="str">
        <f t="shared" si="4"/>
        <v>1164000</v>
      </c>
    </row>
    <row r="287" spans="1:14" ht="23.4">
      <c r="A287" s="40">
        <v>11699</v>
      </c>
      <c r="B287" s="40" t="s">
        <v>350</v>
      </c>
      <c r="C287" s="40">
        <v>0</v>
      </c>
      <c r="D287" s="40" t="s">
        <v>180</v>
      </c>
      <c r="E287" s="40"/>
      <c r="F287" s="40">
        <v>0</v>
      </c>
      <c r="G287" s="40">
        <v>0</v>
      </c>
      <c r="H287" s="40"/>
      <c r="I287" s="40"/>
      <c r="J287" s="40" t="s">
        <v>1109</v>
      </c>
      <c r="K287" s="40">
        <v>0</v>
      </c>
      <c r="L287" s="42">
        <v>0</v>
      </c>
      <c r="N287" s="43" t="str">
        <f t="shared" si="4"/>
        <v>1169900</v>
      </c>
    </row>
    <row r="288" spans="1:14">
      <c r="E288" t="s">
        <v>1167</v>
      </c>
      <c r="F288" t="s">
        <v>173</v>
      </c>
      <c r="G288" t="s">
        <v>304</v>
      </c>
      <c r="H288" t="s">
        <v>305</v>
      </c>
      <c r="I288" t="s">
        <v>172</v>
      </c>
      <c r="J288" t="s">
        <v>1168</v>
      </c>
      <c r="K288" t="s">
        <v>173</v>
      </c>
      <c r="L288" s="42" t="s">
        <v>306</v>
      </c>
      <c r="N288" s="43" t="str">
        <f t="shared" si="4"/>
        <v>0</v>
      </c>
    </row>
    <row r="289" spans="1:14" ht="23.4">
      <c r="A289" s="40"/>
      <c r="B289" s="40" t="s">
        <v>57</v>
      </c>
      <c r="C289" s="40"/>
      <c r="D289" s="44"/>
      <c r="E289" s="44" t="s">
        <v>1186</v>
      </c>
      <c r="F289" s="44">
        <v>3.51</v>
      </c>
      <c r="G289" s="40">
        <v>3653628.77</v>
      </c>
      <c r="H289" s="40"/>
      <c r="I289" s="44"/>
      <c r="J289" s="44" t="s">
        <v>1784</v>
      </c>
      <c r="K289" s="44">
        <v>0</v>
      </c>
      <c r="L289" s="45">
        <v>10953899.380000001</v>
      </c>
      <c r="N289" s="43" t="str">
        <f t="shared" si="4"/>
        <v>0</v>
      </c>
    </row>
    <row r="290" spans="1:14" ht="23.4">
      <c r="A290" s="40"/>
      <c r="B290" s="40"/>
      <c r="C290" s="40"/>
      <c r="D290" s="44"/>
      <c r="E290" s="44" t="s">
        <v>1167</v>
      </c>
      <c r="F290" s="44" t="s">
        <v>173</v>
      </c>
      <c r="G290" s="40" t="s">
        <v>304</v>
      </c>
      <c r="H290" s="40" t="s">
        <v>305</v>
      </c>
      <c r="I290" s="44" t="s">
        <v>172</v>
      </c>
      <c r="J290" s="44" t="s">
        <v>1168</v>
      </c>
      <c r="K290" s="44" t="s">
        <v>173</v>
      </c>
      <c r="L290" s="45" t="s">
        <v>306</v>
      </c>
      <c r="N290" s="43" t="str">
        <f t="shared" si="4"/>
        <v>0</v>
      </c>
    </row>
    <row r="291" spans="1:14" ht="23.4">
      <c r="A291" s="40" t="s">
        <v>351</v>
      </c>
      <c r="B291" s="40" t="s">
        <v>352</v>
      </c>
      <c r="C291" s="40"/>
      <c r="D291" s="44"/>
      <c r="E291" s="44"/>
      <c r="F291" s="44"/>
      <c r="G291" s="40"/>
      <c r="H291" s="40"/>
      <c r="I291" s="44"/>
      <c r="J291" s="44"/>
      <c r="K291" s="44"/>
      <c r="L291" s="45"/>
      <c r="N291" s="43" t="str">
        <f t="shared" si="4"/>
        <v>รายได้ค้าง0</v>
      </c>
    </row>
    <row r="292" spans="1:14" ht="23.4">
      <c r="A292" s="40" t="s">
        <v>170</v>
      </c>
      <c r="B292" s="40"/>
      <c r="C292" s="40"/>
      <c r="D292" s="44"/>
      <c r="E292" s="44"/>
      <c r="F292" s="44"/>
      <c r="G292" s="40"/>
      <c r="H292" s="40"/>
      <c r="I292" s="44"/>
      <c r="J292" s="44"/>
      <c r="K292" s="44"/>
      <c r="L292" s="45"/>
      <c r="N292" s="43" t="str">
        <f t="shared" si="4"/>
        <v>----------0</v>
      </c>
    </row>
    <row r="293" spans="1:14" ht="23.4">
      <c r="A293" s="40"/>
      <c r="B293" s="40"/>
      <c r="C293" s="40"/>
      <c r="D293" s="40"/>
      <c r="E293" s="40"/>
      <c r="F293" s="40"/>
      <c r="G293" s="40"/>
      <c r="H293" s="40"/>
      <c r="I293" s="40"/>
      <c r="J293" s="40"/>
      <c r="K293" s="40"/>
      <c r="N293" s="43" t="str">
        <f t="shared" si="4"/>
        <v>0</v>
      </c>
    </row>
    <row r="294" spans="1:14" ht="23.4">
      <c r="A294" s="40">
        <v>11701</v>
      </c>
      <c r="B294" s="40" t="s">
        <v>353</v>
      </c>
      <c r="C294" s="40">
        <v>0</v>
      </c>
      <c r="D294" s="40" t="s">
        <v>180</v>
      </c>
      <c r="E294" s="40" t="s">
        <v>1785</v>
      </c>
      <c r="F294" s="40">
        <v>0.74</v>
      </c>
      <c r="G294" s="40">
        <v>99263.74</v>
      </c>
      <c r="H294" s="40"/>
      <c r="I294" s="40"/>
      <c r="J294" s="40" t="s">
        <v>1109</v>
      </c>
      <c r="K294" s="40">
        <v>0</v>
      </c>
      <c r="L294" s="42">
        <v>240967124.47999999</v>
      </c>
      <c r="N294" s="43" t="str">
        <f t="shared" si="4"/>
        <v>1170100</v>
      </c>
    </row>
    <row r="295" spans="1:14" ht="23.4">
      <c r="A295" s="40">
        <v>11702</v>
      </c>
      <c r="B295" s="40" t="s">
        <v>354</v>
      </c>
      <c r="C295" s="40">
        <v>0</v>
      </c>
      <c r="D295" s="44" t="s">
        <v>180</v>
      </c>
      <c r="E295" s="44"/>
      <c r="F295" s="44">
        <v>0</v>
      </c>
      <c r="G295" s="40">
        <v>27212076.73</v>
      </c>
      <c r="H295" s="40"/>
      <c r="I295" s="44"/>
      <c r="J295" s="44" t="s">
        <v>1786</v>
      </c>
      <c r="K295" s="44">
        <v>0</v>
      </c>
      <c r="L295" s="45">
        <v>36001162.460000001</v>
      </c>
      <c r="N295" s="43" t="str">
        <f t="shared" si="4"/>
        <v>1170200</v>
      </c>
    </row>
    <row r="296" spans="1:14" ht="23.4">
      <c r="A296" s="40">
        <v>11703</v>
      </c>
      <c r="B296" s="40" t="s">
        <v>1096</v>
      </c>
      <c r="C296" s="40">
        <v>0</v>
      </c>
      <c r="D296" s="40" t="s">
        <v>180</v>
      </c>
      <c r="E296" s="40"/>
      <c r="F296" s="40">
        <v>0</v>
      </c>
      <c r="G296" s="40">
        <v>0</v>
      </c>
      <c r="H296" s="40"/>
      <c r="I296" s="40"/>
      <c r="J296" s="40" t="s">
        <v>1109</v>
      </c>
      <c r="K296" s="40">
        <v>0</v>
      </c>
      <c r="L296" s="42">
        <v>0</v>
      </c>
      <c r="N296" s="43" t="str">
        <f t="shared" si="4"/>
        <v>1170300</v>
      </c>
    </row>
    <row r="297" spans="1:14" ht="23.4">
      <c r="A297" s="40"/>
      <c r="B297" s="40"/>
      <c r="C297" s="40"/>
      <c r="D297" s="40"/>
      <c r="E297" s="40" t="s">
        <v>1167</v>
      </c>
      <c r="F297" s="40" t="s">
        <v>173</v>
      </c>
      <c r="G297" s="40" t="s">
        <v>304</v>
      </c>
      <c r="H297" s="40" t="s">
        <v>305</v>
      </c>
      <c r="I297" s="40" t="s">
        <v>172</v>
      </c>
      <c r="J297" s="40" t="s">
        <v>1168</v>
      </c>
      <c r="K297" s="40" t="s">
        <v>173</v>
      </c>
      <c r="L297" s="42" t="s">
        <v>306</v>
      </c>
      <c r="N297" s="43" t="str">
        <f t="shared" si="4"/>
        <v>0</v>
      </c>
    </row>
    <row r="298" spans="1:14" ht="23.4">
      <c r="A298" s="40"/>
      <c r="B298" s="40" t="s">
        <v>57</v>
      </c>
      <c r="C298" s="40"/>
      <c r="D298" s="40"/>
      <c r="E298" s="40" t="s">
        <v>1785</v>
      </c>
      <c r="F298" s="40">
        <v>0.74</v>
      </c>
      <c r="G298" s="40">
        <v>27311340.469999999</v>
      </c>
      <c r="H298" s="40"/>
      <c r="I298" s="40"/>
      <c r="J298" s="40" t="s">
        <v>1786</v>
      </c>
      <c r="K298" s="40">
        <v>0</v>
      </c>
      <c r="L298" s="42">
        <v>276968286.94</v>
      </c>
      <c r="N298" s="43" t="str">
        <f t="shared" si="4"/>
        <v>0</v>
      </c>
    </row>
    <row r="299" spans="1:14" ht="23.4">
      <c r="A299" s="40"/>
      <c r="B299" s="40"/>
      <c r="C299" s="40"/>
      <c r="D299" s="40"/>
      <c r="E299" s="40" t="s">
        <v>1167</v>
      </c>
      <c r="F299" s="40" t="s">
        <v>173</v>
      </c>
      <c r="G299" s="40" t="s">
        <v>304</v>
      </c>
      <c r="H299" s="40" t="s">
        <v>305</v>
      </c>
      <c r="I299" s="40" t="s">
        <v>172</v>
      </c>
      <c r="J299" s="40" t="s">
        <v>1168</v>
      </c>
      <c r="K299" s="40" t="s">
        <v>173</v>
      </c>
      <c r="L299" s="42" t="s">
        <v>306</v>
      </c>
      <c r="N299" s="43" t="str">
        <f t="shared" si="4"/>
        <v>0</v>
      </c>
    </row>
    <row r="300" spans="1:14" ht="23.4">
      <c r="A300" s="40" t="s">
        <v>355</v>
      </c>
      <c r="B300" s="40" t="s">
        <v>356</v>
      </c>
      <c r="C300" s="40" t="s">
        <v>357</v>
      </c>
      <c r="D300" s="40"/>
      <c r="E300" s="40"/>
      <c r="F300" s="40"/>
      <c r="G300" s="40"/>
      <c r="H300" s="40"/>
      <c r="I300" s="40"/>
      <c r="J300" s="40"/>
      <c r="K300" s="40"/>
      <c r="N300" s="43" t="str">
        <f t="shared" si="4"/>
        <v>สินทรัพย์ห่น</v>
      </c>
    </row>
    <row r="301" spans="1:14" ht="23.4">
      <c r="A301" s="40" t="s">
        <v>225</v>
      </c>
      <c r="B301" s="40"/>
      <c r="C301" s="40"/>
      <c r="D301" s="40"/>
      <c r="E301" s="40"/>
      <c r="F301" s="40"/>
      <c r="G301" s="40"/>
      <c r="H301" s="40"/>
      <c r="I301" s="40" t="s">
        <v>226</v>
      </c>
      <c r="J301" s="40" t="s">
        <v>1135</v>
      </c>
      <c r="K301" s="40"/>
      <c r="L301" s="42" t="s">
        <v>1950</v>
      </c>
      <c r="N301" s="43" t="str">
        <f t="shared" si="4"/>
        <v>_x000C_0</v>
      </c>
    </row>
    <row r="302" spans="1:14" ht="23.4">
      <c r="A302" s="40"/>
      <c r="B302" s="40"/>
      <c r="C302" s="40"/>
      <c r="D302" s="40"/>
      <c r="E302" s="40"/>
      <c r="F302" s="40"/>
      <c r="G302" s="40" t="s">
        <v>155</v>
      </c>
      <c r="H302" s="40" t="s">
        <v>156</v>
      </c>
      <c r="I302" s="40" t="s">
        <v>157</v>
      </c>
      <c r="J302" s="40" t="s">
        <v>1105</v>
      </c>
      <c r="K302" s="40"/>
      <c r="L302" s="42" t="s">
        <v>368</v>
      </c>
      <c r="N302" s="43" t="str">
        <f t="shared" si="4"/>
        <v>0</v>
      </c>
    </row>
    <row r="303" spans="1:14">
      <c r="G303" t="s">
        <v>1091</v>
      </c>
      <c r="H303" t="s">
        <v>1092</v>
      </c>
      <c r="I303" t="s">
        <v>1093</v>
      </c>
      <c r="J303" t="s">
        <v>1106</v>
      </c>
      <c r="N303" s="43" t="str">
        <f t="shared" si="4"/>
        <v>0</v>
      </c>
    </row>
    <row r="304" spans="1:14" ht="23.4">
      <c r="A304" s="40"/>
      <c r="B304" s="40"/>
      <c r="C304" s="40"/>
      <c r="D304" s="40"/>
      <c r="E304" s="40"/>
      <c r="F304" s="40"/>
      <c r="G304" s="40"/>
      <c r="H304" s="40"/>
      <c r="I304" s="40"/>
      <c r="J304" s="40"/>
      <c r="K304" s="40"/>
      <c r="N304" s="43" t="str">
        <f t="shared" si="4"/>
        <v>0</v>
      </c>
    </row>
    <row r="305" spans="1:14" ht="23.4">
      <c r="A305" s="40" t="s">
        <v>159</v>
      </c>
      <c r="B305" s="40" t="s">
        <v>160</v>
      </c>
      <c r="C305" s="40"/>
      <c r="D305" s="40"/>
      <c r="E305" s="40"/>
      <c r="F305" s="40"/>
      <c r="G305" s="40"/>
      <c r="H305" s="40"/>
      <c r="I305" s="40"/>
      <c r="J305" s="40"/>
      <c r="K305" s="40"/>
      <c r="N305" s="43" t="str">
        <f t="shared" si="4"/>
        <v>สกุลเงิน:0</v>
      </c>
    </row>
    <row r="306" spans="1:14" ht="23.4">
      <c r="A306" s="40" t="s">
        <v>161</v>
      </c>
      <c r="B306" s="40" t="s">
        <v>162</v>
      </c>
      <c r="C306" s="40" t="s">
        <v>163</v>
      </c>
      <c r="D306" s="40" t="s">
        <v>164</v>
      </c>
      <c r="E306" s="40"/>
      <c r="F306" s="40"/>
      <c r="G306" s="40"/>
      <c r="H306" s="40"/>
      <c r="I306" s="40"/>
      <c r="J306" s="40"/>
      <c r="K306" s="40"/>
      <c r="N306" s="43" t="str">
        <f t="shared" si="4"/>
        <v>ไม่ต้องการเฉ</v>
      </c>
    </row>
    <row r="307" spans="1:14" ht="23.4">
      <c r="A307" s="40"/>
      <c r="B307" s="40"/>
      <c r="C307" s="40"/>
      <c r="D307" s="40"/>
      <c r="E307" s="40"/>
      <c r="F307" s="40"/>
      <c r="G307" s="40"/>
      <c r="H307" s="40"/>
      <c r="I307" s="40"/>
      <c r="J307" s="40"/>
      <c r="K307" s="40"/>
      <c r="L307" s="42" t="s">
        <v>165</v>
      </c>
      <c r="N307" s="43" t="str">
        <f t="shared" si="4"/>
        <v>0</v>
      </c>
    </row>
    <row r="308" spans="1:14" ht="23.4">
      <c r="A308" s="40" t="s">
        <v>166</v>
      </c>
      <c r="B308" s="40" t="s">
        <v>167</v>
      </c>
      <c r="C308" s="40" t="s">
        <v>168</v>
      </c>
      <c r="D308" s="40" t="s">
        <v>951</v>
      </c>
      <c r="E308" s="40" t="s">
        <v>952</v>
      </c>
      <c r="F308" s="40"/>
      <c r="G308" s="40" t="s">
        <v>169</v>
      </c>
      <c r="H308" s="40"/>
      <c r="I308" s="40"/>
      <c r="J308" s="40" t="s">
        <v>1107</v>
      </c>
      <c r="K308" s="40"/>
      <c r="L308" s="42" t="s">
        <v>57</v>
      </c>
      <c r="N308" s="43" t="str">
        <f t="shared" si="4"/>
        <v>AccountAcc</v>
      </c>
    </row>
    <row r="309" spans="1:14" ht="23.4">
      <c r="A309" s="40" t="s">
        <v>170</v>
      </c>
      <c r="B309" s="40" t="s">
        <v>171</v>
      </c>
      <c r="C309" s="40" t="s">
        <v>172</v>
      </c>
      <c r="D309" s="40" t="s">
        <v>406</v>
      </c>
      <c r="E309" s="40" t="s">
        <v>599</v>
      </c>
      <c r="F309" s="40" t="s">
        <v>173</v>
      </c>
      <c r="G309" s="40" t="s">
        <v>1035</v>
      </c>
      <c r="H309" s="40" t="s">
        <v>173</v>
      </c>
      <c r="I309" s="40" t="s">
        <v>172</v>
      </c>
      <c r="J309" s="40" t="s">
        <v>1108</v>
      </c>
      <c r="K309" s="40" t="s">
        <v>173</v>
      </c>
      <c r="L309" s="42" t="s">
        <v>175</v>
      </c>
      <c r="N309" s="43" t="str">
        <f t="shared" si="4"/>
        <v>-------------</v>
      </c>
    </row>
    <row r="310" spans="1:14" ht="23.4">
      <c r="A310" s="40" t="s">
        <v>170</v>
      </c>
      <c r="B310" s="40" t="s">
        <v>317</v>
      </c>
      <c r="C310" s="40"/>
      <c r="D310" s="44"/>
      <c r="E310" s="44"/>
      <c r="F310" s="44"/>
      <c r="G310" s="40"/>
      <c r="H310" s="40"/>
      <c r="I310" s="44"/>
      <c r="J310" s="44"/>
      <c r="K310" s="44"/>
      <c r="L310" s="45"/>
      <c r="N310" s="43" t="str">
        <f t="shared" si="4"/>
        <v>----------0</v>
      </c>
    </row>
    <row r="311" spans="1:14" ht="23.4">
      <c r="A311" s="40"/>
      <c r="B311" s="40"/>
      <c r="C311" s="40"/>
      <c r="D311" s="40"/>
      <c r="E311" s="40"/>
      <c r="F311" s="40"/>
      <c r="G311" s="40"/>
      <c r="H311" s="40"/>
      <c r="I311" s="40"/>
      <c r="J311" s="40"/>
      <c r="K311" s="40"/>
      <c r="N311" s="43" t="str">
        <f t="shared" si="4"/>
        <v>0</v>
      </c>
    </row>
    <row r="312" spans="1:14" ht="23.4">
      <c r="A312" s="40">
        <v>11801</v>
      </c>
      <c r="B312" s="40" t="s">
        <v>358</v>
      </c>
      <c r="C312" s="40">
        <v>0</v>
      </c>
      <c r="D312" s="40" t="s">
        <v>180</v>
      </c>
      <c r="E312" s="40" t="s">
        <v>1187</v>
      </c>
      <c r="F312" s="40">
        <v>9.3000000000000007</v>
      </c>
      <c r="G312" s="40">
        <v>1265721.42</v>
      </c>
      <c r="H312" s="40"/>
      <c r="I312" s="40"/>
      <c r="J312" s="40" t="s">
        <v>1188</v>
      </c>
      <c r="K312" s="40">
        <v>0</v>
      </c>
      <c r="L312" s="42">
        <v>8714392.5700000003</v>
      </c>
      <c r="N312" s="43" t="str">
        <f t="shared" si="4"/>
        <v>1180100</v>
      </c>
    </row>
    <row r="313" spans="1:14" ht="23.4">
      <c r="A313" s="40">
        <v>11802</v>
      </c>
      <c r="B313" s="40" t="s">
        <v>359</v>
      </c>
      <c r="C313" s="40">
        <v>0</v>
      </c>
      <c r="D313" s="40" t="s">
        <v>180</v>
      </c>
      <c r="E313" s="40" t="s">
        <v>1189</v>
      </c>
      <c r="F313" s="40">
        <v>0.73</v>
      </c>
      <c r="G313" s="40">
        <v>37850546.869999997</v>
      </c>
      <c r="H313" s="40"/>
      <c r="I313" s="40"/>
      <c r="J313" s="40" t="s">
        <v>1787</v>
      </c>
      <c r="K313" s="40">
        <v>0</v>
      </c>
      <c r="L313" s="42">
        <v>60984880.049999997</v>
      </c>
      <c r="N313" s="43" t="str">
        <f t="shared" si="4"/>
        <v>1180200</v>
      </c>
    </row>
    <row r="314" spans="1:14">
      <c r="A314">
        <v>11803</v>
      </c>
      <c r="B314" t="s">
        <v>360</v>
      </c>
      <c r="C314">
        <v>0</v>
      </c>
      <c r="D314" t="s">
        <v>180</v>
      </c>
      <c r="F314">
        <v>0</v>
      </c>
      <c r="G314">
        <v>0</v>
      </c>
      <c r="J314" t="s">
        <v>1109</v>
      </c>
      <c r="K314">
        <v>0</v>
      </c>
      <c r="L314" s="42">
        <v>0</v>
      </c>
      <c r="N314" s="43" t="str">
        <f t="shared" si="4"/>
        <v>1180300</v>
      </c>
    </row>
    <row r="315" spans="1:14" ht="23.4">
      <c r="A315" s="40">
        <v>11804</v>
      </c>
      <c r="B315" s="40" t="s">
        <v>361</v>
      </c>
      <c r="C315" s="40">
        <v>0</v>
      </c>
      <c r="D315" s="44" t="s">
        <v>180</v>
      </c>
      <c r="E315" s="44" t="s">
        <v>1788</v>
      </c>
      <c r="F315" s="44">
        <v>7.87</v>
      </c>
      <c r="G315" s="40">
        <v>22728871.579999998</v>
      </c>
      <c r="H315" s="40"/>
      <c r="I315" s="44"/>
      <c r="J315" s="44" t="s">
        <v>1789</v>
      </c>
      <c r="K315" s="44">
        <v>0</v>
      </c>
      <c r="L315" s="45">
        <v>61178571.710000001</v>
      </c>
      <c r="N315" s="43" t="str">
        <f t="shared" si="4"/>
        <v>1180400</v>
      </c>
    </row>
    <row r="316" spans="1:14" ht="23.4">
      <c r="A316" s="40">
        <v>11805</v>
      </c>
      <c r="B316" s="40" t="s">
        <v>2</v>
      </c>
      <c r="C316" s="40">
        <v>0</v>
      </c>
      <c r="D316" s="44" t="s">
        <v>180</v>
      </c>
      <c r="E316" s="44"/>
      <c r="F316" s="44">
        <v>0</v>
      </c>
      <c r="G316" s="40">
        <v>0</v>
      </c>
      <c r="H316" s="40"/>
      <c r="I316" s="44"/>
      <c r="J316" s="44" t="s">
        <v>1109</v>
      </c>
      <c r="K316" s="44">
        <v>0</v>
      </c>
      <c r="L316" s="45">
        <v>0</v>
      </c>
      <c r="N316" s="43" t="str">
        <f t="shared" si="4"/>
        <v>1180500</v>
      </c>
    </row>
    <row r="317" spans="1:14" ht="23.4">
      <c r="A317" s="40">
        <v>11806</v>
      </c>
      <c r="B317" s="40" t="s">
        <v>184</v>
      </c>
      <c r="C317" s="40">
        <v>0</v>
      </c>
      <c r="D317" s="40" t="s">
        <v>180</v>
      </c>
      <c r="E317" s="40"/>
      <c r="F317" s="40">
        <v>0</v>
      </c>
      <c r="G317" s="40">
        <v>0</v>
      </c>
      <c r="H317" s="40"/>
      <c r="I317" s="40"/>
      <c r="J317" s="40" t="s">
        <v>1109</v>
      </c>
      <c r="K317" s="44">
        <v>0</v>
      </c>
      <c r="L317" s="45">
        <v>0</v>
      </c>
      <c r="N317" s="43" t="str">
        <f t="shared" si="4"/>
        <v>1180600</v>
      </c>
    </row>
    <row r="318" spans="1:14" ht="23.4">
      <c r="A318" s="40">
        <v>11807</v>
      </c>
      <c r="B318" s="40" t="s">
        <v>362</v>
      </c>
      <c r="C318" s="40">
        <v>0</v>
      </c>
      <c r="D318" s="44" t="s">
        <v>180</v>
      </c>
      <c r="E318" s="44" t="s">
        <v>1190</v>
      </c>
      <c r="F318" s="40">
        <v>8.74</v>
      </c>
      <c r="G318" s="40" t="s">
        <v>1191</v>
      </c>
      <c r="H318" s="40"/>
      <c r="I318" s="44"/>
      <c r="J318" s="44" t="s">
        <v>1192</v>
      </c>
      <c r="K318" s="44">
        <v>0</v>
      </c>
      <c r="L318" s="45">
        <v>-10628583602.9</v>
      </c>
      <c r="N318" s="43" t="str">
        <f t="shared" si="4"/>
        <v>1180700</v>
      </c>
    </row>
    <row r="319" spans="1:14" ht="23.4">
      <c r="A319" s="40">
        <v>11807</v>
      </c>
      <c r="B319" s="40" t="s">
        <v>362</v>
      </c>
      <c r="C319" s="40">
        <v>1</v>
      </c>
      <c r="D319" s="40" t="s">
        <v>363</v>
      </c>
      <c r="E319" s="40"/>
      <c r="F319" s="40">
        <v>0</v>
      </c>
      <c r="G319" s="40">
        <v>0</v>
      </c>
      <c r="H319" s="40"/>
      <c r="I319" s="40"/>
      <c r="J319" s="40" t="s">
        <v>1109</v>
      </c>
      <c r="K319" s="40">
        <v>0</v>
      </c>
      <c r="L319" s="42">
        <v>0</v>
      </c>
      <c r="N319" s="43" t="str">
        <f t="shared" si="4"/>
        <v>1180701</v>
      </c>
    </row>
    <row r="320" spans="1:14" ht="23.4">
      <c r="A320" s="40">
        <v>11808</v>
      </c>
      <c r="B320" s="40" t="s">
        <v>364</v>
      </c>
      <c r="C320" s="40">
        <v>1</v>
      </c>
      <c r="D320" s="44" t="s">
        <v>365</v>
      </c>
      <c r="E320" s="44"/>
      <c r="F320" s="40">
        <v>0</v>
      </c>
      <c r="G320" s="40">
        <v>0</v>
      </c>
      <c r="H320" s="40"/>
      <c r="I320" s="44"/>
      <c r="J320" s="44" t="s">
        <v>1109</v>
      </c>
      <c r="K320" s="44">
        <v>0</v>
      </c>
      <c r="L320" s="45">
        <v>0</v>
      </c>
      <c r="N320" s="43" t="str">
        <f t="shared" si="4"/>
        <v>1180801</v>
      </c>
    </row>
    <row r="321" spans="1:14" ht="23.4">
      <c r="A321" s="40">
        <v>11808</v>
      </c>
      <c r="B321" s="40" t="s">
        <v>364</v>
      </c>
      <c r="C321" s="40">
        <v>2</v>
      </c>
      <c r="D321" s="40" t="s">
        <v>366</v>
      </c>
      <c r="E321" s="40"/>
      <c r="F321" s="40">
        <v>0</v>
      </c>
      <c r="G321" s="40">
        <v>0</v>
      </c>
      <c r="H321" s="40"/>
      <c r="I321" s="40"/>
      <c r="J321" s="40" t="s">
        <v>1109</v>
      </c>
      <c r="K321" s="40">
        <v>0</v>
      </c>
      <c r="L321" s="42">
        <v>0</v>
      </c>
      <c r="N321" s="43" t="str">
        <f t="shared" si="4"/>
        <v>1180802</v>
      </c>
    </row>
    <row r="322" spans="1:14" ht="23.4">
      <c r="A322" s="40">
        <v>11810</v>
      </c>
      <c r="B322" s="40" t="s">
        <v>367</v>
      </c>
      <c r="C322" s="40">
        <v>0</v>
      </c>
      <c r="D322" s="40" t="s">
        <v>180</v>
      </c>
      <c r="E322" s="40"/>
      <c r="F322" s="40">
        <v>0</v>
      </c>
      <c r="G322" s="40">
        <v>3931249.71</v>
      </c>
      <c r="H322" s="40"/>
      <c r="I322" s="40"/>
      <c r="J322" s="40" t="s">
        <v>1193</v>
      </c>
      <c r="K322" s="40">
        <v>0</v>
      </c>
      <c r="L322" s="42">
        <v>10078251.710000001</v>
      </c>
      <c r="N322" s="43" t="str">
        <f t="shared" si="4"/>
        <v>1181000</v>
      </c>
    </row>
    <row r="323" spans="1:14" ht="23.4">
      <c r="A323" s="40"/>
      <c r="B323" s="40"/>
      <c r="C323" s="40"/>
      <c r="D323" s="40"/>
      <c r="E323" s="40" t="s">
        <v>1167</v>
      </c>
      <c r="F323" s="40" t="s">
        <v>173</v>
      </c>
      <c r="G323" s="40" t="s">
        <v>304</v>
      </c>
      <c r="H323" s="40" t="s">
        <v>305</v>
      </c>
      <c r="I323" s="40" t="s">
        <v>172</v>
      </c>
      <c r="J323" s="40" t="s">
        <v>1168</v>
      </c>
      <c r="K323" s="40" t="s">
        <v>173</v>
      </c>
      <c r="L323" s="42" t="s">
        <v>306</v>
      </c>
      <c r="N323" s="43" t="str">
        <f t="shared" si="4"/>
        <v>0</v>
      </c>
    </row>
    <row r="324" spans="1:14" ht="23.4">
      <c r="A324" s="40"/>
      <c r="B324" s="40" t="s">
        <v>57</v>
      </c>
      <c r="C324" s="40"/>
      <c r="D324" s="40"/>
      <c r="E324" s="40" t="s">
        <v>1790</v>
      </c>
      <c r="F324" s="40">
        <v>0.84</v>
      </c>
      <c r="G324" s="40" t="s">
        <v>1791</v>
      </c>
      <c r="H324" s="40"/>
      <c r="I324" s="44"/>
      <c r="J324" s="44" t="s">
        <v>1792</v>
      </c>
      <c r="K324" s="44">
        <v>0</v>
      </c>
      <c r="L324" s="45">
        <v>-10487627506.860001</v>
      </c>
      <c r="N324" s="43" t="str">
        <f t="shared" si="4"/>
        <v>0</v>
      </c>
    </row>
    <row r="325" spans="1:14" ht="23.4">
      <c r="A325" s="40"/>
      <c r="B325" s="40"/>
      <c r="C325" s="40"/>
      <c r="D325" s="40"/>
      <c r="E325" s="40" t="s">
        <v>1167</v>
      </c>
      <c r="F325" s="40" t="s">
        <v>173</v>
      </c>
      <c r="G325" s="40" t="s">
        <v>304</v>
      </c>
      <c r="H325" s="40" t="s">
        <v>305</v>
      </c>
      <c r="I325" s="40" t="s">
        <v>172</v>
      </c>
      <c r="J325" s="40" t="s">
        <v>1168</v>
      </c>
      <c r="K325" s="40" t="s">
        <v>173</v>
      </c>
      <c r="L325" s="42" t="s">
        <v>306</v>
      </c>
      <c r="N325" s="43" t="str">
        <f t="shared" si="4"/>
        <v>0</v>
      </c>
    </row>
    <row r="326" spans="1:14" ht="23.4">
      <c r="A326" s="40" t="s">
        <v>369</v>
      </c>
      <c r="B326" s="40" t="s">
        <v>370</v>
      </c>
      <c r="C326" s="40"/>
      <c r="D326" s="40"/>
      <c r="E326" s="40"/>
      <c r="F326" s="40"/>
      <c r="G326" s="40"/>
      <c r="H326" s="40"/>
      <c r="I326" s="40"/>
      <c r="J326" s="40"/>
      <c r="K326" s="40"/>
      <c r="N326" s="43" t="str">
        <f t="shared" si="4"/>
        <v>เดินสะพัดส0</v>
      </c>
    </row>
    <row r="327" spans="1:14" ht="23.4">
      <c r="A327" s="40" t="s">
        <v>170</v>
      </c>
      <c r="B327" s="40" t="s">
        <v>64</v>
      </c>
      <c r="C327" s="40"/>
      <c r="D327" s="40"/>
      <c r="E327" s="40"/>
      <c r="F327" s="40"/>
      <c r="G327" s="40"/>
      <c r="H327" s="40"/>
      <c r="I327" s="40"/>
      <c r="J327" s="40"/>
      <c r="K327" s="40"/>
      <c r="N327" s="43" t="str">
        <f t="shared" si="4"/>
        <v>----------0</v>
      </c>
    </row>
    <row r="328" spans="1:14">
      <c r="N328" s="43" t="str">
        <f t="shared" si="4"/>
        <v>0</v>
      </c>
    </row>
    <row r="329" spans="1:14" ht="23.4">
      <c r="A329" s="40">
        <v>11901</v>
      </c>
      <c r="B329" s="40" t="s">
        <v>371</v>
      </c>
      <c r="C329" s="40">
        <v>0</v>
      </c>
      <c r="D329" s="40" t="s">
        <v>180</v>
      </c>
      <c r="E329" s="40" t="s">
        <v>1793</v>
      </c>
      <c r="F329" s="40">
        <v>5.93</v>
      </c>
      <c r="G329" s="40" t="s">
        <v>1794</v>
      </c>
      <c r="H329" s="40"/>
      <c r="I329" s="40"/>
      <c r="J329" s="40" t="s">
        <v>1795</v>
      </c>
      <c r="K329" s="40">
        <v>0</v>
      </c>
      <c r="L329" s="42">
        <v>-3018467616.71</v>
      </c>
      <c r="N329" s="43" t="str">
        <f t="shared" si="4"/>
        <v>1190100</v>
      </c>
    </row>
    <row r="330" spans="1:14" ht="23.4">
      <c r="A330" s="40">
        <v>11902</v>
      </c>
      <c r="B330" s="40" t="s">
        <v>371</v>
      </c>
      <c r="C330" s="40">
        <v>0</v>
      </c>
      <c r="D330" s="40" t="s">
        <v>180</v>
      </c>
      <c r="E330" s="40" t="s">
        <v>1796</v>
      </c>
      <c r="F330" s="40">
        <v>1.65</v>
      </c>
      <c r="G330" s="40">
        <v>841029.7</v>
      </c>
      <c r="H330" s="40"/>
      <c r="I330" s="40"/>
      <c r="J330" s="40" t="s">
        <v>1797</v>
      </c>
      <c r="K330" s="40">
        <v>0</v>
      </c>
      <c r="L330" s="42">
        <v>723161262.00999999</v>
      </c>
      <c r="N330" s="43" t="str">
        <f t="shared" si="4"/>
        <v>1190200</v>
      </c>
    </row>
    <row r="331" spans="1:14" ht="23.4">
      <c r="A331" s="40">
        <v>11903</v>
      </c>
      <c r="B331" s="40" t="s">
        <v>371</v>
      </c>
      <c r="C331" s="40">
        <v>0</v>
      </c>
      <c r="D331" s="40" t="s">
        <v>180</v>
      </c>
      <c r="E331" s="40" t="s">
        <v>1798</v>
      </c>
      <c r="F331" s="40">
        <v>2.77</v>
      </c>
      <c r="G331" s="40" t="s">
        <v>1194</v>
      </c>
      <c r="H331" s="40" t="s">
        <v>204</v>
      </c>
      <c r="I331" s="40"/>
      <c r="J331" s="40" t="s">
        <v>1195</v>
      </c>
      <c r="K331" s="40">
        <v>0</v>
      </c>
      <c r="L331" s="42">
        <v>-20798928116.75</v>
      </c>
      <c r="N331" s="43" t="str">
        <f t="shared" si="4"/>
        <v>1190300</v>
      </c>
    </row>
    <row r="332" spans="1:14" ht="23.4">
      <c r="A332" s="40">
        <v>11904</v>
      </c>
      <c r="B332" s="40" t="s">
        <v>371</v>
      </c>
      <c r="C332" s="40">
        <v>0</v>
      </c>
      <c r="D332" s="40" t="s">
        <v>180</v>
      </c>
      <c r="E332" s="40" t="s">
        <v>1799</v>
      </c>
      <c r="F332" s="40">
        <v>2.25</v>
      </c>
      <c r="G332" s="40">
        <v>3881470.59</v>
      </c>
      <c r="H332" s="40"/>
      <c r="I332" s="40"/>
      <c r="J332" s="40" t="s">
        <v>1196</v>
      </c>
      <c r="K332" s="40">
        <v>0</v>
      </c>
      <c r="L332" s="42">
        <v>1261377679.1300001</v>
      </c>
      <c r="N332" s="43" t="str">
        <f t="shared" si="4"/>
        <v>1190400</v>
      </c>
    </row>
    <row r="333" spans="1:14" ht="23.4">
      <c r="A333" s="40">
        <v>11905</v>
      </c>
      <c r="B333" s="40" t="s">
        <v>371</v>
      </c>
      <c r="C333" s="40">
        <v>0</v>
      </c>
      <c r="D333" s="40" t="s">
        <v>180</v>
      </c>
      <c r="E333" s="40"/>
      <c r="F333" s="40">
        <v>0</v>
      </c>
      <c r="G333" s="40">
        <v>0</v>
      </c>
      <c r="H333" s="40"/>
      <c r="I333" s="40"/>
      <c r="J333" s="40" t="s">
        <v>1109</v>
      </c>
      <c r="K333" s="40">
        <v>0</v>
      </c>
      <c r="L333" s="42">
        <v>0</v>
      </c>
      <c r="N333" s="43" t="str">
        <f t="shared" si="4"/>
        <v>1190500</v>
      </c>
    </row>
    <row r="334" spans="1:14" ht="23.4">
      <c r="A334" s="40">
        <v>11906</v>
      </c>
      <c r="B334" s="40" t="s">
        <v>371</v>
      </c>
      <c r="C334" s="40">
        <v>0</v>
      </c>
      <c r="D334" s="40" t="s">
        <v>180</v>
      </c>
      <c r="E334" s="40" t="s">
        <v>1800</v>
      </c>
      <c r="F334" s="40">
        <v>3.75</v>
      </c>
      <c r="G334" s="40" t="s">
        <v>1034</v>
      </c>
      <c r="H334" s="40"/>
      <c r="I334" s="40"/>
      <c r="J334" s="40" t="s">
        <v>1801</v>
      </c>
      <c r="K334" s="40">
        <v>0</v>
      </c>
      <c r="L334" s="42">
        <v>-7481849796.2299995</v>
      </c>
      <c r="N334" s="43" t="str">
        <f t="shared" si="4"/>
        <v>1190600</v>
      </c>
    </row>
    <row r="335" spans="1:14">
      <c r="A335">
        <v>11907</v>
      </c>
      <c r="B335" t="s">
        <v>371</v>
      </c>
      <c r="C335">
        <v>0</v>
      </c>
      <c r="D335" t="s">
        <v>180</v>
      </c>
      <c r="F335">
        <v>0</v>
      </c>
      <c r="G335">
        <v>0</v>
      </c>
      <c r="J335" t="s">
        <v>1109</v>
      </c>
      <c r="K335">
        <v>0</v>
      </c>
      <c r="L335" s="42">
        <v>0</v>
      </c>
      <c r="N335" s="43" t="str">
        <f t="shared" ref="N335:N398" si="5">IF(C335&lt;10,A335&amp;"0"&amp;C335,A335&amp;C335)</f>
        <v>1190700</v>
      </c>
    </row>
    <row r="336" spans="1:14" ht="23.4">
      <c r="A336" s="40">
        <v>11908</v>
      </c>
      <c r="B336" s="40" t="s">
        <v>371</v>
      </c>
      <c r="C336" s="40">
        <v>0</v>
      </c>
      <c r="D336" s="40" t="s">
        <v>180</v>
      </c>
      <c r="E336" s="40"/>
      <c r="F336" s="40">
        <v>0</v>
      </c>
      <c r="G336" s="40">
        <v>0</v>
      </c>
      <c r="H336" s="40"/>
      <c r="I336" s="40"/>
      <c r="J336" s="40" t="s">
        <v>1109</v>
      </c>
      <c r="K336" s="40">
        <v>0</v>
      </c>
      <c r="L336" s="42">
        <v>0</v>
      </c>
      <c r="N336" s="43" t="str">
        <f t="shared" si="5"/>
        <v>1190800</v>
      </c>
    </row>
    <row r="337" spans="1:14" ht="23.4">
      <c r="A337" s="40"/>
      <c r="B337" s="40"/>
      <c r="C337" s="40"/>
      <c r="D337" s="44"/>
      <c r="E337" s="44" t="s">
        <v>1167</v>
      </c>
      <c r="F337" s="40" t="s">
        <v>173</v>
      </c>
      <c r="G337" s="40" t="s">
        <v>304</v>
      </c>
      <c r="H337" s="40" t="s">
        <v>305</v>
      </c>
      <c r="I337" s="40" t="s">
        <v>172</v>
      </c>
      <c r="J337" s="40" t="s">
        <v>1168</v>
      </c>
      <c r="K337" s="44" t="s">
        <v>173</v>
      </c>
      <c r="L337" s="45" t="s">
        <v>306</v>
      </c>
      <c r="N337" s="43" t="str">
        <f t="shared" si="5"/>
        <v>0</v>
      </c>
    </row>
    <row r="338" spans="1:14" ht="23.4">
      <c r="A338" s="40"/>
      <c r="B338" s="40" t="s">
        <v>57</v>
      </c>
      <c r="C338" s="40"/>
      <c r="D338" s="40"/>
      <c r="E338" s="40" t="s">
        <v>1802</v>
      </c>
      <c r="F338" s="40">
        <v>8.5500000000000007</v>
      </c>
      <c r="G338" s="40" t="s">
        <v>1803</v>
      </c>
      <c r="H338" s="40" t="s">
        <v>204</v>
      </c>
      <c r="I338" s="40"/>
      <c r="J338" s="40" t="s">
        <v>1801</v>
      </c>
      <c r="K338" s="40">
        <v>0</v>
      </c>
      <c r="L338" s="42">
        <v>-29314706588.549999</v>
      </c>
      <c r="N338" s="43" t="str">
        <f t="shared" si="5"/>
        <v>0</v>
      </c>
    </row>
    <row r="339" spans="1:14" ht="23.4">
      <c r="A339" s="40"/>
      <c r="B339" s="40"/>
      <c r="C339" s="40"/>
      <c r="D339" s="44"/>
      <c r="E339" s="44" t="s">
        <v>1167</v>
      </c>
      <c r="F339" s="40" t="s">
        <v>173</v>
      </c>
      <c r="G339" s="40" t="s">
        <v>304</v>
      </c>
      <c r="H339" s="40" t="s">
        <v>305</v>
      </c>
      <c r="I339" s="40" t="s">
        <v>172</v>
      </c>
      <c r="J339" s="40" t="s">
        <v>1168</v>
      </c>
      <c r="K339" s="44" t="s">
        <v>173</v>
      </c>
      <c r="L339" s="45" t="s">
        <v>306</v>
      </c>
      <c r="N339" s="43" t="str">
        <f t="shared" si="5"/>
        <v>0</v>
      </c>
    </row>
    <row r="340" spans="1:14" ht="23.4">
      <c r="A340" s="40" t="s">
        <v>372</v>
      </c>
      <c r="B340" s="40" t="s">
        <v>373</v>
      </c>
      <c r="C340" s="40"/>
      <c r="D340" s="40"/>
      <c r="E340" s="40"/>
      <c r="F340" s="40"/>
      <c r="G340" s="40"/>
      <c r="H340" s="40"/>
      <c r="I340" s="40"/>
      <c r="J340" s="40"/>
      <c r="K340" s="40"/>
      <c r="N340" s="43" t="str">
        <f t="shared" si="5"/>
        <v>เงินให้กู้0</v>
      </c>
    </row>
    <row r="341" spans="1:14" ht="23.4">
      <c r="A341" s="40" t="s">
        <v>330</v>
      </c>
      <c r="B341" s="40"/>
      <c r="C341" s="40"/>
      <c r="D341" s="40"/>
      <c r="E341" s="40"/>
      <c r="F341" s="40"/>
      <c r="G341" s="40"/>
      <c r="H341" s="40"/>
      <c r="I341" s="40"/>
      <c r="J341" s="40"/>
      <c r="K341" s="40"/>
      <c r="N341" s="43" t="str">
        <f t="shared" si="5"/>
        <v>--------0</v>
      </c>
    </row>
    <row r="342" spans="1:14" ht="23.4">
      <c r="A342" s="40"/>
      <c r="B342" s="40"/>
      <c r="C342" s="40"/>
      <c r="D342" s="44"/>
      <c r="E342" s="44"/>
      <c r="F342" s="40"/>
      <c r="G342" s="40"/>
      <c r="H342" s="40"/>
      <c r="I342" s="40"/>
      <c r="J342" s="40"/>
      <c r="K342" s="44"/>
      <c r="L342" s="45"/>
      <c r="N342" s="43" t="str">
        <f t="shared" si="5"/>
        <v>0</v>
      </c>
    </row>
    <row r="343" spans="1:14" ht="23.4">
      <c r="A343" s="40">
        <v>12201</v>
      </c>
      <c r="B343" s="40" t="s">
        <v>374</v>
      </c>
      <c r="C343" s="40">
        <v>1</v>
      </c>
      <c r="D343" s="40" t="s">
        <v>375</v>
      </c>
      <c r="E343" s="40"/>
      <c r="F343" s="40">
        <v>0</v>
      </c>
      <c r="G343" s="40">
        <v>0</v>
      </c>
      <c r="H343" s="40"/>
      <c r="I343" s="40"/>
      <c r="J343" s="40" t="s">
        <v>1109</v>
      </c>
      <c r="K343" s="40">
        <v>0</v>
      </c>
      <c r="L343" s="42">
        <v>0</v>
      </c>
      <c r="N343" s="43" t="str">
        <f t="shared" si="5"/>
        <v>1220101</v>
      </c>
    </row>
    <row r="344" spans="1:14" ht="23.4">
      <c r="A344" s="40"/>
      <c r="B344" s="40"/>
      <c r="C344" s="40"/>
      <c r="D344" s="44"/>
      <c r="E344" s="44" t="s">
        <v>1167</v>
      </c>
      <c r="F344" s="40" t="s">
        <v>173</v>
      </c>
      <c r="G344" s="40" t="s">
        <v>304</v>
      </c>
      <c r="H344" s="40" t="s">
        <v>305</v>
      </c>
      <c r="I344" s="40" t="s">
        <v>172</v>
      </c>
      <c r="J344" s="40" t="s">
        <v>1168</v>
      </c>
      <c r="K344" s="44" t="s">
        <v>173</v>
      </c>
      <c r="L344" s="45" t="s">
        <v>306</v>
      </c>
      <c r="N344" s="43" t="str">
        <f t="shared" si="5"/>
        <v>0</v>
      </c>
    </row>
    <row r="345" spans="1:14" ht="23.4">
      <c r="A345" s="40"/>
      <c r="B345" s="40" t="s">
        <v>57</v>
      </c>
      <c r="C345" s="40"/>
      <c r="D345" s="44"/>
      <c r="E345" s="44"/>
      <c r="F345" s="40">
        <v>0</v>
      </c>
      <c r="G345" s="40">
        <v>0</v>
      </c>
      <c r="H345" s="40"/>
      <c r="I345" s="40"/>
      <c r="J345" s="40" t="s">
        <v>1109</v>
      </c>
      <c r="K345" s="44">
        <v>0</v>
      </c>
      <c r="L345" s="45">
        <v>0</v>
      </c>
      <c r="N345" s="43" t="str">
        <f t="shared" si="5"/>
        <v>0</v>
      </c>
    </row>
    <row r="346" spans="1:14" ht="23.4">
      <c r="A346" s="40"/>
      <c r="B346" s="40"/>
      <c r="C346" s="40"/>
      <c r="D346" s="40"/>
      <c r="E346" s="40" t="s">
        <v>1167</v>
      </c>
      <c r="F346" s="40" t="s">
        <v>173</v>
      </c>
      <c r="G346" s="40" t="s">
        <v>304</v>
      </c>
      <c r="H346" s="40" t="s">
        <v>305</v>
      </c>
      <c r="I346" s="40" t="s">
        <v>172</v>
      </c>
      <c r="J346" s="40" t="s">
        <v>1168</v>
      </c>
      <c r="K346" s="40" t="s">
        <v>173</v>
      </c>
      <c r="L346" s="42" t="s">
        <v>306</v>
      </c>
      <c r="N346" s="43" t="str">
        <f t="shared" si="5"/>
        <v>0</v>
      </c>
    </row>
    <row r="347" spans="1:14" ht="23.4">
      <c r="A347" s="40" t="s">
        <v>376</v>
      </c>
      <c r="B347" s="40" t="s">
        <v>377</v>
      </c>
      <c r="C347" s="40"/>
      <c r="D347" s="40"/>
      <c r="E347" s="40"/>
      <c r="F347" s="40"/>
      <c r="G347" s="40"/>
      <c r="H347" s="40"/>
      <c r="I347" s="40"/>
      <c r="J347" s="40"/>
      <c r="K347" s="40"/>
      <c r="N347" s="43" t="str">
        <f t="shared" si="5"/>
        <v>เงินลงทุนร0</v>
      </c>
    </row>
    <row r="348" spans="1:14" ht="23.4">
      <c r="A348" s="40" t="s">
        <v>170</v>
      </c>
      <c r="B348" s="40" t="s">
        <v>173</v>
      </c>
      <c r="C348" s="40"/>
      <c r="D348" s="40"/>
      <c r="E348" s="40"/>
      <c r="F348" s="40"/>
      <c r="G348" s="40"/>
      <c r="H348" s="40"/>
      <c r="I348" s="40"/>
      <c r="J348" s="40"/>
      <c r="K348" s="40"/>
      <c r="N348" s="43" t="str">
        <f t="shared" si="5"/>
        <v>----------0</v>
      </c>
    </row>
    <row r="349" spans="1:14" ht="23.4">
      <c r="A349" s="40"/>
      <c r="B349" s="40"/>
      <c r="C349" s="40"/>
      <c r="D349" s="40"/>
      <c r="E349" s="40"/>
      <c r="F349" s="40"/>
      <c r="G349" s="40"/>
      <c r="H349" s="40"/>
      <c r="I349" s="40"/>
      <c r="J349" s="40"/>
      <c r="K349" s="40"/>
      <c r="N349" s="43" t="str">
        <f t="shared" si="5"/>
        <v>0</v>
      </c>
    </row>
    <row r="350" spans="1:14" ht="23.4">
      <c r="A350" s="40">
        <v>12301</v>
      </c>
      <c r="B350" s="40" t="s">
        <v>378</v>
      </c>
      <c r="C350" s="40">
        <v>0</v>
      </c>
      <c r="D350" s="40" t="s">
        <v>180</v>
      </c>
      <c r="E350" s="40"/>
      <c r="F350" s="40">
        <v>0</v>
      </c>
      <c r="G350" s="40">
        <v>0</v>
      </c>
      <c r="H350" s="40"/>
      <c r="I350" s="40"/>
      <c r="J350" s="40" t="s">
        <v>1109</v>
      </c>
      <c r="K350" s="40">
        <v>0</v>
      </c>
      <c r="L350" s="42">
        <v>0</v>
      </c>
      <c r="N350" s="43" t="str">
        <f t="shared" si="5"/>
        <v>1230100</v>
      </c>
    </row>
    <row r="351" spans="1:14" ht="23.4">
      <c r="A351" s="40">
        <v>12301</v>
      </c>
      <c r="B351" s="40" t="s">
        <v>378</v>
      </c>
      <c r="C351" s="40">
        <v>1</v>
      </c>
      <c r="D351" s="44" t="s">
        <v>375</v>
      </c>
      <c r="E351" s="44" t="s">
        <v>1197</v>
      </c>
      <c r="F351" s="40">
        <v>0</v>
      </c>
      <c r="G351" s="40">
        <v>0</v>
      </c>
      <c r="H351" s="40"/>
      <c r="I351" s="40"/>
      <c r="J351" s="40" t="s">
        <v>1109</v>
      </c>
      <c r="K351" s="44">
        <v>0</v>
      </c>
      <c r="L351" s="45">
        <v>10800000</v>
      </c>
      <c r="N351" s="43" t="str">
        <f t="shared" si="5"/>
        <v>1230101</v>
      </c>
    </row>
    <row r="352" spans="1:14" ht="23.4">
      <c r="A352" s="40">
        <v>12301</v>
      </c>
      <c r="B352" s="40" t="s">
        <v>378</v>
      </c>
      <c r="C352" s="40">
        <v>2</v>
      </c>
      <c r="D352" s="44" t="s">
        <v>326</v>
      </c>
      <c r="E352" s="44"/>
      <c r="F352" s="40">
        <v>0</v>
      </c>
      <c r="G352" s="40">
        <v>0</v>
      </c>
      <c r="H352" s="40"/>
      <c r="I352" s="40"/>
      <c r="J352" s="40" t="s">
        <v>1109</v>
      </c>
      <c r="K352" s="44">
        <v>0</v>
      </c>
      <c r="L352" s="45">
        <v>0</v>
      </c>
      <c r="N352" s="43" t="str">
        <f t="shared" si="5"/>
        <v>1230102</v>
      </c>
    </row>
    <row r="353" spans="1:14" ht="23.4">
      <c r="A353" s="40">
        <v>12301</v>
      </c>
      <c r="B353" s="40" t="s">
        <v>378</v>
      </c>
      <c r="C353" s="40">
        <v>3</v>
      </c>
      <c r="D353" s="40" t="s">
        <v>972</v>
      </c>
      <c r="E353" s="40"/>
      <c r="F353" s="40">
        <v>0</v>
      </c>
      <c r="G353" s="40">
        <v>0</v>
      </c>
      <c r="H353" s="40"/>
      <c r="I353" s="40"/>
      <c r="J353" s="40" t="s">
        <v>1109</v>
      </c>
      <c r="K353" s="40">
        <v>0</v>
      </c>
      <c r="L353" s="42">
        <v>0</v>
      </c>
      <c r="N353" s="43" t="str">
        <f t="shared" si="5"/>
        <v>1230103</v>
      </c>
    </row>
    <row r="354" spans="1:14" ht="23.4">
      <c r="A354" s="40">
        <v>12301</v>
      </c>
      <c r="B354" s="40" t="s">
        <v>378</v>
      </c>
      <c r="C354" s="40">
        <v>4</v>
      </c>
      <c r="D354" s="40" t="s">
        <v>379</v>
      </c>
      <c r="E354" s="40"/>
      <c r="F354" s="40">
        <v>0</v>
      </c>
      <c r="G354" s="40">
        <v>0</v>
      </c>
      <c r="H354" s="40"/>
      <c r="I354" s="40"/>
      <c r="J354" s="40" t="s">
        <v>1109</v>
      </c>
      <c r="K354" s="40">
        <v>0</v>
      </c>
      <c r="L354" s="42">
        <v>0</v>
      </c>
      <c r="N354" s="43" t="str">
        <f t="shared" si="5"/>
        <v>1230104</v>
      </c>
    </row>
    <row r="355" spans="1:14" ht="23.4">
      <c r="A355" s="40">
        <v>12301</v>
      </c>
      <c r="B355" s="40" t="s">
        <v>378</v>
      </c>
      <c r="C355" s="40">
        <v>5</v>
      </c>
      <c r="D355" s="44" t="s">
        <v>380</v>
      </c>
      <c r="E355" s="44"/>
      <c r="F355" s="40">
        <v>0</v>
      </c>
      <c r="G355" s="40">
        <v>0</v>
      </c>
      <c r="H355" s="40"/>
      <c r="I355" s="40"/>
      <c r="J355" s="40" t="s">
        <v>1109</v>
      </c>
      <c r="K355" s="44">
        <v>0</v>
      </c>
      <c r="L355" s="45">
        <v>0</v>
      </c>
      <c r="N355" s="43" t="str">
        <f t="shared" si="5"/>
        <v>1230105</v>
      </c>
    </row>
    <row r="356" spans="1:14" ht="23.4">
      <c r="A356" s="40">
        <v>12301</v>
      </c>
      <c r="B356" s="40" t="s">
        <v>378</v>
      </c>
      <c r="C356" s="40">
        <v>6</v>
      </c>
      <c r="D356" s="40" t="s">
        <v>973</v>
      </c>
      <c r="E356" s="40" t="s">
        <v>1198</v>
      </c>
      <c r="F356" s="40">
        <v>0</v>
      </c>
      <c r="G356" s="40">
        <v>0</v>
      </c>
      <c r="H356" s="40"/>
      <c r="I356" s="40"/>
      <c r="J356" s="40" t="s">
        <v>1109</v>
      </c>
      <c r="K356" s="40">
        <v>0</v>
      </c>
      <c r="L356" s="42">
        <v>10000000</v>
      </c>
      <c r="N356" s="43" t="str">
        <f t="shared" si="5"/>
        <v>1230106</v>
      </c>
    </row>
    <row r="357" spans="1:14" ht="23.4">
      <c r="A357" s="40">
        <v>12301</v>
      </c>
      <c r="B357" s="40" t="s">
        <v>378</v>
      </c>
      <c r="C357" s="40">
        <v>7</v>
      </c>
      <c r="D357" s="40" t="s">
        <v>381</v>
      </c>
      <c r="E357" s="40"/>
      <c r="F357" s="40">
        <v>0</v>
      </c>
      <c r="G357" s="40">
        <v>0</v>
      </c>
      <c r="H357" s="40"/>
      <c r="I357" s="40"/>
      <c r="J357" s="40" t="s">
        <v>1109</v>
      </c>
      <c r="K357" s="40">
        <v>0</v>
      </c>
      <c r="L357" s="42">
        <v>0</v>
      </c>
      <c r="N357" s="43" t="str">
        <f t="shared" si="5"/>
        <v>1230107</v>
      </c>
    </row>
    <row r="358" spans="1:14" ht="23.4">
      <c r="A358" s="40">
        <v>12301</v>
      </c>
      <c r="B358" s="40" t="s">
        <v>378</v>
      </c>
      <c r="C358" s="40">
        <v>8</v>
      </c>
      <c r="D358" s="44" t="s">
        <v>387</v>
      </c>
      <c r="E358" s="44" t="s">
        <v>1199</v>
      </c>
      <c r="F358" s="40">
        <v>0</v>
      </c>
      <c r="G358" s="40">
        <v>0</v>
      </c>
      <c r="H358" s="40"/>
      <c r="I358" s="40"/>
      <c r="J358" s="40" t="s">
        <v>1109</v>
      </c>
      <c r="K358" s="44">
        <v>0</v>
      </c>
      <c r="L358" s="45">
        <v>750000</v>
      </c>
      <c r="N358" s="43" t="str">
        <f t="shared" si="5"/>
        <v>1230108</v>
      </c>
    </row>
    <row r="359" spans="1:14" ht="23.4">
      <c r="A359" s="40">
        <v>12301</v>
      </c>
      <c r="B359" s="40" t="s">
        <v>378</v>
      </c>
      <c r="C359" s="40">
        <v>10</v>
      </c>
      <c r="D359" s="40" t="s">
        <v>385</v>
      </c>
      <c r="E359" s="40" t="s">
        <v>1200</v>
      </c>
      <c r="F359" s="40">
        <v>0</v>
      </c>
      <c r="G359" s="40">
        <v>0</v>
      </c>
      <c r="H359" s="40"/>
      <c r="I359" s="40"/>
      <c r="J359" s="40" t="s">
        <v>1109</v>
      </c>
      <c r="K359" s="40">
        <v>0</v>
      </c>
      <c r="L359" s="42">
        <v>285000000</v>
      </c>
      <c r="N359" s="43" t="str">
        <f t="shared" si="5"/>
        <v>1230110</v>
      </c>
    </row>
    <row r="360" spans="1:14" ht="23.4">
      <c r="A360" s="40">
        <v>12301</v>
      </c>
      <c r="B360" s="40" t="s">
        <v>378</v>
      </c>
      <c r="C360" s="40">
        <v>99</v>
      </c>
      <c r="D360" s="40" t="s">
        <v>382</v>
      </c>
      <c r="E360" s="40"/>
      <c r="F360" s="40">
        <v>0</v>
      </c>
      <c r="G360" s="40">
        <v>0</v>
      </c>
      <c r="H360" s="40"/>
      <c r="I360" s="40"/>
      <c r="J360" s="40" t="s">
        <v>1109</v>
      </c>
      <c r="K360" s="40">
        <v>0</v>
      </c>
      <c r="L360" s="159">
        <v>0</v>
      </c>
      <c r="N360" s="43" t="str">
        <f t="shared" si="5"/>
        <v>1230199</v>
      </c>
    </row>
    <row r="361" spans="1:14" ht="23.4">
      <c r="A361" s="40" t="s">
        <v>225</v>
      </c>
      <c r="B361" s="40"/>
      <c r="C361" s="40"/>
      <c r="D361" s="40"/>
      <c r="E361" s="40"/>
      <c r="F361" s="40"/>
      <c r="G361" s="40"/>
      <c r="H361" s="40"/>
      <c r="I361" s="40" t="s">
        <v>226</v>
      </c>
      <c r="J361" s="40" t="s">
        <v>1135</v>
      </c>
      <c r="K361" s="40"/>
      <c r="L361" s="42" t="s">
        <v>1950</v>
      </c>
      <c r="N361" s="43" t="str">
        <f t="shared" si="5"/>
        <v>_x000C_0</v>
      </c>
    </row>
    <row r="362" spans="1:14" ht="23.4">
      <c r="A362" s="40"/>
      <c r="B362" s="40"/>
      <c r="C362" s="40"/>
      <c r="D362" s="40"/>
      <c r="E362" s="40"/>
      <c r="F362" s="40"/>
      <c r="G362" s="40" t="s">
        <v>155</v>
      </c>
      <c r="H362" s="40" t="s">
        <v>156</v>
      </c>
      <c r="I362" s="40" t="s">
        <v>157</v>
      </c>
      <c r="J362" s="40" t="s">
        <v>1105</v>
      </c>
      <c r="K362" s="40"/>
      <c r="L362" s="42" t="s">
        <v>388</v>
      </c>
      <c r="N362" s="43" t="str">
        <f t="shared" si="5"/>
        <v>0</v>
      </c>
    </row>
    <row r="363" spans="1:14">
      <c r="G363" t="s">
        <v>1091</v>
      </c>
      <c r="H363" t="s">
        <v>1092</v>
      </c>
      <c r="I363" t="s">
        <v>1093</v>
      </c>
      <c r="J363" t="s">
        <v>1106</v>
      </c>
      <c r="N363" s="43" t="str">
        <f t="shared" si="5"/>
        <v>0</v>
      </c>
    </row>
    <row r="364" spans="1:14" ht="23.4">
      <c r="A364" s="40"/>
      <c r="B364" s="40"/>
      <c r="C364" s="40"/>
      <c r="D364" s="40"/>
      <c r="E364" s="40"/>
      <c r="F364" s="40"/>
      <c r="G364" s="40"/>
      <c r="H364" s="40"/>
      <c r="I364" s="40"/>
      <c r="J364" s="40"/>
      <c r="K364" s="40"/>
      <c r="N364" s="43" t="str">
        <f t="shared" si="5"/>
        <v>0</v>
      </c>
    </row>
    <row r="365" spans="1:14" ht="23.4">
      <c r="A365" s="40" t="s">
        <v>159</v>
      </c>
      <c r="B365" s="40" t="s">
        <v>160</v>
      </c>
      <c r="C365" s="40"/>
      <c r="D365" s="40"/>
      <c r="E365" s="40"/>
      <c r="F365" s="40"/>
      <c r="G365" s="40"/>
      <c r="H365" s="40"/>
      <c r="I365" s="40"/>
      <c r="J365" s="40"/>
      <c r="K365" s="40"/>
      <c r="N365" s="43" t="str">
        <f t="shared" si="5"/>
        <v>สกุลเงิน:0</v>
      </c>
    </row>
    <row r="366" spans="1:14" ht="23.4">
      <c r="A366" s="40" t="s">
        <v>161</v>
      </c>
      <c r="B366" s="40" t="s">
        <v>162</v>
      </c>
      <c r="C366" s="40" t="s">
        <v>163</v>
      </c>
      <c r="D366" s="40" t="s">
        <v>164</v>
      </c>
      <c r="E366" s="40"/>
      <c r="F366" s="40"/>
      <c r="G366" s="40"/>
      <c r="H366" s="40"/>
      <c r="I366" s="40"/>
      <c r="J366" s="40"/>
      <c r="K366" s="40"/>
      <c r="N366" s="43" t="str">
        <f t="shared" si="5"/>
        <v>ไม่ต้องการเฉ</v>
      </c>
    </row>
    <row r="367" spans="1:14" ht="23.4">
      <c r="A367" s="40"/>
      <c r="B367" s="40"/>
      <c r="C367" s="40"/>
      <c r="D367" s="40"/>
      <c r="E367" s="40"/>
      <c r="F367" s="40"/>
      <c r="G367" s="40"/>
      <c r="H367" s="40"/>
      <c r="I367" s="40"/>
      <c r="J367" s="40"/>
      <c r="K367" s="40"/>
      <c r="L367" s="42" t="s">
        <v>165</v>
      </c>
      <c r="N367" s="43" t="str">
        <f t="shared" si="5"/>
        <v>0</v>
      </c>
    </row>
    <row r="368" spans="1:14" ht="23.4">
      <c r="A368" s="40" t="s">
        <v>166</v>
      </c>
      <c r="B368" s="40" t="s">
        <v>167</v>
      </c>
      <c r="C368" s="40" t="s">
        <v>168</v>
      </c>
      <c r="D368" s="40" t="s">
        <v>951</v>
      </c>
      <c r="E368" s="40" t="s">
        <v>952</v>
      </c>
      <c r="F368" s="40"/>
      <c r="G368" s="40" t="s">
        <v>169</v>
      </c>
      <c r="H368" s="40"/>
      <c r="I368" s="40"/>
      <c r="J368" s="40" t="s">
        <v>1107</v>
      </c>
      <c r="K368" s="40"/>
      <c r="L368" s="42" t="s">
        <v>57</v>
      </c>
      <c r="N368" s="43" t="str">
        <f t="shared" si="5"/>
        <v>AccountAcc</v>
      </c>
    </row>
    <row r="369" spans="1:14" ht="23.4">
      <c r="A369" s="40" t="s">
        <v>170</v>
      </c>
      <c r="B369" s="40" t="s">
        <v>171</v>
      </c>
      <c r="C369" s="40" t="s">
        <v>172</v>
      </c>
      <c r="D369" s="40" t="s">
        <v>406</v>
      </c>
      <c r="E369" s="40" t="s">
        <v>599</v>
      </c>
      <c r="F369" s="40" t="s">
        <v>173</v>
      </c>
      <c r="G369" s="40" t="s">
        <v>1035</v>
      </c>
      <c r="H369" s="40" t="s">
        <v>173</v>
      </c>
      <c r="I369" s="40" t="s">
        <v>172</v>
      </c>
      <c r="J369" s="40" t="s">
        <v>1108</v>
      </c>
      <c r="K369" s="40" t="s">
        <v>173</v>
      </c>
      <c r="L369" s="42" t="s">
        <v>175</v>
      </c>
      <c r="N369" s="43" t="str">
        <f t="shared" si="5"/>
        <v>-------------</v>
      </c>
    </row>
    <row r="370" spans="1:14" ht="23.4">
      <c r="A370" s="40">
        <v>12302</v>
      </c>
      <c r="B370" s="40" t="s">
        <v>378</v>
      </c>
      <c r="C370" s="40">
        <v>1</v>
      </c>
      <c r="D370" s="40" t="s">
        <v>383</v>
      </c>
      <c r="E370" s="40"/>
      <c r="F370" s="40">
        <v>0</v>
      </c>
      <c r="G370" s="40">
        <v>0</v>
      </c>
      <c r="H370" s="40"/>
      <c r="I370" s="40"/>
      <c r="J370" s="40" t="s">
        <v>1109</v>
      </c>
      <c r="K370" s="40">
        <v>0</v>
      </c>
      <c r="L370" s="159">
        <v>0</v>
      </c>
      <c r="N370" s="43" t="str">
        <f t="shared" si="5"/>
        <v>1230201</v>
      </c>
    </row>
    <row r="371" spans="1:14">
      <c r="A371">
        <v>12302</v>
      </c>
      <c r="B371" t="s">
        <v>378</v>
      </c>
      <c r="C371">
        <v>2</v>
      </c>
      <c r="D371" t="s">
        <v>384</v>
      </c>
      <c r="F371">
        <v>0</v>
      </c>
      <c r="G371">
        <v>0</v>
      </c>
      <c r="J371" t="s">
        <v>1109</v>
      </c>
      <c r="K371">
        <v>0</v>
      </c>
      <c r="L371" s="42">
        <v>0</v>
      </c>
      <c r="N371" s="43" t="str">
        <f t="shared" si="5"/>
        <v>1230202</v>
      </c>
    </row>
    <row r="372" spans="1:14" ht="23.4">
      <c r="A372" s="40">
        <v>12303</v>
      </c>
      <c r="B372" s="40" t="s">
        <v>378</v>
      </c>
      <c r="C372" s="40">
        <v>1</v>
      </c>
      <c r="D372" s="44" t="s">
        <v>365</v>
      </c>
      <c r="E372" s="44"/>
      <c r="F372" s="40">
        <v>0</v>
      </c>
      <c r="G372" s="40">
        <v>0</v>
      </c>
      <c r="H372" s="40"/>
      <c r="I372" s="40"/>
      <c r="J372" s="40" t="s">
        <v>1109</v>
      </c>
      <c r="K372" s="44">
        <v>0</v>
      </c>
      <c r="L372" s="45">
        <v>0</v>
      </c>
      <c r="N372" s="43" t="str">
        <f t="shared" si="5"/>
        <v>1230301</v>
      </c>
    </row>
    <row r="373" spans="1:14" ht="23.4">
      <c r="A373" s="40">
        <v>12304</v>
      </c>
      <c r="B373" s="40" t="s">
        <v>378</v>
      </c>
      <c r="C373" s="40">
        <v>1</v>
      </c>
      <c r="D373" s="40" t="s">
        <v>385</v>
      </c>
      <c r="E373" s="40"/>
      <c r="F373" s="40">
        <v>0</v>
      </c>
      <c r="G373" s="40">
        <v>0</v>
      </c>
      <c r="H373" s="40"/>
      <c r="I373" s="40"/>
      <c r="J373" s="40" t="s">
        <v>1109</v>
      </c>
      <c r="K373" s="40">
        <v>0</v>
      </c>
      <c r="L373" s="42">
        <v>0</v>
      </c>
      <c r="N373" s="43" t="str">
        <f t="shared" si="5"/>
        <v>1230401</v>
      </c>
    </row>
    <row r="374" spans="1:14" ht="23.4">
      <c r="A374" s="40">
        <v>12305</v>
      </c>
      <c r="B374" s="40" t="s">
        <v>378</v>
      </c>
      <c r="C374" s="40">
        <v>1</v>
      </c>
      <c r="D374" s="40" t="s">
        <v>974</v>
      </c>
      <c r="E374" s="40" t="s">
        <v>1201</v>
      </c>
      <c r="F374" s="40">
        <v>0</v>
      </c>
      <c r="G374" s="40">
        <v>0</v>
      </c>
      <c r="H374" s="40"/>
      <c r="I374" s="40"/>
      <c r="J374" s="40" t="s">
        <v>1109</v>
      </c>
      <c r="K374" s="40">
        <v>0</v>
      </c>
      <c r="L374" s="42">
        <v>1141875000</v>
      </c>
      <c r="N374" s="43" t="str">
        <f t="shared" si="5"/>
        <v>1230501</v>
      </c>
    </row>
    <row r="375" spans="1:14" ht="23.4">
      <c r="A375" s="40">
        <v>12305</v>
      </c>
      <c r="B375" s="40" t="s">
        <v>378</v>
      </c>
      <c r="C375" s="40">
        <v>2</v>
      </c>
      <c r="D375" s="40" t="s">
        <v>975</v>
      </c>
      <c r="E375" s="40" t="s">
        <v>1202</v>
      </c>
      <c r="F375" s="40">
        <v>8.91</v>
      </c>
      <c r="G375" s="40">
        <v>0</v>
      </c>
      <c r="H375" s="40"/>
      <c r="I375" s="40"/>
      <c r="J375" s="40" t="s">
        <v>1109</v>
      </c>
      <c r="K375" s="40">
        <v>0</v>
      </c>
      <c r="L375" s="42">
        <v>1207948.9099999999</v>
      </c>
      <c r="N375" s="43" t="str">
        <f t="shared" si="5"/>
        <v>1230502</v>
      </c>
    </row>
    <row r="376" spans="1:14" ht="23.4">
      <c r="A376" s="40">
        <v>12310</v>
      </c>
      <c r="B376" s="40" t="s">
        <v>386</v>
      </c>
      <c r="C376" s="40">
        <v>1</v>
      </c>
      <c r="D376" s="40" t="s">
        <v>379</v>
      </c>
      <c r="E376" s="40"/>
      <c r="F376" s="40">
        <v>0</v>
      </c>
      <c r="G376" s="40">
        <v>0</v>
      </c>
      <c r="H376" s="40"/>
      <c r="I376" s="40"/>
      <c r="J376" s="40" t="s">
        <v>1109</v>
      </c>
      <c r="K376" s="40">
        <v>0</v>
      </c>
      <c r="L376" s="159">
        <v>0</v>
      </c>
      <c r="N376" s="43" t="str">
        <f t="shared" si="5"/>
        <v>1231001</v>
      </c>
    </row>
    <row r="377" spans="1:14" ht="23.4">
      <c r="A377" s="40">
        <v>12310</v>
      </c>
      <c r="B377" s="40" t="s">
        <v>386</v>
      </c>
      <c r="C377" s="40">
        <v>2</v>
      </c>
      <c r="D377" s="44" t="s">
        <v>387</v>
      </c>
      <c r="E377" s="44"/>
      <c r="F377" s="40">
        <v>0</v>
      </c>
      <c r="G377" s="40">
        <v>0</v>
      </c>
      <c r="H377" s="40"/>
      <c r="I377" s="40"/>
      <c r="J377" s="40" t="s">
        <v>1109</v>
      </c>
      <c r="K377" s="44">
        <v>0</v>
      </c>
      <c r="L377" s="45">
        <v>0</v>
      </c>
      <c r="N377" s="43" t="str">
        <f t="shared" si="5"/>
        <v>1231002</v>
      </c>
    </row>
    <row r="378" spans="1:14" ht="23.4">
      <c r="A378" s="40">
        <v>12310</v>
      </c>
      <c r="B378" s="40" t="s">
        <v>386</v>
      </c>
      <c r="C378" s="40">
        <v>3</v>
      </c>
      <c r="D378" s="40" t="s">
        <v>976</v>
      </c>
      <c r="E378" s="40" t="s">
        <v>1203</v>
      </c>
      <c r="F378" s="40">
        <v>0</v>
      </c>
      <c r="G378" s="40" t="s">
        <v>1034</v>
      </c>
      <c r="H378" s="40"/>
      <c r="I378" s="40"/>
      <c r="J378" s="40" t="s">
        <v>1109</v>
      </c>
      <c r="K378" s="40">
        <v>0</v>
      </c>
      <c r="L378" s="42">
        <v>-285000000</v>
      </c>
      <c r="N378" s="43" t="str">
        <f t="shared" si="5"/>
        <v>1231003</v>
      </c>
    </row>
    <row r="379" spans="1:14" ht="23.4">
      <c r="A379" s="40">
        <v>12310</v>
      </c>
      <c r="B379" s="40" t="s">
        <v>386</v>
      </c>
      <c r="C379" s="40">
        <v>5</v>
      </c>
      <c r="D379" s="40" t="s">
        <v>380</v>
      </c>
      <c r="E379" s="40"/>
      <c r="F379" s="40">
        <v>0</v>
      </c>
      <c r="G379" s="40">
        <v>0</v>
      </c>
      <c r="H379" s="40"/>
      <c r="I379" s="40"/>
      <c r="J379" s="40" t="s">
        <v>1109</v>
      </c>
      <c r="K379" s="40">
        <v>0</v>
      </c>
      <c r="L379" s="42">
        <v>0</v>
      </c>
      <c r="N379" s="43" t="str">
        <f t="shared" si="5"/>
        <v>1231005</v>
      </c>
    </row>
    <row r="380" spans="1:14" ht="23.4">
      <c r="A380" s="40"/>
      <c r="B380" s="40"/>
      <c r="C380" s="40"/>
      <c r="D380" s="40"/>
      <c r="E380" s="40" t="s">
        <v>1167</v>
      </c>
      <c r="F380" s="40" t="s">
        <v>173</v>
      </c>
      <c r="G380" s="40" t="s">
        <v>304</v>
      </c>
      <c r="H380" s="40" t="s">
        <v>305</v>
      </c>
      <c r="I380" s="40" t="s">
        <v>172</v>
      </c>
      <c r="J380" s="40" t="s">
        <v>1168</v>
      </c>
      <c r="K380" s="40" t="s">
        <v>173</v>
      </c>
      <c r="L380" s="42" t="s">
        <v>306</v>
      </c>
      <c r="N380" s="43" t="str">
        <f t="shared" si="5"/>
        <v>0</v>
      </c>
    </row>
    <row r="381" spans="1:14">
      <c r="B381" t="s">
        <v>57</v>
      </c>
      <c r="E381" t="s">
        <v>1204</v>
      </c>
      <c r="F381">
        <v>8.91</v>
      </c>
      <c r="G381">
        <v>0</v>
      </c>
      <c r="J381" t="s">
        <v>1109</v>
      </c>
      <c r="K381">
        <v>0</v>
      </c>
      <c r="L381" s="42">
        <v>1164632948.9100001</v>
      </c>
      <c r="N381" s="43" t="str">
        <f t="shared" si="5"/>
        <v>0</v>
      </c>
    </row>
    <row r="382" spans="1:14" ht="23.4">
      <c r="A382" s="40"/>
      <c r="B382" s="40"/>
      <c r="C382" s="40"/>
      <c r="D382" s="40"/>
      <c r="E382" s="40" t="s">
        <v>1167</v>
      </c>
      <c r="F382" s="40" t="s">
        <v>173</v>
      </c>
      <c r="G382" s="40" t="s">
        <v>304</v>
      </c>
      <c r="H382" s="40" t="s">
        <v>305</v>
      </c>
      <c r="I382" s="44" t="s">
        <v>172</v>
      </c>
      <c r="J382" s="44" t="s">
        <v>1168</v>
      </c>
      <c r="K382" s="44" t="s">
        <v>173</v>
      </c>
      <c r="L382" s="45" t="s">
        <v>306</v>
      </c>
      <c r="N382" s="43" t="str">
        <f t="shared" si="5"/>
        <v>0</v>
      </c>
    </row>
    <row r="383" spans="1:14" ht="23.4">
      <c r="A383" s="40" t="s">
        <v>389</v>
      </c>
      <c r="B383" s="40" t="s">
        <v>390</v>
      </c>
      <c r="C383" s="40" t="s">
        <v>391</v>
      </c>
      <c r="D383" s="40" t="s">
        <v>392</v>
      </c>
      <c r="E383" s="40"/>
      <c r="F383" s="40"/>
      <c r="G383" s="40"/>
      <c r="H383" s="40"/>
      <c r="I383" s="40"/>
      <c r="J383" s="40"/>
      <c r="K383" s="40"/>
      <c r="N383" s="43" t="str">
        <f t="shared" si="5"/>
        <v>เงินลงทุนใยแล</v>
      </c>
    </row>
    <row r="384" spans="1:14" ht="23.4">
      <c r="A384" s="40" t="s">
        <v>170</v>
      </c>
      <c r="B384" s="40" t="s">
        <v>170</v>
      </c>
      <c r="C384" s="40" t="s">
        <v>172</v>
      </c>
      <c r="D384" s="40" t="s">
        <v>172</v>
      </c>
      <c r="E384" s="40"/>
      <c r="F384" s="40"/>
      <c r="G384" s="40"/>
      <c r="H384" s="40"/>
      <c r="I384" s="44"/>
      <c r="J384" s="44"/>
      <c r="K384" s="44"/>
      <c r="L384" s="45"/>
      <c r="N384" s="43" t="str">
        <f t="shared" si="5"/>
        <v>-------------</v>
      </c>
    </row>
    <row r="385" spans="1:14" ht="23.4">
      <c r="A385" s="40"/>
      <c r="B385" s="40"/>
      <c r="C385" s="40"/>
      <c r="D385" s="40"/>
      <c r="E385" s="40"/>
      <c r="F385" s="40"/>
      <c r="G385" s="40"/>
      <c r="H385" s="40"/>
      <c r="I385" s="40"/>
      <c r="J385" s="40"/>
      <c r="K385" s="40"/>
      <c r="N385" s="43" t="str">
        <f t="shared" si="5"/>
        <v>0</v>
      </c>
    </row>
    <row r="386" spans="1:14" ht="23.4">
      <c r="A386" s="40">
        <v>12401</v>
      </c>
      <c r="B386" s="40" t="s">
        <v>378</v>
      </c>
      <c r="C386" s="40">
        <v>0</v>
      </c>
      <c r="D386" s="40" t="s">
        <v>366</v>
      </c>
      <c r="E386" s="40" t="s">
        <v>1205</v>
      </c>
      <c r="F386" s="40">
        <v>0</v>
      </c>
      <c r="G386" s="40">
        <v>0</v>
      </c>
      <c r="H386" s="40"/>
      <c r="I386" s="40"/>
      <c r="J386" s="40" t="s">
        <v>1109</v>
      </c>
      <c r="K386" s="40">
        <v>0</v>
      </c>
      <c r="L386" s="42">
        <v>610668000</v>
      </c>
      <c r="N386" s="43" t="str">
        <f t="shared" si="5"/>
        <v>1240100</v>
      </c>
    </row>
    <row r="387" spans="1:14" ht="23.4">
      <c r="A387" s="40">
        <v>12401</v>
      </c>
      <c r="B387" s="40" t="s">
        <v>378</v>
      </c>
      <c r="C387" s="40">
        <v>1</v>
      </c>
      <c r="D387" s="40" t="s">
        <v>365</v>
      </c>
      <c r="E387" s="40"/>
      <c r="F387" s="40">
        <v>0</v>
      </c>
      <c r="G387" s="40">
        <v>0</v>
      </c>
      <c r="H387" s="40"/>
      <c r="I387" s="40"/>
      <c r="J387" s="40" t="s">
        <v>1109</v>
      </c>
      <c r="K387" s="40">
        <v>0</v>
      </c>
      <c r="L387" s="42">
        <v>0</v>
      </c>
      <c r="N387" s="43" t="str">
        <f t="shared" si="5"/>
        <v>1240101</v>
      </c>
    </row>
    <row r="388" spans="1:14">
      <c r="A388">
        <v>12402</v>
      </c>
      <c r="B388" t="s">
        <v>378</v>
      </c>
      <c r="C388">
        <v>1</v>
      </c>
      <c r="D388" t="s">
        <v>385</v>
      </c>
      <c r="F388">
        <v>0</v>
      </c>
      <c r="G388">
        <v>0</v>
      </c>
      <c r="J388" t="s">
        <v>1109</v>
      </c>
      <c r="K388">
        <v>0</v>
      </c>
      <c r="L388" s="42">
        <v>0</v>
      </c>
      <c r="N388" s="43" t="str">
        <f t="shared" si="5"/>
        <v>1240201</v>
      </c>
    </row>
    <row r="389" spans="1:14" ht="23.4">
      <c r="A389" s="40">
        <v>12403</v>
      </c>
      <c r="B389" s="40" t="s">
        <v>386</v>
      </c>
      <c r="C389" s="40">
        <v>1</v>
      </c>
      <c r="D389" s="44" t="s">
        <v>365</v>
      </c>
      <c r="E389" s="44"/>
      <c r="F389" s="44">
        <v>0</v>
      </c>
      <c r="G389" s="40">
        <v>0</v>
      </c>
      <c r="H389" s="40"/>
      <c r="I389" s="44"/>
      <c r="J389" s="44" t="s">
        <v>1109</v>
      </c>
      <c r="K389" s="44">
        <v>0</v>
      </c>
      <c r="L389" s="45">
        <v>0</v>
      </c>
      <c r="N389" s="43" t="str">
        <f t="shared" si="5"/>
        <v>1240301</v>
      </c>
    </row>
    <row r="390" spans="1:14" ht="23.4">
      <c r="A390" s="40"/>
      <c r="B390" s="40"/>
      <c r="C390" s="40"/>
      <c r="D390" s="40"/>
      <c r="E390" s="44" t="s">
        <v>1167</v>
      </c>
      <c r="F390" s="44" t="s">
        <v>173</v>
      </c>
      <c r="G390" s="40" t="s">
        <v>304</v>
      </c>
      <c r="H390" s="40" t="s">
        <v>305</v>
      </c>
      <c r="I390" s="44" t="s">
        <v>172</v>
      </c>
      <c r="J390" s="44" t="s">
        <v>1168</v>
      </c>
      <c r="K390" s="44" t="s">
        <v>173</v>
      </c>
      <c r="L390" s="45" t="s">
        <v>306</v>
      </c>
      <c r="N390" s="43" t="str">
        <f t="shared" si="5"/>
        <v>0</v>
      </c>
    </row>
    <row r="391" spans="1:14" ht="23.4">
      <c r="A391" s="40"/>
      <c r="B391" s="40" t="s">
        <v>57</v>
      </c>
      <c r="C391" s="40"/>
      <c r="D391" s="40"/>
      <c r="E391" s="44" t="s">
        <v>1205</v>
      </c>
      <c r="F391" s="44">
        <v>0</v>
      </c>
      <c r="G391" s="40">
        <v>0</v>
      </c>
      <c r="H391" s="40"/>
      <c r="I391" s="44"/>
      <c r="J391" s="44" t="s">
        <v>1109</v>
      </c>
      <c r="K391" s="44">
        <v>0</v>
      </c>
      <c r="L391" s="45">
        <v>610668000</v>
      </c>
      <c r="N391" s="43" t="str">
        <f t="shared" si="5"/>
        <v>0</v>
      </c>
    </row>
    <row r="392" spans="1:14" ht="23.4">
      <c r="A392" s="40"/>
      <c r="B392" s="40"/>
      <c r="C392" s="40"/>
      <c r="D392" s="40"/>
      <c r="E392" s="44" t="s">
        <v>1167</v>
      </c>
      <c r="F392" s="44" t="s">
        <v>173</v>
      </c>
      <c r="G392" s="40" t="s">
        <v>304</v>
      </c>
      <c r="H392" s="40" t="s">
        <v>305</v>
      </c>
      <c r="I392" s="44" t="s">
        <v>172</v>
      </c>
      <c r="J392" s="44" t="s">
        <v>1168</v>
      </c>
      <c r="K392" s="44" t="s">
        <v>173</v>
      </c>
      <c r="L392" s="45" t="s">
        <v>306</v>
      </c>
      <c r="N392" s="43" t="str">
        <f t="shared" si="5"/>
        <v>0</v>
      </c>
    </row>
    <row r="393" spans="1:14" ht="23.4">
      <c r="A393" s="40" t="s">
        <v>393</v>
      </c>
      <c r="B393" s="40"/>
      <c r="C393" s="40"/>
      <c r="D393" s="44"/>
      <c r="E393" s="44"/>
      <c r="F393" s="44"/>
      <c r="G393" s="40"/>
      <c r="H393" s="40"/>
      <c r="I393" s="44"/>
      <c r="J393" s="44"/>
      <c r="K393" s="44"/>
      <c r="L393" s="45"/>
      <c r="N393" s="43" t="str">
        <f t="shared" si="5"/>
        <v>ที่ดิน0</v>
      </c>
    </row>
    <row r="394" spans="1:14" ht="23.4">
      <c r="A394" s="40" t="s">
        <v>172</v>
      </c>
      <c r="B394" s="40"/>
      <c r="C394" s="40"/>
      <c r="D394" s="40"/>
      <c r="E394" s="44"/>
      <c r="F394" s="44"/>
      <c r="G394" s="40"/>
      <c r="H394" s="40"/>
      <c r="I394" s="44"/>
      <c r="J394" s="44"/>
      <c r="K394" s="44"/>
      <c r="L394" s="45"/>
      <c r="N394" s="43" t="str">
        <f t="shared" si="5"/>
        <v>---0</v>
      </c>
    </row>
    <row r="395" spans="1:14" ht="23.4">
      <c r="A395" s="40"/>
      <c r="B395" s="40"/>
      <c r="C395" s="40"/>
      <c r="D395" s="40"/>
      <c r="E395" s="40"/>
      <c r="F395" s="40"/>
      <c r="G395" s="40"/>
      <c r="H395" s="40"/>
      <c r="I395" s="40"/>
      <c r="J395" s="40"/>
      <c r="K395" s="40"/>
      <c r="N395" s="43" t="str">
        <f t="shared" si="5"/>
        <v>0</v>
      </c>
    </row>
    <row r="396" spans="1:14" ht="23.4">
      <c r="A396" s="40">
        <v>13101</v>
      </c>
      <c r="B396" s="40" t="s">
        <v>393</v>
      </c>
      <c r="C396" s="40">
        <v>0</v>
      </c>
      <c r="D396" s="44" t="s">
        <v>180</v>
      </c>
      <c r="E396" s="44"/>
      <c r="F396" s="40">
        <v>0</v>
      </c>
      <c r="G396" s="40">
        <v>174419005</v>
      </c>
      <c r="H396" s="40"/>
      <c r="I396" s="44"/>
      <c r="J396" s="44" t="s">
        <v>1206</v>
      </c>
      <c r="K396" s="44">
        <v>0</v>
      </c>
      <c r="L396" s="45">
        <v>270642320</v>
      </c>
      <c r="N396" s="43" t="str">
        <f t="shared" si="5"/>
        <v>1310100</v>
      </c>
    </row>
    <row r="397" spans="1:14" ht="23.4">
      <c r="A397" s="40"/>
      <c r="B397" s="40"/>
      <c r="C397" s="40"/>
      <c r="D397" s="40"/>
      <c r="E397" s="40" t="s">
        <v>1167</v>
      </c>
      <c r="F397" s="40" t="s">
        <v>173</v>
      </c>
      <c r="G397" s="40" t="s">
        <v>304</v>
      </c>
      <c r="H397" s="40" t="s">
        <v>305</v>
      </c>
      <c r="I397" s="40" t="s">
        <v>172</v>
      </c>
      <c r="J397" s="40" t="s">
        <v>1168</v>
      </c>
      <c r="K397" s="40" t="s">
        <v>173</v>
      </c>
      <c r="L397" s="42" t="s">
        <v>306</v>
      </c>
      <c r="N397" s="43" t="str">
        <f t="shared" si="5"/>
        <v>0</v>
      </c>
    </row>
    <row r="398" spans="1:14" ht="23.4">
      <c r="A398" s="40"/>
      <c r="B398" s="40" t="s">
        <v>57</v>
      </c>
      <c r="C398" s="40"/>
      <c r="D398" s="40"/>
      <c r="E398" s="40"/>
      <c r="F398" s="40">
        <v>0</v>
      </c>
      <c r="G398" s="40">
        <v>174419005</v>
      </c>
      <c r="H398" s="40"/>
      <c r="I398" s="40"/>
      <c r="J398" s="40" t="s">
        <v>1206</v>
      </c>
      <c r="K398" s="40">
        <v>0</v>
      </c>
      <c r="L398" s="42">
        <v>270642320</v>
      </c>
      <c r="N398" s="43" t="str">
        <f t="shared" si="5"/>
        <v>0</v>
      </c>
    </row>
    <row r="399" spans="1:14" ht="23.4">
      <c r="A399" s="40"/>
      <c r="B399" s="40"/>
      <c r="C399" s="40"/>
      <c r="D399" s="40"/>
      <c r="E399" s="40" t="s">
        <v>1167</v>
      </c>
      <c r="F399" s="40" t="s">
        <v>173</v>
      </c>
      <c r="G399" s="40" t="s">
        <v>304</v>
      </c>
      <c r="H399" s="40" t="s">
        <v>305</v>
      </c>
      <c r="I399" s="40" t="s">
        <v>172</v>
      </c>
      <c r="J399" s="40" t="s">
        <v>1168</v>
      </c>
      <c r="K399" s="40" t="s">
        <v>173</v>
      </c>
      <c r="L399" s="42" t="s">
        <v>306</v>
      </c>
      <c r="N399" s="43" t="str">
        <f t="shared" ref="N399:N462" si="6">IF(C399&lt;10,A399&amp;"0"&amp;C399,A399&amp;C399)</f>
        <v>0</v>
      </c>
    </row>
    <row r="400" spans="1:14">
      <c r="A400" t="s">
        <v>394</v>
      </c>
      <c r="B400" t="s">
        <v>395</v>
      </c>
      <c r="N400" s="43" t="str">
        <f t="shared" si="6"/>
        <v>อาคารและสิ0</v>
      </c>
    </row>
    <row r="401" spans="1:14" ht="23.4">
      <c r="A401" s="40" t="s">
        <v>170</v>
      </c>
      <c r="B401" s="40" t="s">
        <v>321</v>
      </c>
      <c r="C401" s="40"/>
      <c r="D401" s="40"/>
      <c r="E401" s="44"/>
      <c r="F401" s="44"/>
      <c r="G401" s="40"/>
      <c r="H401" s="40"/>
      <c r="I401" s="44"/>
      <c r="J401" s="44"/>
      <c r="K401" s="44"/>
      <c r="L401" s="45"/>
      <c r="N401" s="43" t="str">
        <f t="shared" si="6"/>
        <v>----------0</v>
      </c>
    </row>
    <row r="402" spans="1:14" ht="23.4">
      <c r="A402" s="40"/>
      <c r="B402" s="40"/>
      <c r="C402" s="40"/>
      <c r="D402" s="44"/>
      <c r="E402" s="44"/>
      <c r="F402" s="44"/>
      <c r="G402" s="40"/>
      <c r="H402" s="40"/>
      <c r="I402" s="44"/>
      <c r="J402" s="44"/>
      <c r="K402" s="44"/>
      <c r="L402" s="45"/>
      <c r="N402" s="43" t="str">
        <f t="shared" si="6"/>
        <v>0</v>
      </c>
    </row>
    <row r="403" spans="1:14" ht="23.4">
      <c r="A403" s="40">
        <v>13201</v>
      </c>
      <c r="B403" s="40" t="s">
        <v>396</v>
      </c>
      <c r="C403" s="40">
        <v>0</v>
      </c>
      <c r="D403" s="40" t="s">
        <v>180</v>
      </c>
      <c r="E403" s="44" t="s">
        <v>1207</v>
      </c>
      <c r="F403" s="44">
        <v>8.65</v>
      </c>
      <c r="G403" s="40">
        <v>2425342121.6100001</v>
      </c>
      <c r="H403" s="40"/>
      <c r="I403" s="40"/>
      <c r="J403" s="40" t="s">
        <v>1208</v>
      </c>
      <c r="K403" s="44">
        <v>0</v>
      </c>
      <c r="L403" s="45">
        <v>3536801373.5900002</v>
      </c>
      <c r="N403" s="43" t="str">
        <f t="shared" si="6"/>
        <v>1320100</v>
      </c>
    </row>
    <row r="404" spans="1:14" ht="23.4">
      <c r="A404" s="40">
        <v>13202</v>
      </c>
      <c r="B404" s="40" t="s">
        <v>397</v>
      </c>
      <c r="C404" s="40">
        <v>0</v>
      </c>
      <c r="D404" s="44" t="s">
        <v>180</v>
      </c>
      <c r="E404" s="44"/>
      <c r="F404" s="44">
        <v>0</v>
      </c>
      <c r="G404" s="40">
        <v>6732121379.6599998</v>
      </c>
      <c r="H404" s="40"/>
      <c r="I404" s="44"/>
      <c r="J404" s="44" t="s">
        <v>1209</v>
      </c>
      <c r="K404" s="44">
        <v>0</v>
      </c>
      <c r="L404" s="45">
        <v>9469374432.1499996</v>
      </c>
      <c r="N404" s="43" t="str">
        <f t="shared" si="6"/>
        <v>1320200</v>
      </c>
    </row>
    <row r="405" spans="1:14" ht="23.4">
      <c r="A405" s="40">
        <v>13203</v>
      </c>
      <c r="B405" s="40" t="s">
        <v>398</v>
      </c>
      <c r="C405" s="40">
        <v>0</v>
      </c>
      <c r="D405" s="40" t="s">
        <v>180</v>
      </c>
      <c r="E405" s="44"/>
      <c r="F405" s="44">
        <v>0</v>
      </c>
      <c r="G405" s="40">
        <v>46826894.68</v>
      </c>
      <c r="H405" s="40"/>
      <c r="I405" s="44"/>
      <c r="J405" s="44" t="s">
        <v>1210</v>
      </c>
      <c r="K405" s="44">
        <v>0</v>
      </c>
      <c r="L405" s="45">
        <v>385208462.58999997</v>
      </c>
      <c r="N405" s="43" t="str">
        <f t="shared" si="6"/>
        <v>1320300</v>
      </c>
    </row>
    <row r="406" spans="1:14" ht="23.4">
      <c r="A406" s="40">
        <v>13204</v>
      </c>
      <c r="B406" s="40" t="s">
        <v>399</v>
      </c>
      <c r="C406" s="40">
        <v>0</v>
      </c>
      <c r="D406" s="40" t="s">
        <v>180</v>
      </c>
      <c r="E406" s="44"/>
      <c r="F406" s="44">
        <v>0</v>
      </c>
      <c r="G406" s="40">
        <v>4905093777.29</v>
      </c>
      <c r="H406" s="40"/>
      <c r="I406" s="44"/>
      <c r="J406" s="44" t="s">
        <v>1211</v>
      </c>
      <c r="K406" s="44">
        <v>0</v>
      </c>
      <c r="L406" s="45">
        <v>7917801556.7200003</v>
      </c>
      <c r="N406" s="43" t="str">
        <f t="shared" si="6"/>
        <v>1320400</v>
      </c>
    </row>
    <row r="407" spans="1:14" ht="23.4">
      <c r="A407" s="40">
        <v>13205</v>
      </c>
      <c r="B407" s="40" t="s">
        <v>400</v>
      </c>
      <c r="C407" s="40">
        <v>0</v>
      </c>
      <c r="D407" s="44" t="s">
        <v>180</v>
      </c>
      <c r="E407" s="44" t="s">
        <v>1212</v>
      </c>
      <c r="F407" s="44">
        <v>5.31</v>
      </c>
      <c r="G407" s="40">
        <v>947689855.65999997</v>
      </c>
      <c r="H407" s="40"/>
      <c r="I407" s="44"/>
      <c r="J407" s="44" t="s">
        <v>1213</v>
      </c>
      <c r="K407" s="44">
        <v>0</v>
      </c>
      <c r="L407" s="45">
        <v>1753665524.24</v>
      </c>
      <c r="N407" s="43" t="str">
        <f t="shared" si="6"/>
        <v>1320500</v>
      </c>
    </row>
    <row r="408" spans="1:14" ht="23.4">
      <c r="A408" s="40">
        <v>13211</v>
      </c>
      <c r="B408" s="40" t="s">
        <v>401</v>
      </c>
      <c r="C408" s="40">
        <v>0</v>
      </c>
      <c r="D408" s="44" t="s">
        <v>180</v>
      </c>
      <c r="E408" s="44" t="s">
        <v>1214</v>
      </c>
      <c r="F408" s="44">
        <v>4.08</v>
      </c>
      <c r="G408" s="40">
        <v>2508924.08</v>
      </c>
      <c r="H408" s="40"/>
      <c r="I408" s="44"/>
      <c r="J408" s="44" t="s">
        <v>1215</v>
      </c>
      <c r="K408" s="44">
        <v>0</v>
      </c>
      <c r="L408" s="45">
        <v>195407637.00999999</v>
      </c>
      <c r="N408" s="43" t="str">
        <f t="shared" si="6"/>
        <v>1321100</v>
      </c>
    </row>
    <row r="409" spans="1:14" ht="23.4">
      <c r="A409" s="40"/>
      <c r="B409" s="40"/>
      <c r="C409" s="40"/>
      <c r="D409" s="40"/>
      <c r="E409" s="40" t="s">
        <v>1167</v>
      </c>
      <c r="F409" s="40" t="s">
        <v>173</v>
      </c>
      <c r="G409" s="40" t="s">
        <v>304</v>
      </c>
      <c r="H409" s="40" t="s">
        <v>305</v>
      </c>
      <c r="I409" s="40" t="s">
        <v>172</v>
      </c>
      <c r="J409" s="40" t="s">
        <v>1168</v>
      </c>
      <c r="K409" s="40" t="s">
        <v>173</v>
      </c>
      <c r="L409" s="42" t="s">
        <v>306</v>
      </c>
      <c r="N409" s="43" t="str">
        <f t="shared" si="6"/>
        <v>0</v>
      </c>
    </row>
    <row r="410" spans="1:14" ht="23.4">
      <c r="A410" s="40"/>
      <c r="B410" s="40" t="s">
        <v>57</v>
      </c>
      <c r="C410" s="40"/>
      <c r="D410" s="44"/>
      <c r="E410" s="44" t="s">
        <v>1216</v>
      </c>
      <c r="F410" s="44">
        <v>8.0399999999999991</v>
      </c>
      <c r="G410" s="40">
        <v>15059582952.98</v>
      </c>
      <c r="H410" s="40"/>
      <c r="I410" s="44"/>
      <c r="J410" s="44" t="s">
        <v>1217</v>
      </c>
      <c r="K410" s="44">
        <v>0</v>
      </c>
      <c r="L410" s="45">
        <v>23258258986.299999</v>
      </c>
      <c r="N410" s="43" t="str">
        <f t="shared" si="6"/>
        <v>0</v>
      </c>
    </row>
    <row r="411" spans="1:14" ht="23.4">
      <c r="A411" s="40"/>
      <c r="B411" s="40"/>
      <c r="C411" s="40"/>
      <c r="D411" s="40"/>
      <c r="E411" s="40" t="s">
        <v>1167</v>
      </c>
      <c r="F411" s="40" t="s">
        <v>173</v>
      </c>
      <c r="G411" s="40" t="s">
        <v>304</v>
      </c>
      <c r="H411" s="40" t="s">
        <v>305</v>
      </c>
      <c r="I411" s="40" t="s">
        <v>172</v>
      </c>
      <c r="J411" s="40" t="s">
        <v>1168</v>
      </c>
      <c r="K411" s="40" t="s">
        <v>173</v>
      </c>
      <c r="L411" s="42" t="s">
        <v>306</v>
      </c>
      <c r="N411" s="43" t="str">
        <f t="shared" si="6"/>
        <v>0</v>
      </c>
    </row>
    <row r="412" spans="1:14" ht="23.4">
      <c r="A412" s="40" t="s">
        <v>402</v>
      </c>
      <c r="B412" s="40" t="s">
        <v>403</v>
      </c>
      <c r="C412" s="40" t="s">
        <v>404</v>
      </c>
      <c r="D412" s="40" t="s">
        <v>405</v>
      </c>
      <c r="E412" s="40"/>
      <c r="F412" s="40"/>
      <c r="G412" s="40"/>
      <c r="H412" s="40"/>
      <c r="I412" s="40"/>
      <c r="J412" s="40"/>
      <c r="K412" s="40"/>
      <c r="N412" s="43" t="str">
        <f t="shared" si="6"/>
        <v>ระบบไฟฟ้าสาร</v>
      </c>
    </row>
    <row r="413" spans="1:14" ht="23.4">
      <c r="A413" s="40" t="s">
        <v>170</v>
      </c>
      <c r="B413" s="40" t="s">
        <v>170</v>
      </c>
      <c r="C413" s="40" t="s">
        <v>172</v>
      </c>
      <c r="D413" s="40" t="s">
        <v>406</v>
      </c>
      <c r="E413" s="40"/>
      <c r="F413" s="40"/>
      <c r="G413" s="40"/>
      <c r="H413" s="40"/>
      <c r="I413" s="40"/>
      <c r="J413" s="40"/>
      <c r="K413" s="40"/>
      <c r="N413" s="43" t="str">
        <f t="shared" si="6"/>
        <v>-------------</v>
      </c>
    </row>
    <row r="414" spans="1:14">
      <c r="A414" t="s">
        <v>225</v>
      </c>
      <c r="I414" t="s">
        <v>226</v>
      </c>
      <c r="J414" t="s">
        <v>1135</v>
      </c>
      <c r="L414" s="42" t="s">
        <v>1950</v>
      </c>
      <c r="N414" s="43" t="str">
        <f t="shared" si="6"/>
        <v>_x000C_0</v>
      </c>
    </row>
    <row r="415" spans="1:14" ht="23.4">
      <c r="A415" s="40"/>
      <c r="B415" s="40"/>
      <c r="C415" s="40"/>
      <c r="D415" s="44"/>
      <c r="E415" s="44"/>
      <c r="F415" s="44"/>
      <c r="G415" s="40" t="s">
        <v>155</v>
      </c>
      <c r="H415" s="40" t="s">
        <v>156</v>
      </c>
      <c r="I415" s="44" t="s">
        <v>157</v>
      </c>
      <c r="J415" s="44" t="s">
        <v>1105</v>
      </c>
      <c r="K415" s="44"/>
      <c r="L415" s="45" t="s">
        <v>422</v>
      </c>
      <c r="N415" s="43" t="str">
        <f t="shared" si="6"/>
        <v>0</v>
      </c>
    </row>
    <row r="416" spans="1:14" ht="23.4">
      <c r="A416" s="40"/>
      <c r="B416" s="40"/>
      <c r="C416" s="40"/>
      <c r="D416" s="44"/>
      <c r="E416" s="44"/>
      <c r="F416" s="44"/>
      <c r="G416" s="40" t="s">
        <v>1091</v>
      </c>
      <c r="H416" s="40" t="s">
        <v>1092</v>
      </c>
      <c r="I416" s="44" t="s">
        <v>1093</v>
      </c>
      <c r="J416" s="44" t="s">
        <v>1106</v>
      </c>
      <c r="K416" s="44"/>
      <c r="L416" s="45"/>
      <c r="N416" s="43" t="str">
        <f t="shared" si="6"/>
        <v>0</v>
      </c>
    </row>
    <row r="417" spans="1:14" ht="23.4">
      <c r="A417" s="40"/>
      <c r="B417" s="40"/>
      <c r="C417" s="40"/>
      <c r="D417" s="40"/>
      <c r="E417" s="44"/>
      <c r="F417" s="44"/>
      <c r="G417" s="40"/>
      <c r="H417" s="40"/>
      <c r="I417" s="44"/>
      <c r="J417" s="44"/>
      <c r="K417" s="44"/>
      <c r="L417" s="45"/>
      <c r="N417" s="43" t="str">
        <f t="shared" si="6"/>
        <v>0</v>
      </c>
    </row>
    <row r="418" spans="1:14" ht="23.4">
      <c r="A418" s="40" t="s">
        <v>159</v>
      </c>
      <c r="B418" s="40" t="s">
        <v>160</v>
      </c>
      <c r="C418" s="40"/>
      <c r="D418" s="44"/>
      <c r="E418" s="44"/>
      <c r="F418" s="44"/>
      <c r="G418" s="40"/>
      <c r="H418" s="40"/>
      <c r="I418" s="44"/>
      <c r="J418" s="44"/>
      <c r="K418" s="44"/>
      <c r="L418" s="45"/>
      <c r="N418" s="43" t="str">
        <f t="shared" si="6"/>
        <v>สกุลเงิน:0</v>
      </c>
    </row>
    <row r="419" spans="1:14" ht="23.4">
      <c r="A419" s="40" t="s">
        <v>161</v>
      </c>
      <c r="B419" s="40" t="s">
        <v>162</v>
      </c>
      <c r="C419" s="40" t="s">
        <v>163</v>
      </c>
      <c r="D419" s="44" t="s">
        <v>164</v>
      </c>
      <c r="E419" s="44"/>
      <c r="F419" s="44"/>
      <c r="G419" s="40"/>
      <c r="H419" s="40"/>
      <c r="I419" s="44"/>
      <c r="J419" s="44"/>
      <c r="K419" s="44"/>
      <c r="L419" s="45"/>
      <c r="N419" s="43" t="str">
        <f t="shared" si="6"/>
        <v>ไม่ต้องการเฉ</v>
      </c>
    </row>
    <row r="420" spans="1:14" ht="23.4">
      <c r="A420" s="40"/>
      <c r="B420" s="40"/>
      <c r="C420" s="40"/>
      <c r="D420" s="40"/>
      <c r="E420" s="40"/>
      <c r="F420" s="40"/>
      <c r="G420" s="40"/>
      <c r="H420" s="40"/>
      <c r="I420" s="40"/>
      <c r="J420" s="40"/>
      <c r="K420" s="40"/>
      <c r="L420" s="42" t="s">
        <v>165</v>
      </c>
      <c r="N420" s="43" t="str">
        <f t="shared" si="6"/>
        <v>0</v>
      </c>
    </row>
    <row r="421" spans="1:14" ht="23.4">
      <c r="A421" s="40" t="s">
        <v>166</v>
      </c>
      <c r="B421" s="40" t="s">
        <v>167</v>
      </c>
      <c r="C421" s="40" t="s">
        <v>168</v>
      </c>
      <c r="D421" s="40" t="s">
        <v>951</v>
      </c>
      <c r="E421" s="40" t="s">
        <v>952</v>
      </c>
      <c r="F421" s="40"/>
      <c r="G421" s="40" t="s">
        <v>169</v>
      </c>
      <c r="H421" s="40"/>
      <c r="I421" s="40"/>
      <c r="J421" s="40" t="s">
        <v>1107</v>
      </c>
      <c r="K421" s="40"/>
      <c r="L421" s="42" t="s">
        <v>57</v>
      </c>
      <c r="N421" s="43" t="str">
        <f t="shared" si="6"/>
        <v>AccountAcc</v>
      </c>
    </row>
    <row r="422" spans="1:14" ht="23.4">
      <c r="A422" s="40" t="s">
        <v>170</v>
      </c>
      <c r="B422" s="40" t="s">
        <v>171</v>
      </c>
      <c r="C422" s="40" t="s">
        <v>172</v>
      </c>
      <c r="D422" s="40" t="s">
        <v>406</v>
      </c>
      <c r="E422" s="40" t="s">
        <v>599</v>
      </c>
      <c r="F422" s="40" t="s">
        <v>173</v>
      </c>
      <c r="G422" s="40" t="s">
        <v>1035</v>
      </c>
      <c r="H422" s="40" t="s">
        <v>173</v>
      </c>
      <c r="I422" s="40" t="s">
        <v>172</v>
      </c>
      <c r="J422" s="40" t="s">
        <v>1108</v>
      </c>
      <c r="K422" s="40" t="s">
        <v>173</v>
      </c>
      <c r="L422" s="42" t="s">
        <v>175</v>
      </c>
      <c r="N422" s="43" t="str">
        <f t="shared" si="6"/>
        <v>-------------</v>
      </c>
    </row>
    <row r="423" spans="1:14">
      <c r="N423" s="43" t="str">
        <f t="shared" si="6"/>
        <v>0</v>
      </c>
    </row>
    <row r="424" spans="1:14" ht="23.4">
      <c r="A424" s="40">
        <v>13301</v>
      </c>
      <c r="B424" s="40" t="s">
        <v>402</v>
      </c>
      <c r="C424" s="40">
        <v>0</v>
      </c>
      <c r="D424" s="40" t="s">
        <v>180</v>
      </c>
      <c r="E424" s="40"/>
      <c r="F424" s="40">
        <v>0</v>
      </c>
      <c r="G424" s="40">
        <v>811733410.87</v>
      </c>
      <c r="H424" s="40"/>
      <c r="I424" s="40"/>
      <c r="J424" s="40" t="s">
        <v>1218</v>
      </c>
      <c r="K424" s="40">
        <v>0</v>
      </c>
      <c r="L424" s="42">
        <v>1293508333.74</v>
      </c>
      <c r="N424" s="43" t="str">
        <f t="shared" si="6"/>
        <v>1330100</v>
      </c>
    </row>
    <row r="425" spans="1:14" ht="23.4">
      <c r="A425" s="40">
        <v>13302</v>
      </c>
      <c r="B425" s="40" t="s">
        <v>407</v>
      </c>
      <c r="C425" s="40">
        <v>0</v>
      </c>
      <c r="D425" s="40" t="s">
        <v>180</v>
      </c>
      <c r="E425" s="40" t="s">
        <v>1219</v>
      </c>
      <c r="F425" s="40">
        <v>5</v>
      </c>
      <c r="G425" s="40">
        <v>488788092.45999998</v>
      </c>
      <c r="H425" s="40"/>
      <c r="I425" s="40"/>
      <c r="J425" s="40" t="s">
        <v>1220</v>
      </c>
      <c r="K425" s="40">
        <v>0</v>
      </c>
      <c r="L425" s="42">
        <v>627333511.14999998</v>
      </c>
      <c r="N425" s="43" t="str">
        <f t="shared" si="6"/>
        <v>1330200</v>
      </c>
    </row>
    <row r="426" spans="1:14" ht="23.4">
      <c r="A426" s="40">
        <v>13303</v>
      </c>
      <c r="B426" s="40" t="s">
        <v>408</v>
      </c>
      <c r="C426" s="40">
        <v>0</v>
      </c>
      <c r="D426" s="40" t="s">
        <v>180</v>
      </c>
      <c r="E426" s="40"/>
      <c r="F426" s="40">
        <v>0</v>
      </c>
      <c r="G426" s="40">
        <v>13163658.6</v>
      </c>
      <c r="H426" s="40"/>
      <c r="I426" s="40"/>
      <c r="J426" s="40" t="s">
        <v>1109</v>
      </c>
      <c r="K426" s="40">
        <v>0</v>
      </c>
      <c r="L426" s="42">
        <v>13163658.6</v>
      </c>
      <c r="N426" s="43" t="str">
        <f t="shared" si="6"/>
        <v>1330300</v>
      </c>
    </row>
    <row r="427" spans="1:14" ht="23.4">
      <c r="A427" s="40">
        <v>13304</v>
      </c>
      <c r="B427" s="40" t="s">
        <v>408</v>
      </c>
      <c r="C427" s="40">
        <v>0</v>
      </c>
      <c r="D427" s="40" t="s">
        <v>180</v>
      </c>
      <c r="E427" s="40" t="s">
        <v>1221</v>
      </c>
      <c r="F427" s="40">
        <v>0</v>
      </c>
      <c r="G427" s="40">
        <v>640117495.53999996</v>
      </c>
      <c r="H427" s="40"/>
      <c r="I427" s="40"/>
      <c r="J427" s="40" t="s">
        <v>1222</v>
      </c>
      <c r="K427" s="40">
        <v>0</v>
      </c>
      <c r="L427" s="42">
        <v>1376878557.4100001</v>
      </c>
      <c r="N427" s="43" t="str">
        <f t="shared" si="6"/>
        <v>1330400</v>
      </c>
    </row>
    <row r="428" spans="1:14" ht="23.4">
      <c r="A428" s="40">
        <v>13305</v>
      </c>
      <c r="B428" s="40" t="s">
        <v>409</v>
      </c>
      <c r="C428" s="40">
        <v>0</v>
      </c>
      <c r="D428" s="40" t="s">
        <v>180</v>
      </c>
      <c r="E428" s="40" t="s">
        <v>1223</v>
      </c>
      <c r="F428" s="40">
        <v>4.5999999999999996</v>
      </c>
      <c r="G428" s="40">
        <v>367179799.42000002</v>
      </c>
      <c r="H428" s="40"/>
      <c r="I428" s="40"/>
      <c r="J428" s="40" t="s">
        <v>1224</v>
      </c>
      <c r="K428" s="40">
        <v>0</v>
      </c>
      <c r="L428" s="42">
        <v>691630807.54999995</v>
      </c>
      <c r="N428" s="43" t="str">
        <f t="shared" si="6"/>
        <v>1330500</v>
      </c>
    </row>
    <row r="429" spans="1:14" ht="23.4">
      <c r="A429" s="40">
        <v>13306</v>
      </c>
      <c r="B429" s="40" t="s">
        <v>410</v>
      </c>
      <c r="C429" s="40">
        <v>0</v>
      </c>
      <c r="D429" s="44" t="s">
        <v>180</v>
      </c>
      <c r="E429" s="44"/>
      <c r="F429" s="44">
        <v>0</v>
      </c>
      <c r="G429" s="40">
        <v>367208128.10000002</v>
      </c>
      <c r="H429" s="40"/>
      <c r="I429" s="44"/>
      <c r="J429" s="44" t="s">
        <v>1225</v>
      </c>
      <c r="K429" s="44">
        <v>0</v>
      </c>
      <c r="L429" s="45">
        <v>510921537.01999998</v>
      </c>
      <c r="N429" s="43" t="str">
        <f t="shared" si="6"/>
        <v>1330600</v>
      </c>
    </row>
    <row r="430" spans="1:14" ht="23.4">
      <c r="A430" s="40">
        <v>13307</v>
      </c>
      <c r="B430" s="40" t="s">
        <v>411</v>
      </c>
      <c r="C430" s="40">
        <v>0</v>
      </c>
      <c r="D430" s="44" t="s">
        <v>180</v>
      </c>
      <c r="E430" s="44" t="s">
        <v>1226</v>
      </c>
      <c r="F430" s="44">
        <v>2.5499999999999998</v>
      </c>
      <c r="G430" s="40">
        <v>292014088.89999998</v>
      </c>
      <c r="H430" s="40"/>
      <c r="I430" s="44"/>
      <c r="J430" s="44" t="s">
        <v>1227</v>
      </c>
      <c r="K430" s="44">
        <v>0</v>
      </c>
      <c r="L430" s="45">
        <v>1082921264.8299999</v>
      </c>
      <c r="N430" s="43" t="str">
        <f t="shared" si="6"/>
        <v>1330700</v>
      </c>
    </row>
    <row r="431" spans="1:14" ht="23.4">
      <c r="A431" s="40">
        <v>13313</v>
      </c>
      <c r="B431" s="40" t="s">
        <v>412</v>
      </c>
      <c r="C431" s="40">
        <v>0</v>
      </c>
      <c r="D431" s="44" t="s">
        <v>180</v>
      </c>
      <c r="E431" s="44" t="s">
        <v>1228</v>
      </c>
      <c r="F431" s="44">
        <v>1</v>
      </c>
      <c r="G431" s="40">
        <v>239955311</v>
      </c>
      <c r="H431" s="40"/>
      <c r="I431" s="44"/>
      <c r="J431" s="44" t="s">
        <v>1229</v>
      </c>
      <c r="K431" s="44">
        <v>0</v>
      </c>
      <c r="L431" s="45">
        <v>357462493.37</v>
      </c>
      <c r="N431" s="43" t="str">
        <f t="shared" si="6"/>
        <v>1331300</v>
      </c>
    </row>
    <row r="432" spans="1:14" ht="23.4">
      <c r="A432" s="40"/>
      <c r="B432" s="40"/>
      <c r="C432" s="40"/>
      <c r="D432" s="44"/>
      <c r="E432" s="44" t="s">
        <v>1167</v>
      </c>
      <c r="F432" s="44" t="s">
        <v>173</v>
      </c>
      <c r="G432" s="40" t="s">
        <v>304</v>
      </c>
      <c r="H432" s="40" t="s">
        <v>305</v>
      </c>
      <c r="I432" s="44" t="s">
        <v>172</v>
      </c>
      <c r="J432" s="44" t="s">
        <v>1168</v>
      </c>
      <c r="K432" s="44" t="s">
        <v>173</v>
      </c>
      <c r="L432" s="45" t="s">
        <v>306</v>
      </c>
      <c r="N432" s="43" t="str">
        <f t="shared" si="6"/>
        <v>0</v>
      </c>
    </row>
    <row r="433" spans="1:14" ht="23.4">
      <c r="A433" s="40"/>
      <c r="B433" s="40" t="s">
        <v>57</v>
      </c>
      <c r="C433" s="40"/>
      <c r="D433" s="40"/>
      <c r="E433" s="40" t="s">
        <v>1230</v>
      </c>
      <c r="F433" s="40">
        <v>3.15</v>
      </c>
      <c r="G433" s="40">
        <v>3220159984.8899999</v>
      </c>
      <c r="H433" s="40"/>
      <c r="I433" s="40"/>
      <c r="J433" s="40" t="s">
        <v>1231</v>
      </c>
      <c r="K433" s="40">
        <v>0</v>
      </c>
      <c r="L433" s="42">
        <v>5953820163.6700001</v>
      </c>
      <c r="N433" s="43" t="str">
        <f t="shared" si="6"/>
        <v>0</v>
      </c>
    </row>
    <row r="434" spans="1:14" ht="23.4">
      <c r="A434" s="40"/>
      <c r="B434" s="40"/>
      <c r="C434" s="40"/>
      <c r="D434" s="44"/>
      <c r="E434" s="44" t="s">
        <v>1167</v>
      </c>
      <c r="F434" s="44" t="s">
        <v>173</v>
      </c>
      <c r="G434" s="40" t="s">
        <v>304</v>
      </c>
      <c r="H434" s="40" t="s">
        <v>305</v>
      </c>
      <c r="I434" s="44" t="s">
        <v>172</v>
      </c>
      <c r="J434" s="44" t="s">
        <v>1168</v>
      </c>
      <c r="K434" s="44" t="s">
        <v>173</v>
      </c>
      <c r="L434" s="45" t="s">
        <v>306</v>
      </c>
      <c r="N434" s="43" t="str">
        <f t="shared" si="6"/>
        <v>0</v>
      </c>
    </row>
    <row r="435" spans="1:14" ht="23.4">
      <c r="A435" s="40" t="s">
        <v>413</v>
      </c>
      <c r="B435" s="40" t="s">
        <v>414</v>
      </c>
      <c r="C435" s="40" t="s">
        <v>415</v>
      </c>
      <c r="D435" s="40" t="s">
        <v>416</v>
      </c>
      <c r="E435" s="40"/>
      <c r="F435" s="40"/>
      <c r="G435" s="40"/>
      <c r="H435" s="40"/>
      <c r="I435" s="40"/>
      <c r="J435" s="40"/>
      <c r="K435" s="40"/>
      <c r="N435" s="43" t="str">
        <f t="shared" si="6"/>
        <v>เครื่องจัก่อง</v>
      </c>
    </row>
    <row r="436" spans="1:14" ht="23.4">
      <c r="A436" s="40" t="s">
        <v>170</v>
      </c>
      <c r="B436" s="40" t="s">
        <v>170</v>
      </c>
      <c r="C436" s="40" t="s">
        <v>172</v>
      </c>
      <c r="D436" s="40" t="s">
        <v>173</v>
      </c>
      <c r="E436" s="40"/>
      <c r="F436" s="40"/>
      <c r="G436" s="40"/>
      <c r="H436" s="40"/>
      <c r="I436" s="40"/>
      <c r="J436" s="40"/>
      <c r="K436" s="40"/>
      <c r="N436" s="43" t="str">
        <f t="shared" si="6"/>
        <v>-------------</v>
      </c>
    </row>
    <row r="437" spans="1:14" ht="23.4">
      <c r="A437" s="40"/>
      <c r="B437" s="40"/>
      <c r="C437" s="40"/>
      <c r="D437" s="40"/>
      <c r="E437" s="40"/>
      <c r="F437" s="40"/>
      <c r="G437" s="40"/>
      <c r="H437" s="40"/>
      <c r="I437" s="40"/>
      <c r="J437" s="40"/>
      <c r="K437" s="40"/>
      <c r="N437" s="43" t="str">
        <f t="shared" si="6"/>
        <v>0</v>
      </c>
    </row>
    <row r="438" spans="1:14">
      <c r="A438">
        <v>13401</v>
      </c>
      <c r="B438" t="s">
        <v>417</v>
      </c>
      <c r="C438">
        <v>0</v>
      </c>
      <c r="D438" t="s">
        <v>180</v>
      </c>
      <c r="E438" t="s">
        <v>1232</v>
      </c>
      <c r="F438">
        <v>2.62</v>
      </c>
      <c r="G438">
        <v>7726441.3799999999</v>
      </c>
      <c r="J438" t="s">
        <v>1233</v>
      </c>
      <c r="K438">
        <v>0</v>
      </c>
      <c r="L438" s="42">
        <v>19265758.690000001</v>
      </c>
      <c r="N438" s="43" t="str">
        <f t="shared" si="6"/>
        <v>1340100</v>
      </c>
    </row>
    <row r="439" spans="1:14" ht="23.4">
      <c r="A439" s="40">
        <v>13403</v>
      </c>
      <c r="B439" s="40" t="s">
        <v>418</v>
      </c>
      <c r="C439" s="40">
        <v>0</v>
      </c>
      <c r="D439" s="44" t="s">
        <v>180</v>
      </c>
      <c r="E439" s="44" t="s">
        <v>1234</v>
      </c>
      <c r="F439" s="44">
        <v>0</v>
      </c>
      <c r="G439" s="40">
        <v>164939964.75999999</v>
      </c>
      <c r="H439" s="40"/>
      <c r="I439" s="44"/>
      <c r="J439" s="44" t="s">
        <v>1235</v>
      </c>
      <c r="K439" s="44">
        <v>0</v>
      </c>
      <c r="L439" s="45">
        <v>247908217.02000001</v>
      </c>
      <c r="N439" s="43" t="str">
        <f t="shared" si="6"/>
        <v>1340300</v>
      </c>
    </row>
    <row r="440" spans="1:14" ht="23.4">
      <c r="A440" s="40">
        <v>13404</v>
      </c>
      <c r="B440" s="40" t="s">
        <v>419</v>
      </c>
      <c r="C440" s="40">
        <v>0</v>
      </c>
      <c r="D440" s="40" t="s">
        <v>180</v>
      </c>
      <c r="E440" s="40"/>
      <c r="F440" s="40">
        <v>0</v>
      </c>
      <c r="G440" s="40">
        <v>161070237.02000001</v>
      </c>
      <c r="H440" s="40"/>
      <c r="I440" s="40"/>
      <c r="J440" s="40" t="s">
        <v>1804</v>
      </c>
      <c r="K440" s="40">
        <v>0</v>
      </c>
      <c r="L440" s="42">
        <v>528468444.07999998</v>
      </c>
      <c r="N440" s="43" t="str">
        <f t="shared" si="6"/>
        <v>1340400</v>
      </c>
    </row>
    <row r="441" spans="1:14" ht="23.4">
      <c r="A441" s="40">
        <v>13405</v>
      </c>
      <c r="B441" s="40" t="s">
        <v>420</v>
      </c>
      <c r="C441" s="40">
        <v>0</v>
      </c>
      <c r="D441" s="44" t="s">
        <v>180</v>
      </c>
      <c r="E441" s="44" t="s">
        <v>1236</v>
      </c>
      <c r="F441" s="44">
        <v>7.2</v>
      </c>
      <c r="G441" s="40">
        <v>135445965.19999999</v>
      </c>
      <c r="H441" s="40"/>
      <c r="I441" s="44"/>
      <c r="J441" s="44" t="s">
        <v>1237</v>
      </c>
      <c r="K441" s="44">
        <v>0</v>
      </c>
      <c r="L441" s="45">
        <v>201343468.94999999</v>
      </c>
      <c r="N441" s="43" t="str">
        <f t="shared" si="6"/>
        <v>1340500</v>
      </c>
    </row>
    <row r="442" spans="1:14" ht="23.4">
      <c r="A442" s="40">
        <v>13406</v>
      </c>
      <c r="B442" s="40" t="s">
        <v>421</v>
      </c>
      <c r="C442" s="40">
        <v>0</v>
      </c>
      <c r="D442" s="40" t="s">
        <v>180</v>
      </c>
      <c r="E442" s="40" t="s">
        <v>1238</v>
      </c>
      <c r="F442" s="40">
        <v>1</v>
      </c>
      <c r="G442" s="40">
        <v>2772893049.3499999</v>
      </c>
      <c r="H442" s="40"/>
      <c r="I442" s="40"/>
      <c r="J442" s="40" t="s">
        <v>1239</v>
      </c>
      <c r="K442" s="40">
        <v>0</v>
      </c>
      <c r="L442" s="42">
        <v>3844221749.8499999</v>
      </c>
      <c r="N442" s="43" t="str">
        <f t="shared" si="6"/>
        <v>1340600</v>
      </c>
    </row>
    <row r="443" spans="1:14" ht="23.4">
      <c r="A443" s="40">
        <v>13407</v>
      </c>
      <c r="B443" s="40" t="s">
        <v>423</v>
      </c>
      <c r="C443" s="40">
        <v>0</v>
      </c>
      <c r="D443" s="40" t="s">
        <v>180</v>
      </c>
      <c r="E443" s="40" t="s">
        <v>1240</v>
      </c>
      <c r="F443" s="40">
        <v>5.92</v>
      </c>
      <c r="G443" s="40">
        <v>656770038.14999998</v>
      </c>
      <c r="H443" s="40"/>
      <c r="I443" s="40"/>
      <c r="J443" s="40" t="s">
        <v>1241</v>
      </c>
      <c r="K443" s="40">
        <v>0</v>
      </c>
      <c r="L443" s="42">
        <v>1016483620.3</v>
      </c>
      <c r="N443" s="43" t="str">
        <f t="shared" si="6"/>
        <v>1340700</v>
      </c>
    </row>
    <row r="444" spans="1:14" ht="23.4">
      <c r="A444" s="40">
        <v>13408</v>
      </c>
      <c r="B444" s="40" t="s">
        <v>424</v>
      </c>
      <c r="C444" s="40">
        <v>0</v>
      </c>
      <c r="D444" s="40" t="s">
        <v>180</v>
      </c>
      <c r="E444" s="40" t="s">
        <v>1242</v>
      </c>
      <c r="F444" s="40">
        <v>5.89</v>
      </c>
      <c r="G444" s="40">
        <v>383406398.93000001</v>
      </c>
      <c r="H444" s="40"/>
      <c r="I444" s="40"/>
      <c r="J444" s="40" t="s">
        <v>1243</v>
      </c>
      <c r="K444" s="40">
        <v>0</v>
      </c>
      <c r="L444" s="42">
        <v>1379001226.4400001</v>
      </c>
      <c r="N444" s="43" t="str">
        <f t="shared" si="6"/>
        <v>1340800</v>
      </c>
    </row>
    <row r="445" spans="1:14">
      <c r="A445">
        <v>13409</v>
      </c>
      <c r="B445" t="s">
        <v>425</v>
      </c>
      <c r="C445">
        <v>0</v>
      </c>
      <c r="D445" t="s">
        <v>180</v>
      </c>
      <c r="E445" t="s">
        <v>1244</v>
      </c>
      <c r="F445">
        <v>4.21</v>
      </c>
      <c r="G445">
        <v>209243789.09</v>
      </c>
      <c r="J445" t="s">
        <v>1245</v>
      </c>
      <c r="K445">
        <v>0</v>
      </c>
      <c r="L445" s="42">
        <v>672543185.20000005</v>
      </c>
      <c r="N445" s="43" t="str">
        <f t="shared" si="6"/>
        <v>1340900</v>
      </c>
    </row>
    <row r="446" spans="1:14" ht="23.4">
      <c r="A446" s="40">
        <v>13410</v>
      </c>
      <c r="B446" s="40" t="s">
        <v>419</v>
      </c>
      <c r="C446" s="40">
        <v>0</v>
      </c>
      <c r="D446" s="44" t="s">
        <v>180</v>
      </c>
      <c r="E446" s="44" t="s">
        <v>1246</v>
      </c>
      <c r="F446" s="44">
        <v>0.82</v>
      </c>
      <c r="G446" s="40">
        <v>72676576.349999994</v>
      </c>
      <c r="H446" s="40"/>
      <c r="I446" s="44"/>
      <c r="J446" s="44" t="s">
        <v>1247</v>
      </c>
      <c r="K446" s="44">
        <v>0</v>
      </c>
      <c r="L446" s="45">
        <v>182290472.69999999</v>
      </c>
      <c r="N446" s="43" t="str">
        <f t="shared" si="6"/>
        <v>1341000</v>
      </c>
    </row>
    <row r="447" spans="1:14" ht="23.4">
      <c r="A447" s="40"/>
      <c r="B447" s="40"/>
      <c r="C447" s="40"/>
      <c r="D447" s="40"/>
      <c r="E447" s="44" t="s">
        <v>1167</v>
      </c>
      <c r="F447" s="44" t="s">
        <v>173</v>
      </c>
      <c r="G447" s="40" t="s">
        <v>304</v>
      </c>
      <c r="H447" s="40" t="s">
        <v>305</v>
      </c>
      <c r="I447" s="44" t="s">
        <v>172</v>
      </c>
      <c r="J447" s="44" t="s">
        <v>1168</v>
      </c>
      <c r="K447" s="44" t="s">
        <v>173</v>
      </c>
      <c r="L447" s="45" t="s">
        <v>306</v>
      </c>
      <c r="N447" s="43" t="str">
        <f t="shared" si="6"/>
        <v>0</v>
      </c>
    </row>
    <row r="448" spans="1:14" ht="23.4">
      <c r="A448" s="40"/>
      <c r="B448" s="40" t="s">
        <v>57</v>
      </c>
      <c r="C448" s="40"/>
      <c r="D448" s="40"/>
      <c r="E448" s="40" t="s">
        <v>1248</v>
      </c>
      <c r="F448" s="40">
        <v>7.66</v>
      </c>
      <c r="G448" s="40">
        <v>4564172460.2299995</v>
      </c>
      <c r="H448" s="40"/>
      <c r="I448" s="40"/>
      <c r="J448" s="40" t="s">
        <v>1805</v>
      </c>
      <c r="K448" s="40">
        <v>0</v>
      </c>
      <c r="L448" s="42">
        <v>8091526143.2299995</v>
      </c>
      <c r="N448" s="43" t="str">
        <f t="shared" si="6"/>
        <v>0</v>
      </c>
    </row>
    <row r="449" spans="1:14" ht="23.4">
      <c r="A449" s="40"/>
      <c r="B449" s="40"/>
      <c r="C449" s="40"/>
      <c r="D449" s="44"/>
      <c r="E449" s="44" t="s">
        <v>1167</v>
      </c>
      <c r="F449" s="44" t="s">
        <v>173</v>
      </c>
      <c r="G449" s="40" t="s">
        <v>304</v>
      </c>
      <c r="H449" s="40" t="s">
        <v>305</v>
      </c>
      <c r="I449" s="44" t="s">
        <v>172</v>
      </c>
      <c r="J449" s="44" t="s">
        <v>1168</v>
      </c>
      <c r="K449" s="44" t="s">
        <v>173</v>
      </c>
      <c r="L449" s="45" t="s">
        <v>306</v>
      </c>
      <c r="N449" s="43" t="str">
        <f t="shared" si="6"/>
        <v>0</v>
      </c>
    </row>
    <row r="450" spans="1:14" ht="23.4">
      <c r="A450" s="40" t="s">
        <v>426</v>
      </c>
      <c r="B450" s="40"/>
      <c r="C450" s="40"/>
      <c r="D450" s="40"/>
      <c r="E450" s="40"/>
      <c r="F450" s="40"/>
      <c r="G450" s="40"/>
      <c r="H450" s="40"/>
      <c r="I450" s="40"/>
      <c r="J450" s="40"/>
      <c r="K450" s="40"/>
      <c r="N450" s="43" t="str">
        <f t="shared" si="6"/>
        <v>ยานพาหนะ0</v>
      </c>
    </row>
    <row r="451" spans="1:14" ht="23.4">
      <c r="A451" s="40" t="s">
        <v>330</v>
      </c>
      <c r="B451" s="40"/>
      <c r="C451" s="40"/>
      <c r="D451" s="40"/>
      <c r="E451" s="40"/>
      <c r="F451" s="40"/>
      <c r="G451" s="40"/>
      <c r="H451" s="40"/>
      <c r="I451" s="40"/>
      <c r="J451" s="40"/>
      <c r="K451" s="40"/>
      <c r="N451" s="43" t="str">
        <f t="shared" si="6"/>
        <v>--------0</v>
      </c>
    </row>
    <row r="452" spans="1:14" ht="23.4">
      <c r="A452" s="40"/>
      <c r="B452" s="40"/>
      <c r="C452" s="40"/>
      <c r="D452" s="40"/>
      <c r="E452" s="40"/>
      <c r="F452" s="40"/>
      <c r="G452" s="40"/>
      <c r="H452" s="40"/>
      <c r="I452" s="40"/>
      <c r="J452" s="40"/>
      <c r="K452" s="40"/>
      <c r="N452" s="43" t="str">
        <f t="shared" si="6"/>
        <v>0</v>
      </c>
    </row>
    <row r="453" spans="1:14">
      <c r="A453">
        <v>13501</v>
      </c>
      <c r="B453" t="s">
        <v>426</v>
      </c>
      <c r="C453">
        <v>0</v>
      </c>
      <c r="D453" t="s">
        <v>180</v>
      </c>
      <c r="E453" t="s">
        <v>1249</v>
      </c>
      <c r="F453">
        <v>6.71</v>
      </c>
      <c r="G453">
        <v>54231631.280000001</v>
      </c>
      <c r="J453" t="s">
        <v>1250</v>
      </c>
      <c r="K453">
        <v>0</v>
      </c>
      <c r="L453" s="42">
        <v>235799118.31999999</v>
      </c>
      <c r="N453" s="43" t="str">
        <f t="shared" si="6"/>
        <v>1350100</v>
      </c>
    </row>
    <row r="454" spans="1:14" ht="23.4">
      <c r="A454" s="40"/>
      <c r="B454" s="40"/>
      <c r="C454" s="40"/>
      <c r="D454" s="44"/>
      <c r="E454" s="44" t="s">
        <v>1167</v>
      </c>
      <c r="F454" s="44" t="s">
        <v>173</v>
      </c>
      <c r="G454" s="40" t="s">
        <v>304</v>
      </c>
      <c r="H454" s="40" t="s">
        <v>305</v>
      </c>
      <c r="I454" s="44" t="s">
        <v>172</v>
      </c>
      <c r="J454" s="44" t="s">
        <v>1168</v>
      </c>
      <c r="K454" s="44" t="s">
        <v>173</v>
      </c>
      <c r="L454" s="45" t="s">
        <v>306</v>
      </c>
      <c r="N454" s="43" t="str">
        <f t="shared" si="6"/>
        <v>0</v>
      </c>
    </row>
    <row r="455" spans="1:14" ht="23.4">
      <c r="A455" s="40"/>
      <c r="B455" s="40" t="s">
        <v>57</v>
      </c>
      <c r="C455" s="40"/>
      <c r="D455" s="40"/>
      <c r="E455" s="40" t="s">
        <v>1249</v>
      </c>
      <c r="F455" s="40">
        <v>6.71</v>
      </c>
      <c r="G455" s="40">
        <v>54231631.280000001</v>
      </c>
      <c r="H455" s="40"/>
      <c r="I455" s="40"/>
      <c r="J455" s="40" t="s">
        <v>1250</v>
      </c>
      <c r="K455" s="40">
        <v>0</v>
      </c>
      <c r="L455" s="42">
        <v>235799118.31999999</v>
      </c>
      <c r="N455" s="43" t="str">
        <f t="shared" si="6"/>
        <v>0</v>
      </c>
    </row>
    <row r="456" spans="1:14" ht="23.4">
      <c r="A456" s="40"/>
      <c r="B456" s="40"/>
      <c r="C456" s="40"/>
      <c r="D456" s="40"/>
      <c r="E456" s="40" t="s">
        <v>1167</v>
      </c>
      <c r="F456" s="40" t="s">
        <v>173</v>
      </c>
      <c r="G456" s="40" t="s">
        <v>304</v>
      </c>
      <c r="H456" s="40" t="s">
        <v>305</v>
      </c>
      <c r="I456" s="40" t="s">
        <v>172</v>
      </c>
      <c r="J456" s="40" t="s">
        <v>1168</v>
      </c>
      <c r="K456" s="40" t="s">
        <v>173</v>
      </c>
      <c r="L456" s="42" t="s">
        <v>306</v>
      </c>
      <c r="N456" s="43" t="str">
        <f t="shared" si="6"/>
        <v>0</v>
      </c>
    </row>
    <row r="457" spans="1:14" ht="23.4">
      <c r="A457" s="40" t="s">
        <v>427</v>
      </c>
      <c r="B457" s="40" t="s">
        <v>428</v>
      </c>
      <c r="C457" s="40"/>
      <c r="D457" s="40"/>
      <c r="E457" s="40"/>
      <c r="F457" s="40"/>
      <c r="G457" s="40"/>
      <c r="H457" s="40"/>
      <c r="I457" s="40"/>
      <c r="J457" s="40"/>
      <c r="K457" s="40"/>
      <c r="N457" s="43" t="str">
        <f t="shared" si="6"/>
        <v>เครื่องใช้0</v>
      </c>
    </row>
    <row r="458" spans="1:14" ht="23.4">
      <c r="A458" s="40" t="s">
        <v>170</v>
      </c>
      <c r="B458" s="40" t="s">
        <v>173</v>
      </c>
      <c r="C458" s="40"/>
      <c r="D458" s="40"/>
      <c r="E458" s="40"/>
      <c r="F458" s="40"/>
      <c r="G458" s="40"/>
      <c r="H458" s="40"/>
      <c r="I458" s="40"/>
      <c r="J458" s="40"/>
      <c r="K458" s="40"/>
      <c r="N458" s="43" t="str">
        <f t="shared" si="6"/>
        <v>----------0</v>
      </c>
    </row>
    <row r="459" spans="1:14" ht="23.4">
      <c r="A459" s="40"/>
      <c r="B459" s="40"/>
      <c r="C459" s="40"/>
      <c r="D459" s="44"/>
      <c r="E459" s="44"/>
      <c r="F459" s="44"/>
      <c r="G459" s="40"/>
      <c r="H459" s="40"/>
      <c r="I459" s="44"/>
      <c r="J459" s="44"/>
      <c r="K459" s="44"/>
      <c r="L459" s="45"/>
      <c r="N459" s="43" t="str">
        <f t="shared" si="6"/>
        <v>0</v>
      </c>
    </row>
    <row r="460" spans="1:14" ht="23.4">
      <c r="A460" s="40">
        <v>13601</v>
      </c>
      <c r="B460" s="40" t="s">
        <v>429</v>
      </c>
      <c r="C460" s="40">
        <v>0</v>
      </c>
      <c r="D460" s="40" t="s">
        <v>180</v>
      </c>
      <c r="E460" s="40" t="s">
        <v>1251</v>
      </c>
      <c r="F460" s="40">
        <v>7.46</v>
      </c>
      <c r="G460" s="40">
        <v>89754715.939999998</v>
      </c>
      <c r="H460" s="40"/>
      <c r="I460" s="40"/>
      <c r="J460" s="40" t="s">
        <v>1252</v>
      </c>
      <c r="K460" s="40">
        <v>0</v>
      </c>
      <c r="L460" s="42">
        <v>260980489.62</v>
      </c>
      <c r="N460" s="43" t="str">
        <f t="shared" si="6"/>
        <v>1360100</v>
      </c>
    </row>
    <row r="461" spans="1:14" ht="23.4">
      <c r="A461" s="40">
        <v>13602</v>
      </c>
      <c r="B461" s="40" t="s">
        <v>430</v>
      </c>
      <c r="C461" s="40">
        <v>0</v>
      </c>
      <c r="D461" s="40" t="s">
        <v>180</v>
      </c>
      <c r="E461" s="40"/>
      <c r="F461" s="40">
        <v>0</v>
      </c>
      <c r="G461" s="40">
        <v>868950</v>
      </c>
      <c r="H461" s="40"/>
      <c r="I461" s="40"/>
      <c r="J461" s="40" t="s">
        <v>1253</v>
      </c>
      <c r="K461" s="40">
        <v>0</v>
      </c>
      <c r="L461" s="42">
        <v>2473148.62</v>
      </c>
      <c r="N461" s="43" t="str">
        <f t="shared" si="6"/>
        <v>1360200</v>
      </c>
    </row>
    <row r="462" spans="1:14" ht="23.4">
      <c r="A462" s="40"/>
      <c r="B462" s="40"/>
      <c r="C462" s="40"/>
      <c r="D462" s="40"/>
      <c r="E462" s="40" t="s">
        <v>1167</v>
      </c>
      <c r="F462" s="40" t="s">
        <v>173</v>
      </c>
      <c r="G462" s="40" t="s">
        <v>304</v>
      </c>
      <c r="H462" s="40" t="s">
        <v>305</v>
      </c>
      <c r="I462" s="40" t="s">
        <v>172</v>
      </c>
      <c r="J462" s="40" t="s">
        <v>1168</v>
      </c>
      <c r="K462" s="40" t="s">
        <v>173</v>
      </c>
      <c r="L462" s="42" t="s">
        <v>306</v>
      </c>
      <c r="N462" s="43" t="str">
        <f t="shared" si="6"/>
        <v>0</v>
      </c>
    </row>
    <row r="463" spans="1:14">
      <c r="B463" t="s">
        <v>57</v>
      </c>
      <c r="E463" t="s">
        <v>1251</v>
      </c>
      <c r="F463">
        <v>7.46</v>
      </c>
      <c r="G463">
        <v>90623665.939999998</v>
      </c>
      <c r="J463" t="s">
        <v>1254</v>
      </c>
      <c r="K463">
        <v>0</v>
      </c>
      <c r="L463" s="42">
        <v>263453638.24000001</v>
      </c>
      <c r="N463" s="43" t="str">
        <f t="shared" ref="N463:N526" si="7">IF(C463&lt;10,A463&amp;"0"&amp;C463,A463&amp;C463)</f>
        <v>0</v>
      </c>
    </row>
    <row r="464" spans="1:14" ht="23.4">
      <c r="A464" s="40"/>
      <c r="B464" s="40"/>
      <c r="C464" s="40"/>
      <c r="D464" s="40"/>
      <c r="E464" s="40" t="s">
        <v>1167</v>
      </c>
      <c r="F464" s="40" t="s">
        <v>173</v>
      </c>
      <c r="G464" s="40" t="s">
        <v>304</v>
      </c>
      <c r="H464" s="40" t="s">
        <v>305</v>
      </c>
      <c r="I464" s="44" t="s">
        <v>172</v>
      </c>
      <c r="J464" s="44" t="s">
        <v>1168</v>
      </c>
      <c r="K464" s="44" t="s">
        <v>173</v>
      </c>
      <c r="L464" s="45" t="s">
        <v>306</v>
      </c>
      <c r="N464" s="43" t="str">
        <f t="shared" si="7"/>
        <v>0</v>
      </c>
    </row>
    <row r="465" spans="1:14" ht="23.4">
      <c r="A465" s="40" t="s">
        <v>431</v>
      </c>
      <c r="B465" s="40" t="s">
        <v>432</v>
      </c>
      <c r="C465" s="40"/>
      <c r="D465" s="40"/>
      <c r="E465" s="40"/>
      <c r="F465" s="40"/>
      <c r="G465" s="40"/>
      <c r="H465" s="40"/>
      <c r="I465" s="40"/>
      <c r="J465" s="40"/>
      <c r="K465" s="40"/>
      <c r="N465" s="43" t="str">
        <f t="shared" si="7"/>
        <v>งานระหว่าง0</v>
      </c>
    </row>
    <row r="466" spans="1:14" ht="23.4">
      <c r="A466" s="40" t="s">
        <v>170</v>
      </c>
      <c r="B466" s="40" t="s">
        <v>317</v>
      </c>
      <c r="C466" s="40"/>
      <c r="D466" s="40"/>
      <c r="E466" s="40"/>
      <c r="F466" s="40"/>
      <c r="G466" s="40"/>
      <c r="H466" s="40"/>
      <c r="I466" s="44"/>
      <c r="J466" s="44"/>
      <c r="K466" s="44"/>
      <c r="L466" s="45"/>
      <c r="N466" s="43" t="str">
        <f t="shared" si="7"/>
        <v>----------0</v>
      </c>
    </row>
    <row r="467" spans="1:14" ht="23.4">
      <c r="A467" s="40"/>
      <c r="B467" s="40"/>
      <c r="C467" s="40"/>
      <c r="D467" s="40"/>
      <c r="E467" s="40"/>
      <c r="F467" s="40"/>
      <c r="G467" s="40"/>
      <c r="H467" s="40"/>
      <c r="I467" s="40"/>
      <c r="J467" s="40"/>
      <c r="K467" s="44"/>
      <c r="L467" s="45"/>
      <c r="N467" s="43" t="str">
        <f t="shared" si="7"/>
        <v>0</v>
      </c>
    </row>
    <row r="468" spans="1:14" ht="23.4">
      <c r="A468" s="40">
        <v>13701</v>
      </c>
      <c r="B468" s="40" t="s">
        <v>433</v>
      </c>
      <c r="C468" s="40">
        <v>0</v>
      </c>
      <c r="D468" s="40" t="s">
        <v>180</v>
      </c>
      <c r="E468" s="40" t="s">
        <v>1255</v>
      </c>
      <c r="F468" s="40">
        <v>8.2200000000000006</v>
      </c>
      <c r="G468" s="40">
        <v>168768757</v>
      </c>
      <c r="H468" s="40"/>
      <c r="I468" s="44"/>
      <c r="J468" s="44" t="s">
        <v>1256</v>
      </c>
      <c r="K468" s="44">
        <v>0</v>
      </c>
      <c r="L468" s="45">
        <v>1750563215.29</v>
      </c>
      <c r="N468" s="43" t="str">
        <f t="shared" si="7"/>
        <v>1370100</v>
      </c>
    </row>
    <row r="469" spans="1:14" ht="23.4">
      <c r="A469" s="40">
        <v>13702</v>
      </c>
      <c r="B469" s="40" t="s">
        <v>434</v>
      </c>
      <c r="C469" s="40">
        <v>0</v>
      </c>
      <c r="D469" s="40" t="s">
        <v>180</v>
      </c>
      <c r="E469" s="40"/>
      <c r="F469" s="40">
        <v>0</v>
      </c>
      <c r="G469" s="40">
        <v>0</v>
      </c>
      <c r="H469" s="40"/>
      <c r="I469" s="44"/>
      <c r="J469" s="44" t="s">
        <v>1109</v>
      </c>
      <c r="K469" s="44">
        <v>0</v>
      </c>
      <c r="L469" s="45">
        <v>0</v>
      </c>
      <c r="N469" s="43" t="str">
        <f t="shared" si="7"/>
        <v>1370200</v>
      </c>
    </row>
    <row r="470" spans="1:14" ht="23.4">
      <c r="A470" s="40">
        <v>13703</v>
      </c>
      <c r="B470" s="40" t="s">
        <v>358</v>
      </c>
      <c r="C470" s="40">
        <v>0</v>
      </c>
      <c r="D470" s="40" t="s">
        <v>180</v>
      </c>
      <c r="E470" s="40"/>
      <c r="F470" s="40">
        <v>0</v>
      </c>
      <c r="G470" s="40">
        <v>0</v>
      </c>
      <c r="H470" s="40"/>
      <c r="I470" s="44"/>
      <c r="J470" s="44" t="s">
        <v>1109</v>
      </c>
      <c r="K470" s="44">
        <v>0</v>
      </c>
      <c r="L470" s="45">
        <v>0</v>
      </c>
      <c r="N470" s="43" t="str">
        <f t="shared" si="7"/>
        <v>1370300</v>
      </c>
    </row>
    <row r="471" spans="1:14" ht="23.4">
      <c r="A471" s="40">
        <v>13704</v>
      </c>
      <c r="B471" s="40" t="s">
        <v>435</v>
      </c>
      <c r="C471" s="40">
        <v>0</v>
      </c>
      <c r="D471" s="40" t="s">
        <v>180</v>
      </c>
      <c r="E471" s="40"/>
      <c r="F471" s="40">
        <v>0</v>
      </c>
      <c r="G471" s="40">
        <v>0</v>
      </c>
      <c r="H471" s="40"/>
      <c r="I471" s="44"/>
      <c r="J471" s="44" t="s">
        <v>1109</v>
      </c>
      <c r="K471" s="44">
        <v>0</v>
      </c>
      <c r="L471" s="45">
        <v>0</v>
      </c>
      <c r="N471" s="43" t="str">
        <f t="shared" si="7"/>
        <v>1370400</v>
      </c>
    </row>
    <row r="472" spans="1:14" ht="23.4">
      <c r="A472" s="40" t="s">
        <v>225</v>
      </c>
      <c r="B472" s="40"/>
      <c r="C472" s="40"/>
      <c r="D472" s="40"/>
      <c r="E472" s="40"/>
      <c r="F472" s="40"/>
      <c r="G472" s="40"/>
      <c r="H472" s="40"/>
      <c r="I472" s="40" t="s">
        <v>226</v>
      </c>
      <c r="J472" s="40" t="s">
        <v>1135</v>
      </c>
      <c r="K472" s="40"/>
      <c r="L472" s="42" t="s">
        <v>1950</v>
      </c>
      <c r="N472" s="43" t="str">
        <f t="shared" si="7"/>
        <v>_x000C_0</v>
      </c>
    </row>
    <row r="473" spans="1:14" ht="23.4">
      <c r="A473" s="40"/>
      <c r="B473" s="40"/>
      <c r="C473" s="40"/>
      <c r="D473" s="40"/>
      <c r="E473" s="40"/>
      <c r="F473" s="40"/>
      <c r="G473" s="40" t="s">
        <v>155</v>
      </c>
      <c r="H473" s="40" t="s">
        <v>156</v>
      </c>
      <c r="I473" s="44" t="s">
        <v>157</v>
      </c>
      <c r="J473" s="44" t="s">
        <v>1105</v>
      </c>
      <c r="K473" s="44"/>
      <c r="L473" s="45" t="s">
        <v>451</v>
      </c>
      <c r="N473" s="43" t="str">
        <f t="shared" si="7"/>
        <v>0</v>
      </c>
    </row>
    <row r="474" spans="1:14" ht="23.4">
      <c r="A474" s="40"/>
      <c r="B474" s="40"/>
      <c r="C474" s="40"/>
      <c r="D474" s="40"/>
      <c r="E474" s="40"/>
      <c r="F474" s="40"/>
      <c r="G474" s="40" t="s">
        <v>1091</v>
      </c>
      <c r="H474" s="40" t="s">
        <v>1092</v>
      </c>
      <c r="I474" s="44" t="s">
        <v>1093</v>
      </c>
      <c r="J474" s="44" t="s">
        <v>1106</v>
      </c>
      <c r="K474" s="44"/>
      <c r="L474" s="45"/>
      <c r="N474" s="43" t="str">
        <f t="shared" si="7"/>
        <v>0</v>
      </c>
    </row>
    <row r="475" spans="1:14" ht="23.4">
      <c r="A475" s="40"/>
      <c r="B475" s="40"/>
      <c r="C475" s="40"/>
      <c r="D475" s="40"/>
      <c r="E475" s="40"/>
      <c r="F475" s="40"/>
      <c r="G475" s="40"/>
      <c r="H475" s="40"/>
      <c r="I475" s="40"/>
      <c r="J475" s="40"/>
      <c r="K475" s="40"/>
      <c r="N475" s="43" t="str">
        <f t="shared" si="7"/>
        <v>0</v>
      </c>
    </row>
    <row r="476" spans="1:14" ht="23.4">
      <c r="A476" s="40" t="s">
        <v>159</v>
      </c>
      <c r="B476" s="40" t="s">
        <v>160</v>
      </c>
      <c r="C476" s="40"/>
      <c r="D476" s="40"/>
      <c r="E476" s="40"/>
      <c r="F476" s="40"/>
      <c r="G476" s="40"/>
      <c r="H476" s="40"/>
      <c r="I476" s="44"/>
      <c r="J476" s="44"/>
      <c r="K476" s="44"/>
      <c r="L476" s="45"/>
      <c r="N476" s="43" t="str">
        <f t="shared" si="7"/>
        <v>สกุลเงิน:0</v>
      </c>
    </row>
    <row r="477" spans="1:14" ht="23.4">
      <c r="A477" s="40" t="s">
        <v>161</v>
      </c>
      <c r="B477" s="40" t="s">
        <v>162</v>
      </c>
      <c r="C477" s="40" t="s">
        <v>163</v>
      </c>
      <c r="D477" s="40" t="s">
        <v>164</v>
      </c>
      <c r="E477" s="40"/>
      <c r="F477" s="40"/>
      <c r="G477" s="40"/>
      <c r="H477" s="40"/>
      <c r="I477" s="44"/>
      <c r="J477" s="44"/>
      <c r="K477" s="44"/>
      <c r="L477" s="45"/>
      <c r="N477" s="43" t="str">
        <f t="shared" si="7"/>
        <v>ไม่ต้องการเฉ</v>
      </c>
    </row>
    <row r="478" spans="1:14" ht="23.4">
      <c r="A478" s="40"/>
      <c r="B478" s="40"/>
      <c r="C478" s="40"/>
      <c r="D478" s="40"/>
      <c r="E478" s="40"/>
      <c r="F478" s="40"/>
      <c r="G478" s="40"/>
      <c r="H478" s="40"/>
      <c r="I478" s="44"/>
      <c r="J478" s="44"/>
      <c r="K478" s="44"/>
      <c r="L478" s="45" t="s">
        <v>165</v>
      </c>
      <c r="N478" s="43" t="str">
        <f t="shared" si="7"/>
        <v>0</v>
      </c>
    </row>
    <row r="479" spans="1:14" ht="23.4">
      <c r="A479" s="40" t="s">
        <v>166</v>
      </c>
      <c r="B479" s="40" t="s">
        <v>167</v>
      </c>
      <c r="C479" s="40" t="s">
        <v>168</v>
      </c>
      <c r="D479" s="40" t="s">
        <v>951</v>
      </c>
      <c r="E479" s="40" t="s">
        <v>952</v>
      </c>
      <c r="F479" s="40"/>
      <c r="G479" s="40" t="s">
        <v>169</v>
      </c>
      <c r="H479" s="40"/>
      <c r="I479" s="40"/>
      <c r="J479" s="40" t="s">
        <v>1107</v>
      </c>
      <c r="K479" s="40"/>
      <c r="L479" s="42" t="s">
        <v>57</v>
      </c>
      <c r="N479" s="43" t="str">
        <f t="shared" si="7"/>
        <v>AccountAcc</v>
      </c>
    </row>
    <row r="480" spans="1:14" ht="23.4">
      <c r="A480" s="40" t="s">
        <v>170</v>
      </c>
      <c r="B480" s="40" t="s">
        <v>171</v>
      </c>
      <c r="C480" s="40" t="s">
        <v>172</v>
      </c>
      <c r="D480" s="40" t="s">
        <v>406</v>
      </c>
      <c r="E480" s="40" t="s">
        <v>599</v>
      </c>
      <c r="F480" s="40" t="s">
        <v>173</v>
      </c>
      <c r="G480" s="40" t="s">
        <v>1035</v>
      </c>
      <c r="H480" s="40" t="s">
        <v>173</v>
      </c>
      <c r="I480" s="40" t="s">
        <v>172</v>
      </c>
      <c r="J480" s="40" t="s">
        <v>1108</v>
      </c>
      <c r="K480" s="40" t="s">
        <v>173</v>
      </c>
      <c r="L480" s="42" t="s">
        <v>175</v>
      </c>
      <c r="N480" s="43" t="str">
        <f t="shared" si="7"/>
        <v>-------------</v>
      </c>
    </row>
    <row r="481" spans="1:14" ht="23.4">
      <c r="A481" s="40"/>
      <c r="B481" s="40"/>
      <c r="C481" s="40"/>
      <c r="D481" s="40"/>
      <c r="E481" s="40" t="s">
        <v>1167</v>
      </c>
      <c r="F481" s="40" t="s">
        <v>173</v>
      </c>
      <c r="G481" s="40" t="s">
        <v>304</v>
      </c>
      <c r="H481" s="40" t="s">
        <v>305</v>
      </c>
      <c r="I481" s="40" t="s">
        <v>172</v>
      </c>
      <c r="J481" s="40" t="s">
        <v>1168</v>
      </c>
      <c r="K481" s="40" t="s">
        <v>173</v>
      </c>
      <c r="L481" s="42" t="s">
        <v>306</v>
      </c>
      <c r="N481" s="43" t="str">
        <f t="shared" si="7"/>
        <v>0</v>
      </c>
    </row>
    <row r="482" spans="1:14" ht="23.4">
      <c r="A482" s="40"/>
      <c r="B482" s="40" t="s">
        <v>57</v>
      </c>
      <c r="C482" s="40"/>
      <c r="D482" s="40"/>
      <c r="E482" s="40" t="s">
        <v>1255</v>
      </c>
      <c r="F482" s="40">
        <v>8.2200000000000006</v>
      </c>
      <c r="G482" s="40">
        <v>168768757</v>
      </c>
      <c r="H482" s="40"/>
      <c r="I482" s="40"/>
      <c r="J482" s="40" t="s">
        <v>1256</v>
      </c>
      <c r="K482" s="40">
        <v>0</v>
      </c>
      <c r="L482" s="42">
        <v>1750563215.29</v>
      </c>
      <c r="N482" s="43" t="str">
        <f t="shared" si="7"/>
        <v>0</v>
      </c>
    </row>
    <row r="483" spans="1:14">
      <c r="E483" t="s">
        <v>1167</v>
      </c>
      <c r="F483" t="s">
        <v>173</v>
      </c>
      <c r="G483" t="s">
        <v>304</v>
      </c>
      <c r="H483" t="s">
        <v>305</v>
      </c>
      <c r="I483" t="s">
        <v>172</v>
      </c>
      <c r="J483" t="s">
        <v>1168</v>
      </c>
      <c r="K483" t="s">
        <v>173</v>
      </c>
      <c r="L483" s="42" t="s">
        <v>306</v>
      </c>
      <c r="N483" s="43" t="str">
        <f t="shared" si="7"/>
        <v>0</v>
      </c>
    </row>
    <row r="484" spans="1:14" ht="23.4">
      <c r="A484" s="40" t="s">
        <v>436</v>
      </c>
      <c r="B484" s="40" t="s">
        <v>437</v>
      </c>
      <c r="C484" s="40" t="s">
        <v>438</v>
      </c>
      <c r="D484" s="40"/>
      <c r="E484" s="40"/>
      <c r="F484" s="40"/>
      <c r="G484" s="40"/>
      <c r="H484" s="40"/>
      <c r="I484" s="40"/>
      <c r="J484" s="40"/>
      <c r="K484" s="40"/>
      <c r="N484" s="43" t="str">
        <f t="shared" si="7"/>
        <v>ค่าเผื่อกาสม</v>
      </c>
    </row>
    <row r="485" spans="1:14" ht="23.4">
      <c r="A485" s="40" t="s">
        <v>170</v>
      </c>
      <c r="B485" s="40" t="s">
        <v>317</v>
      </c>
      <c r="C485" s="40"/>
      <c r="D485" s="40"/>
      <c r="E485" s="40"/>
      <c r="F485" s="40"/>
      <c r="G485" s="40"/>
      <c r="H485" s="40"/>
      <c r="I485" s="40"/>
      <c r="J485" s="40"/>
      <c r="K485" s="40"/>
      <c r="N485" s="43" t="str">
        <f t="shared" si="7"/>
        <v>----------0</v>
      </c>
    </row>
    <row r="486" spans="1:14" ht="23.4">
      <c r="A486" s="40"/>
      <c r="B486" s="40"/>
      <c r="C486" s="40"/>
      <c r="D486" s="40"/>
      <c r="E486" s="40"/>
      <c r="F486" s="40"/>
      <c r="G486" s="40"/>
      <c r="H486" s="40"/>
      <c r="I486" s="40"/>
      <c r="J486" s="40"/>
      <c r="K486" s="40"/>
      <c r="N486" s="43" t="str">
        <f t="shared" si="7"/>
        <v>0</v>
      </c>
    </row>
    <row r="487" spans="1:14" ht="23.4">
      <c r="A487" s="40">
        <v>13801</v>
      </c>
      <c r="B487" s="40" t="s">
        <v>386</v>
      </c>
      <c r="C487" s="40">
        <v>1</v>
      </c>
      <c r="D487" s="40" t="s">
        <v>439</v>
      </c>
      <c r="E487" s="40"/>
      <c r="F487" s="40">
        <v>0</v>
      </c>
      <c r="G487" s="40">
        <v>0</v>
      </c>
      <c r="H487" s="40"/>
      <c r="I487" s="40"/>
      <c r="J487" s="40" t="s">
        <v>1257</v>
      </c>
      <c r="K487" s="40">
        <v>0</v>
      </c>
      <c r="L487" s="42">
        <v>-20158871.690000001</v>
      </c>
      <c r="N487" s="43" t="str">
        <f t="shared" si="7"/>
        <v>1380101</v>
      </c>
    </row>
    <row r="488" spans="1:14" ht="23.4">
      <c r="A488" s="40">
        <v>13801</v>
      </c>
      <c r="B488" s="40" t="s">
        <v>386</v>
      </c>
      <c r="C488" s="40">
        <v>2</v>
      </c>
      <c r="D488" s="40" t="s">
        <v>440</v>
      </c>
      <c r="E488" s="40"/>
      <c r="F488" s="40">
        <v>0</v>
      </c>
      <c r="G488" s="40">
        <v>0</v>
      </c>
      <c r="H488" s="40"/>
      <c r="I488" s="40"/>
      <c r="J488" s="40" t="s">
        <v>1109</v>
      </c>
      <c r="K488" s="40">
        <v>0</v>
      </c>
      <c r="L488" s="42">
        <v>0</v>
      </c>
      <c r="N488" s="43" t="str">
        <f t="shared" si="7"/>
        <v>1380102</v>
      </c>
    </row>
    <row r="489" spans="1:14" ht="23.4">
      <c r="A489" s="40">
        <v>13801</v>
      </c>
      <c r="B489" s="40" t="s">
        <v>386</v>
      </c>
      <c r="C489" s="40">
        <v>3</v>
      </c>
      <c r="D489" s="40" t="s">
        <v>398</v>
      </c>
      <c r="E489" s="40"/>
      <c r="F489" s="40">
        <v>0</v>
      </c>
      <c r="G489" s="40">
        <v>0</v>
      </c>
      <c r="H489" s="40"/>
      <c r="I489" s="44"/>
      <c r="J489" s="44" t="s">
        <v>1258</v>
      </c>
      <c r="K489" s="44">
        <v>0</v>
      </c>
      <c r="L489" s="45">
        <v>-20267621.350000001</v>
      </c>
      <c r="N489" s="43" t="str">
        <f t="shared" si="7"/>
        <v>1380103</v>
      </c>
    </row>
    <row r="490" spans="1:14" ht="23.4">
      <c r="A490" s="40">
        <v>13801</v>
      </c>
      <c r="B490" s="40" t="s">
        <v>386</v>
      </c>
      <c r="C490" s="40">
        <v>4</v>
      </c>
      <c r="D490" s="40" t="s">
        <v>399</v>
      </c>
      <c r="E490" s="40"/>
      <c r="F490" s="40">
        <v>0</v>
      </c>
      <c r="G490" s="40">
        <v>0</v>
      </c>
      <c r="H490" s="40"/>
      <c r="I490" s="44"/>
      <c r="J490" s="44" t="s">
        <v>1259</v>
      </c>
      <c r="K490" s="44">
        <v>0</v>
      </c>
      <c r="L490" s="45">
        <v>-121614299.29000001</v>
      </c>
      <c r="N490" s="43" t="str">
        <f t="shared" si="7"/>
        <v>1380104</v>
      </c>
    </row>
    <row r="491" spans="1:14" ht="23.4">
      <c r="A491" s="40">
        <v>13801</v>
      </c>
      <c r="B491" s="40" t="s">
        <v>386</v>
      </c>
      <c r="C491" s="40">
        <v>5</v>
      </c>
      <c r="D491" s="40" t="s">
        <v>400</v>
      </c>
      <c r="E491" s="40"/>
      <c r="F491" s="40">
        <v>0</v>
      </c>
      <c r="G491" s="40">
        <v>0</v>
      </c>
      <c r="H491" s="40"/>
      <c r="I491" s="44"/>
      <c r="J491" s="44" t="s">
        <v>1260</v>
      </c>
      <c r="K491" s="44">
        <v>0</v>
      </c>
      <c r="L491" s="45">
        <v>-62539310.82</v>
      </c>
      <c r="N491" s="43" t="str">
        <f t="shared" si="7"/>
        <v>1380105</v>
      </c>
    </row>
    <row r="492" spans="1:14" ht="23.4">
      <c r="A492" s="40">
        <v>13801</v>
      </c>
      <c r="B492" s="40" t="s">
        <v>386</v>
      </c>
      <c r="C492" s="40">
        <v>6</v>
      </c>
      <c r="D492" s="40" t="s">
        <v>441</v>
      </c>
      <c r="E492" s="40"/>
      <c r="F492" s="40">
        <v>0</v>
      </c>
      <c r="G492" s="40">
        <v>0</v>
      </c>
      <c r="H492" s="40"/>
      <c r="I492" s="44"/>
      <c r="J492" s="44" t="s">
        <v>1261</v>
      </c>
      <c r="K492" s="44">
        <v>0</v>
      </c>
      <c r="L492" s="45">
        <v>-21790640.199999999</v>
      </c>
      <c r="N492" s="43" t="str">
        <f t="shared" si="7"/>
        <v>1380106</v>
      </c>
    </row>
    <row r="493" spans="1:14" ht="23.4">
      <c r="A493" s="40">
        <v>13802</v>
      </c>
      <c r="B493" s="40" t="s">
        <v>386</v>
      </c>
      <c r="C493" s="40">
        <v>1</v>
      </c>
      <c r="D493" s="40" t="s">
        <v>442</v>
      </c>
      <c r="E493" s="40"/>
      <c r="F493" s="40">
        <v>0</v>
      </c>
      <c r="G493" s="40">
        <v>0</v>
      </c>
      <c r="H493" s="40"/>
      <c r="I493" s="44"/>
      <c r="J493" s="44" t="s">
        <v>1262</v>
      </c>
      <c r="K493" s="44">
        <v>0</v>
      </c>
      <c r="L493" s="45">
        <v>-68711777.519999996</v>
      </c>
      <c r="N493" s="43" t="str">
        <f t="shared" si="7"/>
        <v>1380201</v>
      </c>
    </row>
    <row r="494" spans="1:14" ht="23.4">
      <c r="A494" s="40">
        <v>13802</v>
      </c>
      <c r="B494" s="40" t="s">
        <v>386</v>
      </c>
      <c r="C494" s="40">
        <v>2</v>
      </c>
      <c r="D494" s="40" t="s">
        <v>443</v>
      </c>
      <c r="E494" s="40"/>
      <c r="F494" s="40">
        <v>0</v>
      </c>
      <c r="G494" s="40">
        <v>0</v>
      </c>
      <c r="H494" s="40"/>
      <c r="I494" s="44"/>
      <c r="J494" s="44" t="s">
        <v>1263</v>
      </c>
      <c r="K494" s="44">
        <v>0</v>
      </c>
      <c r="L494" s="45">
        <v>-3310066.01</v>
      </c>
      <c r="N494" s="43" t="str">
        <f t="shared" si="7"/>
        <v>1380202</v>
      </c>
    </row>
    <row r="495" spans="1:14" ht="23.4">
      <c r="A495" s="40">
        <v>13802</v>
      </c>
      <c r="B495" s="40" t="s">
        <v>386</v>
      </c>
      <c r="C495" s="40">
        <v>3</v>
      </c>
      <c r="D495" s="40" t="s">
        <v>444</v>
      </c>
      <c r="E495" s="40"/>
      <c r="F495" s="40">
        <v>0</v>
      </c>
      <c r="G495" s="40">
        <v>0</v>
      </c>
      <c r="H495" s="40"/>
      <c r="I495" s="44"/>
      <c r="J495" s="44" t="s">
        <v>1109</v>
      </c>
      <c r="K495" s="44">
        <v>0</v>
      </c>
      <c r="L495" s="45">
        <v>0</v>
      </c>
      <c r="N495" s="43" t="str">
        <f t="shared" si="7"/>
        <v>1380203</v>
      </c>
    </row>
    <row r="496" spans="1:14" ht="23.4">
      <c r="A496" s="40">
        <v>13802</v>
      </c>
      <c r="B496" s="40" t="s">
        <v>386</v>
      </c>
      <c r="C496" s="40">
        <v>4</v>
      </c>
      <c r="D496" s="40" t="s">
        <v>444</v>
      </c>
      <c r="E496" s="40"/>
      <c r="F496" s="40">
        <v>0</v>
      </c>
      <c r="G496" s="40">
        <v>0</v>
      </c>
      <c r="H496" s="40"/>
      <c r="I496" s="44"/>
      <c r="J496" s="44" t="s">
        <v>1264</v>
      </c>
      <c r="K496" s="44">
        <v>0</v>
      </c>
      <c r="L496" s="45">
        <v>-12209910.789999999</v>
      </c>
      <c r="N496" s="43" t="str">
        <f t="shared" si="7"/>
        <v>1380204</v>
      </c>
    </row>
    <row r="497" spans="1:14" ht="23.4">
      <c r="A497" s="40">
        <v>13802</v>
      </c>
      <c r="B497" s="40" t="s">
        <v>386</v>
      </c>
      <c r="C497" s="40">
        <v>5</v>
      </c>
      <c r="D497" s="40" t="s">
        <v>445</v>
      </c>
      <c r="E497" s="40"/>
      <c r="F497" s="40">
        <v>0</v>
      </c>
      <c r="G497" s="40">
        <v>0</v>
      </c>
      <c r="H497" s="40"/>
      <c r="I497" s="44"/>
      <c r="J497" s="44" t="s">
        <v>1265</v>
      </c>
      <c r="K497" s="44">
        <v>0</v>
      </c>
      <c r="L497" s="45">
        <v>-11317830.949999999</v>
      </c>
      <c r="N497" s="43" t="str">
        <f t="shared" si="7"/>
        <v>1380205</v>
      </c>
    </row>
    <row r="498" spans="1:14" ht="23.4">
      <c r="A498" s="40">
        <v>13802</v>
      </c>
      <c r="B498" s="40" t="s">
        <v>386</v>
      </c>
      <c r="C498" s="40">
        <v>6</v>
      </c>
      <c r="D498" s="40" t="s">
        <v>446</v>
      </c>
      <c r="E498" s="40"/>
      <c r="F498" s="40">
        <v>0</v>
      </c>
      <c r="G498" s="40">
        <v>0</v>
      </c>
      <c r="H498" s="40"/>
      <c r="I498" s="44"/>
      <c r="J498" s="44" t="s">
        <v>1109</v>
      </c>
      <c r="K498" s="44">
        <v>0</v>
      </c>
      <c r="L498" s="45">
        <v>0</v>
      </c>
      <c r="N498" s="43" t="str">
        <f t="shared" si="7"/>
        <v>1380206</v>
      </c>
    </row>
    <row r="499" spans="1:14" ht="23.4">
      <c r="A499" s="40">
        <v>13802</v>
      </c>
      <c r="B499" s="40" t="s">
        <v>386</v>
      </c>
      <c r="C499" s="40">
        <v>7</v>
      </c>
      <c r="D499" s="40" t="s">
        <v>447</v>
      </c>
      <c r="E499" s="40"/>
      <c r="F499" s="40">
        <v>0</v>
      </c>
      <c r="G499" s="40">
        <v>0</v>
      </c>
      <c r="H499" s="40"/>
      <c r="I499" s="40"/>
      <c r="J499" s="40" t="s">
        <v>1266</v>
      </c>
      <c r="K499" s="40">
        <v>0</v>
      </c>
      <c r="L499" s="42">
        <v>-14357105.130000001</v>
      </c>
      <c r="N499" s="43" t="str">
        <f t="shared" si="7"/>
        <v>1380207</v>
      </c>
    </row>
    <row r="500" spans="1:14" ht="23.4">
      <c r="A500" s="40">
        <v>13802</v>
      </c>
      <c r="B500" s="40" t="s">
        <v>386</v>
      </c>
      <c r="C500" s="40">
        <v>8</v>
      </c>
      <c r="D500" s="40" t="s">
        <v>448</v>
      </c>
      <c r="E500" s="40"/>
      <c r="F500" s="40">
        <v>0</v>
      </c>
      <c r="G500" s="40">
        <v>0</v>
      </c>
      <c r="H500" s="40"/>
      <c r="I500" s="40"/>
      <c r="J500" s="40" t="s">
        <v>1267</v>
      </c>
      <c r="K500" s="44">
        <v>0</v>
      </c>
      <c r="L500" s="45">
        <v>-394640</v>
      </c>
      <c r="N500" s="43" t="str">
        <f t="shared" si="7"/>
        <v>1380208</v>
      </c>
    </row>
    <row r="501" spans="1:14" ht="23.4">
      <c r="A501" s="40">
        <v>13803</v>
      </c>
      <c r="B501" s="40" t="s">
        <v>386</v>
      </c>
      <c r="C501" s="40">
        <v>1</v>
      </c>
      <c r="D501" s="40" t="s">
        <v>449</v>
      </c>
      <c r="E501" s="40"/>
      <c r="F501" s="40">
        <v>0</v>
      </c>
      <c r="G501" s="40">
        <v>0</v>
      </c>
      <c r="H501" s="40"/>
      <c r="I501" s="40"/>
      <c r="J501" s="40" t="s">
        <v>1268</v>
      </c>
      <c r="K501" s="40">
        <v>0</v>
      </c>
      <c r="L501" s="42">
        <v>-1136824.1000000001</v>
      </c>
      <c r="N501" s="43" t="str">
        <f t="shared" si="7"/>
        <v>1380301</v>
      </c>
    </row>
    <row r="502" spans="1:14" ht="23.4">
      <c r="A502" s="40">
        <v>13803</v>
      </c>
      <c r="B502" s="40" t="s">
        <v>386</v>
      </c>
      <c r="C502" s="40">
        <v>2</v>
      </c>
      <c r="D502" s="40" t="s">
        <v>450</v>
      </c>
      <c r="E502" s="40"/>
      <c r="F502" s="40">
        <v>0</v>
      </c>
      <c r="G502" s="40">
        <v>0</v>
      </c>
      <c r="H502" s="40"/>
      <c r="I502" s="40"/>
      <c r="J502" s="40" t="s">
        <v>1269</v>
      </c>
      <c r="K502" s="40">
        <v>0</v>
      </c>
      <c r="L502" s="42">
        <v>-4</v>
      </c>
      <c r="N502" s="43" t="str">
        <f t="shared" si="7"/>
        <v>1380302</v>
      </c>
    </row>
    <row r="503" spans="1:14" ht="23.4">
      <c r="A503" s="40">
        <v>13803</v>
      </c>
      <c r="B503" s="40" t="s">
        <v>386</v>
      </c>
      <c r="C503" s="40">
        <v>3</v>
      </c>
      <c r="D503" s="40" t="s">
        <v>452</v>
      </c>
      <c r="E503" s="40"/>
      <c r="F503" s="40">
        <v>0</v>
      </c>
      <c r="G503" s="40">
        <v>0</v>
      </c>
      <c r="H503" s="40"/>
      <c r="I503" s="40"/>
      <c r="J503" s="40" t="s">
        <v>1270</v>
      </c>
      <c r="K503" s="40">
        <v>0</v>
      </c>
      <c r="L503" s="42">
        <v>-32813565.66</v>
      </c>
      <c r="N503" s="43" t="str">
        <f t="shared" si="7"/>
        <v>1380303</v>
      </c>
    </row>
    <row r="504" spans="1:14">
      <c r="A504">
        <v>13803</v>
      </c>
      <c r="B504" t="s">
        <v>386</v>
      </c>
      <c r="C504">
        <v>4</v>
      </c>
      <c r="D504" t="s">
        <v>453</v>
      </c>
      <c r="F504">
        <v>0</v>
      </c>
      <c r="G504">
        <v>0</v>
      </c>
      <c r="J504" t="s">
        <v>1271</v>
      </c>
      <c r="K504">
        <v>0</v>
      </c>
      <c r="L504" s="42">
        <v>-1324873.23</v>
      </c>
      <c r="N504" s="43" t="str">
        <f t="shared" si="7"/>
        <v>1380304</v>
      </c>
    </row>
    <row r="505" spans="1:14" ht="23.4">
      <c r="A505" s="40">
        <v>13803</v>
      </c>
      <c r="B505" s="40" t="s">
        <v>386</v>
      </c>
      <c r="C505" s="40">
        <v>5</v>
      </c>
      <c r="D505" s="44" t="s">
        <v>421</v>
      </c>
      <c r="E505" s="44"/>
      <c r="F505" s="40">
        <v>0</v>
      </c>
      <c r="G505" s="40">
        <v>0</v>
      </c>
      <c r="H505" s="40"/>
      <c r="I505" s="40"/>
      <c r="J505" s="40" t="s">
        <v>1272</v>
      </c>
      <c r="K505" s="44">
        <v>0</v>
      </c>
      <c r="L505" s="45">
        <v>-51711121.960000001</v>
      </c>
      <c r="N505" s="43" t="str">
        <f t="shared" si="7"/>
        <v>1380305</v>
      </c>
    </row>
    <row r="506" spans="1:14" ht="23.4">
      <c r="A506" s="40">
        <v>13803</v>
      </c>
      <c r="B506" s="40" t="s">
        <v>386</v>
      </c>
      <c r="C506" s="40">
        <v>6</v>
      </c>
      <c r="D506" s="40" t="s">
        <v>454</v>
      </c>
      <c r="E506" s="40"/>
      <c r="F506" s="40">
        <v>0</v>
      </c>
      <c r="G506" s="40">
        <v>0</v>
      </c>
      <c r="H506" s="40"/>
      <c r="I506" s="40"/>
      <c r="J506" s="40" t="s">
        <v>1273</v>
      </c>
      <c r="K506" s="44">
        <v>0</v>
      </c>
      <c r="L506" s="45">
        <v>-10821728.539999999</v>
      </c>
      <c r="N506" s="43" t="str">
        <f t="shared" si="7"/>
        <v>1380306</v>
      </c>
    </row>
    <row r="507" spans="1:14" ht="23.4">
      <c r="A507" s="40">
        <v>13803</v>
      </c>
      <c r="B507" s="40" t="s">
        <v>386</v>
      </c>
      <c r="C507" s="40">
        <v>7</v>
      </c>
      <c r="D507" s="40" t="s">
        <v>455</v>
      </c>
      <c r="E507" s="40"/>
      <c r="F507" s="40">
        <v>0</v>
      </c>
      <c r="G507" s="40">
        <v>0</v>
      </c>
      <c r="H507" s="40"/>
      <c r="I507" s="40"/>
      <c r="J507" s="40" t="s">
        <v>1274</v>
      </c>
      <c r="K507" s="44">
        <v>0</v>
      </c>
      <c r="L507" s="45">
        <v>-34610846.950000003</v>
      </c>
      <c r="N507" s="43" t="str">
        <f t="shared" si="7"/>
        <v>1380307</v>
      </c>
    </row>
    <row r="508" spans="1:14" ht="23.4">
      <c r="A508" s="40">
        <v>13803</v>
      </c>
      <c r="B508" s="40" t="s">
        <v>386</v>
      </c>
      <c r="C508" s="40">
        <v>8</v>
      </c>
      <c r="D508" s="40" t="s">
        <v>456</v>
      </c>
      <c r="E508" s="40"/>
      <c r="F508" s="40">
        <v>0</v>
      </c>
      <c r="G508" s="40">
        <v>0</v>
      </c>
      <c r="H508" s="40"/>
      <c r="I508" s="40"/>
      <c r="J508" s="40" t="s">
        <v>1275</v>
      </c>
      <c r="K508" s="44">
        <v>0</v>
      </c>
      <c r="L508" s="45">
        <v>-17285645.010000002</v>
      </c>
      <c r="N508" s="43" t="str">
        <f t="shared" si="7"/>
        <v>1380308</v>
      </c>
    </row>
    <row r="509" spans="1:14" ht="23.4">
      <c r="A509" s="40">
        <v>13803</v>
      </c>
      <c r="B509" s="40" t="s">
        <v>386</v>
      </c>
      <c r="C509" s="40">
        <v>9</v>
      </c>
      <c r="D509" s="44" t="s">
        <v>457</v>
      </c>
      <c r="E509" s="44"/>
      <c r="F509" s="40">
        <v>0</v>
      </c>
      <c r="G509" s="40">
        <v>0</v>
      </c>
      <c r="H509" s="40"/>
      <c r="I509" s="40"/>
      <c r="J509" s="40" t="s">
        <v>1276</v>
      </c>
      <c r="K509" s="44">
        <v>0</v>
      </c>
      <c r="L509" s="45">
        <v>-5880626.2300000004</v>
      </c>
      <c r="N509" s="43" t="str">
        <f t="shared" si="7"/>
        <v>1380309</v>
      </c>
    </row>
    <row r="510" spans="1:14" ht="23.4">
      <c r="A510" s="40">
        <v>13804</v>
      </c>
      <c r="B510" s="40" t="s">
        <v>386</v>
      </c>
      <c r="C510" s="40">
        <v>0</v>
      </c>
      <c r="D510" s="40" t="s">
        <v>180</v>
      </c>
      <c r="E510" s="40"/>
      <c r="F510" s="40">
        <v>0</v>
      </c>
      <c r="G510" s="40">
        <v>0</v>
      </c>
      <c r="H510" s="40"/>
      <c r="I510" s="40"/>
      <c r="J510" s="40" t="s">
        <v>1277</v>
      </c>
      <c r="K510" s="44">
        <v>0</v>
      </c>
      <c r="L510" s="45">
        <v>-25452915.329999998</v>
      </c>
      <c r="N510" s="43" t="str">
        <f t="shared" si="7"/>
        <v>1380400</v>
      </c>
    </row>
    <row r="511" spans="1:14" ht="23.4">
      <c r="A511" s="40">
        <v>13805</v>
      </c>
      <c r="B511" s="40" t="s">
        <v>386</v>
      </c>
      <c r="C511" s="40">
        <v>1</v>
      </c>
      <c r="D511" s="44" t="s">
        <v>458</v>
      </c>
      <c r="E511" s="44"/>
      <c r="F511" s="40">
        <v>0</v>
      </c>
      <c r="G511" s="40">
        <v>0</v>
      </c>
      <c r="H511" s="40"/>
      <c r="I511" s="44"/>
      <c r="J511" s="44" t="s">
        <v>1278</v>
      </c>
      <c r="K511" s="44">
        <v>0</v>
      </c>
      <c r="L511" s="45">
        <v>-7642700.4000000004</v>
      </c>
      <c r="N511" s="43" t="str">
        <f t="shared" si="7"/>
        <v>1380501</v>
      </c>
    </row>
    <row r="512" spans="1:14" ht="23.4">
      <c r="A512" s="40">
        <v>13805</v>
      </c>
      <c r="B512" s="40" t="s">
        <v>386</v>
      </c>
      <c r="C512" s="40">
        <v>2</v>
      </c>
      <c r="D512" s="40" t="s">
        <v>430</v>
      </c>
      <c r="E512" s="40"/>
      <c r="F512" s="40">
        <v>0</v>
      </c>
      <c r="G512" s="40">
        <v>0</v>
      </c>
      <c r="H512" s="40"/>
      <c r="I512" s="40"/>
      <c r="J512" s="40" t="s">
        <v>1279</v>
      </c>
      <c r="K512" s="44">
        <v>0</v>
      </c>
      <c r="L512" s="45">
        <v>-86008.639999999999</v>
      </c>
      <c r="N512" s="43" t="str">
        <f t="shared" si="7"/>
        <v>1380502</v>
      </c>
    </row>
    <row r="513" spans="1:14" ht="23.4">
      <c r="A513" s="40"/>
      <c r="B513" s="40"/>
      <c r="C513" s="40"/>
      <c r="D513" s="44"/>
      <c r="E513" s="44" t="s">
        <v>1167</v>
      </c>
      <c r="F513" s="40" t="s">
        <v>173</v>
      </c>
      <c r="G513" s="40" t="s">
        <v>304</v>
      </c>
      <c r="H513" s="40" t="s">
        <v>305</v>
      </c>
      <c r="I513" s="44" t="s">
        <v>172</v>
      </c>
      <c r="J513" s="44" t="s">
        <v>1168</v>
      </c>
      <c r="K513" s="44" t="s">
        <v>173</v>
      </c>
      <c r="L513" s="45" t="s">
        <v>306</v>
      </c>
      <c r="N513" s="43" t="str">
        <f t="shared" si="7"/>
        <v>0</v>
      </c>
    </row>
    <row r="514" spans="1:14" ht="23.4">
      <c r="A514" s="40"/>
      <c r="B514" s="40" t="s">
        <v>57</v>
      </c>
      <c r="C514" s="40"/>
      <c r="D514" s="40"/>
      <c r="E514" s="40"/>
      <c r="F514" s="40">
        <v>0</v>
      </c>
      <c r="G514" s="40">
        <v>0</v>
      </c>
      <c r="H514" s="40"/>
      <c r="I514" s="40"/>
      <c r="J514" s="40" t="s">
        <v>1280</v>
      </c>
      <c r="K514" s="44">
        <v>0</v>
      </c>
      <c r="L514" s="45">
        <v>-545438933.79999995</v>
      </c>
      <c r="N514" s="43" t="str">
        <f t="shared" si="7"/>
        <v>0</v>
      </c>
    </row>
    <row r="515" spans="1:14" ht="23.4">
      <c r="A515" s="40"/>
      <c r="B515" s="40"/>
      <c r="C515" s="40"/>
      <c r="D515" s="40"/>
      <c r="E515" s="40" t="s">
        <v>1167</v>
      </c>
      <c r="F515" s="40" t="s">
        <v>173</v>
      </c>
      <c r="G515" s="40" t="s">
        <v>304</v>
      </c>
      <c r="H515" s="40" t="s">
        <v>305</v>
      </c>
      <c r="I515" s="44" t="s">
        <v>172</v>
      </c>
      <c r="J515" s="44" t="s">
        <v>1168</v>
      </c>
      <c r="K515" s="44" t="s">
        <v>173</v>
      </c>
      <c r="L515" s="45" t="s">
        <v>306</v>
      </c>
      <c r="N515" s="43" t="str">
        <f t="shared" si="7"/>
        <v>0</v>
      </c>
    </row>
    <row r="516" spans="1:14" ht="23.4">
      <c r="A516" s="40" t="s">
        <v>459</v>
      </c>
      <c r="B516" s="40" t="s">
        <v>460</v>
      </c>
      <c r="C516" s="40"/>
      <c r="D516" s="44"/>
      <c r="E516" s="44"/>
      <c r="F516" s="40"/>
      <c r="G516" s="40"/>
      <c r="H516" s="40"/>
      <c r="I516" s="40"/>
      <c r="J516" s="40"/>
      <c r="K516" s="44"/>
      <c r="L516" s="45"/>
      <c r="N516" s="43" t="str">
        <f t="shared" si="7"/>
        <v>ค่าเสื่อมร0</v>
      </c>
    </row>
    <row r="517" spans="1:14" ht="23.4">
      <c r="A517" s="40" t="s">
        <v>170</v>
      </c>
      <c r="B517" s="40" t="s">
        <v>173</v>
      </c>
      <c r="C517" s="40"/>
      <c r="D517" s="44"/>
      <c r="E517" s="44"/>
      <c r="F517" s="40"/>
      <c r="G517" s="40"/>
      <c r="H517" s="40"/>
      <c r="I517" s="44"/>
      <c r="J517" s="44"/>
      <c r="K517" s="44"/>
      <c r="L517" s="45"/>
      <c r="N517" s="43" t="str">
        <f t="shared" si="7"/>
        <v>----------0</v>
      </c>
    </row>
    <row r="518" spans="1:14" ht="23.4">
      <c r="A518" s="40"/>
      <c r="B518" s="40"/>
      <c r="C518" s="40"/>
      <c r="D518" s="44"/>
      <c r="E518" s="44"/>
      <c r="F518" s="40"/>
      <c r="G518" s="40"/>
      <c r="H518" s="40"/>
      <c r="I518" s="44"/>
      <c r="J518" s="44"/>
      <c r="K518" s="44"/>
      <c r="L518" s="45"/>
      <c r="N518" s="43" t="str">
        <f t="shared" si="7"/>
        <v>0</v>
      </c>
    </row>
    <row r="519" spans="1:14" ht="23.4">
      <c r="A519" s="40">
        <v>13901</v>
      </c>
      <c r="B519" s="40" t="s">
        <v>461</v>
      </c>
      <c r="C519" s="40">
        <v>0</v>
      </c>
      <c r="D519" s="44" t="s">
        <v>180</v>
      </c>
      <c r="E519" s="44" t="s">
        <v>1281</v>
      </c>
      <c r="F519" s="40">
        <v>6.47</v>
      </c>
      <c r="G519" s="40" t="s">
        <v>1282</v>
      </c>
      <c r="H519" s="40" t="s">
        <v>204</v>
      </c>
      <c r="I519" s="44"/>
      <c r="J519" s="44" t="s">
        <v>1283</v>
      </c>
      <c r="K519" s="44">
        <v>0</v>
      </c>
      <c r="L519" s="45">
        <v>-2154207683.21</v>
      </c>
      <c r="N519" s="43" t="str">
        <f t="shared" si="7"/>
        <v>1390100</v>
      </c>
    </row>
    <row r="520" spans="1:14" ht="23.4">
      <c r="A520" s="40">
        <v>13902</v>
      </c>
      <c r="B520" s="40" t="s">
        <v>461</v>
      </c>
      <c r="C520" s="40">
        <v>0</v>
      </c>
      <c r="D520" s="40" t="s">
        <v>180</v>
      </c>
      <c r="E520" s="40"/>
      <c r="F520" s="40">
        <v>0</v>
      </c>
      <c r="G520" s="40" t="s">
        <v>1284</v>
      </c>
      <c r="H520" s="40" t="s">
        <v>204</v>
      </c>
      <c r="I520" s="40"/>
      <c r="J520" s="40" t="s">
        <v>1285</v>
      </c>
      <c r="K520" s="44">
        <v>0</v>
      </c>
      <c r="L520" s="45">
        <v>-7092503756.5500002</v>
      </c>
      <c r="N520" s="43" t="str">
        <f t="shared" si="7"/>
        <v>1390200</v>
      </c>
    </row>
    <row r="521" spans="1:14" ht="23.4">
      <c r="A521" s="40">
        <v>13903</v>
      </c>
      <c r="B521" s="40" t="s">
        <v>461</v>
      </c>
      <c r="C521" s="40">
        <v>0</v>
      </c>
      <c r="D521" s="44" t="s">
        <v>180</v>
      </c>
      <c r="E521" s="44"/>
      <c r="F521" s="40">
        <v>0</v>
      </c>
      <c r="G521" s="40" t="s">
        <v>1286</v>
      </c>
      <c r="H521" s="40" t="s">
        <v>204</v>
      </c>
      <c r="I521" s="44"/>
      <c r="J521" s="44" t="s">
        <v>1287</v>
      </c>
      <c r="K521" s="44">
        <v>0</v>
      </c>
      <c r="L521" s="45">
        <v>-227116829.56</v>
      </c>
      <c r="N521" s="43" t="str">
        <f t="shared" si="7"/>
        <v>1390300</v>
      </c>
    </row>
    <row r="522" spans="1:14" ht="23.4">
      <c r="A522" s="40">
        <v>13904</v>
      </c>
      <c r="B522" s="40" t="s">
        <v>462</v>
      </c>
      <c r="C522" s="40">
        <v>0</v>
      </c>
      <c r="D522" s="44" t="s">
        <v>180</v>
      </c>
      <c r="E522" s="44"/>
      <c r="F522" s="40">
        <v>0</v>
      </c>
      <c r="G522" s="40" t="s">
        <v>1288</v>
      </c>
      <c r="H522" s="40" t="s">
        <v>204</v>
      </c>
      <c r="I522" s="40"/>
      <c r="J522" s="40" t="s">
        <v>1289</v>
      </c>
      <c r="K522" s="44">
        <v>0</v>
      </c>
      <c r="L522" s="45">
        <v>-5522797426.1199999</v>
      </c>
      <c r="N522" s="43" t="str">
        <f t="shared" si="7"/>
        <v>1390400</v>
      </c>
    </row>
    <row r="523" spans="1:14" ht="23.4">
      <c r="A523" s="40">
        <v>13905</v>
      </c>
      <c r="B523" s="40" t="s">
        <v>463</v>
      </c>
      <c r="C523" s="40">
        <v>0</v>
      </c>
      <c r="D523" s="44" t="s">
        <v>180</v>
      </c>
      <c r="E523" s="44" t="s">
        <v>1290</v>
      </c>
      <c r="F523" s="40">
        <v>2.86</v>
      </c>
      <c r="G523" s="40" t="s">
        <v>1291</v>
      </c>
      <c r="H523" s="40" t="s">
        <v>204</v>
      </c>
      <c r="I523" s="40"/>
      <c r="J523" s="40" t="s">
        <v>1292</v>
      </c>
      <c r="K523" s="44">
        <v>0</v>
      </c>
      <c r="L523" s="45">
        <v>-1119185750.29</v>
      </c>
      <c r="N523" s="43" t="str">
        <f t="shared" si="7"/>
        <v>1390500</v>
      </c>
    </row>
    <row r="524" spans="1:14" ht="23.4">
      <c r="A524" s="40">
        <v>13906</v>
      </c>
      <c r="B524" s="40" t="s">
        <v>464</v>
      </c>
      <c r="C524" s="40">
        <v>0</v>
      </c>
      <c r="D524" s="44" t="s">
        <v>180</v>
      </c>
      <c r="E524" s="44"/>
      <c r="F524" s="40">
        <v>0</v>
      </c>
      <c r="G524" s="40" t="s">
        <v>1293</v>
      </c>
      <c r="H524" s="40" t="s">
        <v>204</v>
      </c>
      <c r="I524" s="40"/>
      <c r="J524" s="40" t="s">
        <v>1294</v>
      </c>
      <c r="K524" s="44">
        <v>0</v>
      </c>
      <c r="L524" s="45">
        <v>-490194527.63</v>
      </c>
      <c r="N524" s="43" t="str">
        <f t="shared" si="7"/>
        <v>1390600</v>
      </c>
    </row>
    <row r="525" spans="1:14" ht="23.4">
      <c r="A525" s="40">
        <v>13907</v>
      </c>
      <c r="B525" s="40" t="s">
        <v>465</v>
      </c>
      <c r="C525" s="40">
        <v>0</v>
      </c>
      <c r="D525" s="44" t="s">
        <v>180</v>
      </c>
      <c r="E525" s="44" t="s">
        <v>1295</v>
      </c>
      <c r="F525" s="40">
        <v>9.8699999999999992</v>
      </c>
      <c r="G525" s="40" t="s">
        <v>1296</v>
      </c>
      <c r="H525" s="40" t="s">
        <v>204</v>
      </c>
      <c r="I525" s="40"/>
      <c r="J525" s="40" t="s">
        <v>1297</v>
      </c>
      <c r="K525" s="44">
        <v>0</v>
      </c>
      <c r="L525" s="45">
        <v>-373542291.75</v>
      </c>
      <c r="N525" s="43" t="str">
        <f t="shared" si="7"/>
        <v>1390700</v>
      </c>
    </row>
    <row r="526" spans="1:14" ht="23.4">
      <c r="A526" s="40">
        <v>13908</v>
      </c>
      <c r="B526" s="40" t="s">
        <v>466</v>
      </c>
      <c r="C526" s="40">
        <v>0</v>
      </c>
      <c r="D526" s="44" t="s">
        <v>180</v>
      </c>
      <c r="E526" s="44"/>
      <c r="F526" s="40">
        <v>0</v>
      </c>
      <c r="G526" s="40" t="s">
        <v>1298</v>
      </c>
      <c r="H526" s="40" t="s">
        <v>204</v>
      </c>
      <c r="I526" s="44"/>
      <c r="J526" s="44" t="s">
        <v>1109</v>
      </c>
      <c r="K526" s="44">
        <v>0</v>
      </c>
      <c r="L526" s="45">
        <v>-8709016.6199999992</v>
      </c>
      <c r="N526" s="43" t="str">
        <f t="shared" si="7"/>
        <v>1390800</v>
      </c>
    </row>
    <row r="527" spans="1:14" ht="23.4">
      <c r="A527" s="40">
        <v>13909</v>
      </c>
      <c r="B527" s="40" t="s">
        <v>466</v>
      </c>
      <c r="C527" s="40">
        <v>0</v>
      </c>
      <c r="D527" s="44" t="s">
        <v>180</v>
      </c>
      <c r="E527" s="44" t="s">
        <v>1299</v>
      </c>
      <c r="F527" s="40">
        <v>1.1200000000000001</v>
      </c>
      <c r="G527" s="40" t="s">
        <v>1300</v>
      </c>
      <c r="H527" s="40" t="s">
        <v>204</v>
      </c>
      <c r="I527" s="44"/>
      <c r="J527" s="44" t="s">
        <v>1301</v>
      </c>
      <c r="K527" s="44">
        <v>0</v>
      </c>
      <c r="L527" s="45">
        <v>-288416067.85000002</v>
      </c>
      <c r="N527" s="43" t="str">
        <f t="shared" ref="N527:N590" si="8">IF(C527&lt;10,A527&amp;"0"&amp;C527,A527&amp;C527)</f>
        <v>1390900</v>
      </c>
    </row>
    <row r="528" spans="1:14" ht="23.4">
      <c r="A528" s="40">
        <v>13910</v>
      </c>
      <c r="B528" s="40" t="s">
        <v>464</v>
      </c>
      <c r="C528" s="40">
        <v>0</v>
      </c>
      <c r="D528" s="44" t="s">
        <v>180</v>
      </c>
      <c r="E528" s="44" t="s">
        <v>1302</v>
      </c>
      <c r="F528" s="40">
        <v>7.25</v>
      </c>
      <c r="G528" s="40" t="s">
        <v>1303</v>
      </c>
      <c r="H528" s="40" t="s">
        <v>204</v>
      </c>
      <c r="I528" s="44"/>
      <c r="J528" s="44" t="s">
        <v>1304</v>
      </c>
      <c r="K528" s="44">
        <v>0</v>
      </c>
      <c r="L528" s="45">
        <v>-461704446.61000001</v>
      </c>
      <c r="N528" s="43" t="str">
        <f t="shared" si="8"/>
        <v>1391000</v>
      </c>
    </row>
    <row r="529" spans="1:14" ht="23.4">
      <c r="A529" s="40">
        <v>13911</v>
      </c>
      <c r="B529" s="40" t="s">
        <v>464</v>
      </c>
      <c r="C529" s="40">
        <v>0</v>
      </c>
      <c r="D529" s="40" t="s">
        <v>180</v>
      </c>
      <c r="E529" s="40"/>
      <c r="F529" s="40">
        <v>0</v>
      </c>
      <c r="G529" s="40" t="s">
        <v>467</v>
      </c>
      <c r="H529" s="40" t="s">
        <v>204</v>
      </c>
      <c r="I529" s="44"/>
      <c r="J529" s="44" t="s">
        <v>1305</v>
      </c>
      <c r="K529" s="44">
        <v>0</v>
      </c>
      <c r="L529" s="45">
        <v>-456286573.52999997</v>
      </c>
      <c r="N529" s="43" t="str">
        <f t="shared" si="8"/>
        <v>1391100</v>
      </c>
    </row>
    <row r="530" spans="1:14" ht="23.4">
      <c r="A530" s="40">
        <v>13912</v>
      </c>
      <c r="B530" s="40" t="s">
        <v>464</v>
      </c>
      <c r="C530" s="40">
        <v>0</v>
      </c>
      <c r="D530" s="40" t="s">
        <v>180</v>
      </c>
      <c r="E530" s="40" t="s">
        <v>1306</v>
      </c>
      <c r="F530" s="40">
        <v>9.3699999999999992</v>
      </c>
      <c r="G530" s="40" t="s">
        <v>1307</v>
      </c>
      <c r="H530" s="40" t="s">
        <v>204</v>
      </c>
      <c r="I530" s="40"/>
      <c r="J530" s="40" t="s">
        <v>1308</v>
      </c>
      <c r="K530" s="44">
        <v>0</v>
      </c>
      <c r="L530" s="45">
        <v>-667723990.46000004</v>
      </c>
      <c r="N530" s="43" t="str">
        <f t="shared" si="8"/>
        <v>1391200</v>
      </c>
    </row>
    <row r="531" spans="1:14" ht="23.4">
      <c r="A531" s="40">
        <v>13913</v>
      </c>
      <c r="B531" s="40" t="s">
        <v>468</v>
      </c>
      <c r="C531" s="40">
        <v>0</v>
      </c>
      <c r="D531" s="44" t="s">
        <v>180</v>
      </c>
      <c r="E531" s="44" t="s">
        <v>1309</v>
      </c>
      <c r="F531" s="40">
        <v>8.9499999999999993</v>
      </c>
      <c r="G531" s="40" t="s">
        <v>1310</v>
      </c>
      <c r="H531" s="40" t="s">
        <v>204</v>
      </c>
      <c r="I531" s="44"/>
      <c r="J531" s="44" t="s">
        <v>1311</v>
      </c>
      <c r="K531" s="44">
        <v>0</v>
      </c>
      <c r="L531" s="45">
        <v>-41353214.450000003</v>
      </c>
      <c r="N531" s="43" t="str">
        <f t="shared" si="8"/>
        <v>1391300</v>
      </c>
    </row>
    <row r="532" spans="1:14" ht="23.4">
      <c r="A532" s="40" t="s">
        <v>225</v>
      </c>
      <c r="B532" s="40"/>
      <c r="C532" s="40"/>
      <c r="D532" s="40"/>
      <c r="E532" s="40"/>
      <c r="F532" s="40"/>
      <c r="G532" s="40"/>
      <c r="H532" s="40"/>
      <c r="I532" s="40" t="s">
        <v>226</v>
      </c>
      <c r="J532" s="40" t="s">
        <v>1135</v>
      </c>
      <c r="K532" s="40"/>
      <c r="L532" s="42" t="s">
        <v>1950</v>
      </c>
      <c r="N532" s="43" t="str">
        <f t="shared" si="8"/>
        <v>_x000C_0</v>
      </c>
    </row>
    <row r="533" spans="1:14" ht="23.4">
      <c r="A533" s="40"/>
      <c r="B533" s="40"/>
      <c r="C533" s="40"/>
      <c r="D533" s="44"/>
      <c r="E533" s="44"/>
      <c r="F533" s="40"/>
      <c r="G533" s="40" t="s">
        <v>155</v>
      </c>
      <c r="H533" s="40" t="s">
        <v>156</v>
      </c>
      <c r="I533" s="40" t="s">
        <v>157</v>
      </c>
      <c r="J533" s="40" t="s">
        <v>1105</v>
      </c>
      <c r="K533" s="44"/>
      <c r="L533" s="45" t="s">
        <v>480</v>
      </c>
      <c r="N533" s="43" t="str">
        <f t="shared" si="8"/>
        <v>0</v>
      </c>
    </row>
    <row r="534" spans="1:14" ht="23.4">
      <c r="A534" s="40"/>
      <c r="B534" s="40"/>
      <c r="C534" s="40"/>
      <c r="D534" s="40"/>
      <c r="E534" s="40"/>
      <c r="F534" s="40"/>
      <c r="G534" s="40" t="s">
        <v>1091</v>
      </c>
      <c r="H534" s="40" t="s">
        <v>1092</v>
      </c>
      <c r="I534" s="40" t="s">
        <v>1093</v>
      </c>
      <c r="J534" s="40" t="s">
        <v>1106</v>
      </c>
      <c r="K534" s="40"/>
      <c r="N534" s="43" t="str">
        <f t="shared" si="8"/>
        <v>0</v>
      </c>
    </row>
    <row r="535" spans="1:14" ht="23.4">
      <c r="A535" s="40"/>
      <c r="B535" s="40"/>
      <c r="C535" s="40"/>
      <c r="D535" s="40"/>
      <c r="E535" s="40"/>
      <c r="F535" s="40"/>
      <c r="G535" s="40"/>
      <c r="H535" s="40"/>
      <c r="I535" s="40"/>
      <c r="J535" s="40"/>
      <c r="K535" s="40"/>
      <c r="N535" s="43" t="str">
        <f t="shared" si="8"/>
        <v>0</v>
      </c>
    </row>
    <row r="536" spans="1:14" ht="23.4">
      <c r="A536" s="40" t="s">
        <v>159</v>
      </c>
      <c r="B536" s="40" t="s">
        <v>160</v>
      </c>
      <c r="C536" s="40"/>
      <c r="D536" s="40"/>
      <c r="E536" s="40"/>
      <c r="F536" s="40"/>
      <c r="G536" s="40"/>
      <c r="H536" s="40"/>
      <c r="I536" s="40"/>
      <c r="J536" s="40"/>
      <c r="K536" s="40"/>
      <c r="N536" s="43" t="str">
        <f t="shared" si="8"/>
        <v>สกุลเงิน:0</v>
      </c>
    </row>
    <row r="537" spans="1:14">
      <c r="A537" t="s">
        <v>161</v>
      </c>
      <c r="B537" t="s">
        <v>162</v>
      </c>
      <c r="C537" t="s">
        <v>163</v>
      </c>
      <c r="D537" t="s">
        <v>164</v>
      </c>
      <c r="N537" s="43" t="str">
        <f t="shared" si="8"/>
        <v>ไม่ต้องการเฉ</v>
      </c>
    </row>
    <row r="538" spans="1:14" ht="23.4">
      <c r="A538" s="40"/>
      <c r="B538" s="40"/>
      <c r="C538" s="40"/>
      <c r="D538" s="40"/>
      <c r="E538" s="40"/>
      <c r="F538" s="40"/>
      <c r="G538" s="40"/>
      <c r="H538" s="40"/>
      <c r="I538" s="44"/>
      <c r="J538" s="44"/>
      <c r="K538" s="44"/>
      <c r="L538" s="45" t="s">
        <v>165</v>
      </c>
      <c r="N538" s="43" t="str">
        <f t="shared" si="8"/>
        <v>0</v>
      </c>
    </row>
    <row r="539" spans="1:14" ht="23.4">
      <c r="A539" s="40" t="s">
        <v>166</v>
      </c>
      <c r="B539" s="40" t="s">
        <v>167</v>
      </c>
      <c r="C539" s="40" t="s">
        <v>168</v>
      </c>
      <c r="D539" s="40" t="s">
        <v>951</v>
      </c>
      <c r="E539" s="40" t="s">
        <v>952</v>
      </c>
      <c r="F539" s="40"/>
      <c r="G539" s="40" t="s">
        <v>169</v>
      </c>
      <c r="H539" s="40"/>
      <c r="I539" s="40"/>
      <c r="J539" s="40" t="s">
        <v>1107</v>
      </c>
      <c r="K539" s="40"/>
      <c r="L539" s="42" t="s">
        <v>57</v>
      </c>
      <c r="N539" s="43" t="str">
        <f t="shared" si="8"/>
        <v>AccountAcc</v>
      </c>
    </row>
    <row r="540" spans="1:14" ht="23.4">
      <c r="A540" s="40" t="s">
        <v>170</v>
      </c>
      <c r="B540" s="40" t="s">
        <v>171</v>
      </c>
      <c r="C540" s="40" t="s">
        <v>172</v>
      </c>
      <c r="D540" s="40" t="s">
        <v>406</v>
      </c>
      <c r="E540" s="40" t="s">
        <v>599</v>
      </c>
      <c r="F540" s="40" t="s">
        <v>173</v>
      </c>
      <c r="G540" s="40" t="s">
        <v>1035</v>
      </c>
      <c r="H540" s="40" t="s">
        <v>173</v>
      </c>
      <c r="I540" s="40" t="s">
        <v>172</v>
      </c>
      <c r="J540" s="40" t="s">
        <v>1108</v>
      </c>
      <c r="K540" s="40" t="s">
        <v>173</v>
      </c>
      <c r="L540" s="42" t="s">
        <v>175</v>
      </c>
      <c r="N540" s="43" t="str">
        <f t="shared" si="8"/>
        <v>-------------</v>
      </c>
    </row>
    <row r="541" spans="1:14" ht="23.4">
      <c r="A541" s="40">
        <v>13920</v>
      </c>
      <c r="B541" s="40" t="s">
        <v>469</v>
      </c>
      <c r="C541" s="40">
        <v>0</v>
      </c>
      <c r="D541" s="40" t="s">
        <v>180</v>
      </c>
      <c r="E541" s="40" t="s">
        <v>1312</v>
      </c>
      <c r="F541" s="40">
        <v>8.2200000000000006</v>
      </c>
      <c r="G541" s="40" t="s">
        <v>1313</v>
      </c>
      <c r="H541" s="40" t="s">
        <v>204</v>
      </c>
      <c r="I541" s="40"/>
      <c r="J541" s="40" t="s">
        <v>1314</v>
      </c>
      <c r="K541" s="40">
        <v>0</v>
      </c>
      <c r="L541" s="42">
        <v>-13227401.4</v>
      </c>
      <c r="N541" s="43" t="str">
        <f t="shared" si="8"/>
        <v>1392000</v>
      </c>
    </row>
    <row r="542" spans="1:14" ht="23.4">
      <c r="A542" s="40">
        <v>13922</v>
      </c>
      <c r="B542" s="40" t="s">
        <v>465</v>
      </c>
      <c r="C542" s="40">
        <v>0</v>
      </c>
      <c r="D542" s="40" t="s">
        <v>180</v>
      </c>
      <c r="E542" s="40" t="s">
        <v>1315</v>
      </c>
      <c r="F542" s="40">
        <v>6</v>
      </c>
      <c r="G542" s="40" t="s">
        <v>1316</v>
      </c>
      <c r="H542" s="40" t="s">
        <v>204</v>
      </c>
      <c r="I542" s="40"/>
      <c r="J542" s="40" t="s">
        <v>1317</v>
      </c>
      <c r="K542" s="40">
        <v>0</v>
      </c>
      <c r="L542" s="42">
        <v>-173430026.06999999</v>
      </c>
      <c r="N542" s="43" t="str">
        <f t="shared" si="8"/>
        <v>1392200</v>
      </c>
    </row>
    <row r="543" spans="1:14">
      <c r="A543">
        <v>13923</v>
      </c>
      <c r="B543" t="s">
        <v>465</v>
      </c>
      <c r="C543">
        <v>0</v>
      </c>
      <c r="D543" t="s">
        <v>180</v>
      </c>
      <c r="F543">
        <v>0</v>
      </c>
      <c r="G543" t="s">
        <v>1318</v>
      </c>
      <c r="H543" t="s">
        <v>204</v>
      </c>
      <c r="J543" t="s">
        <v>1806</v>
      </c>
      <c r="K543">
        <v>0</v>
      </c>
      <c r="L543" s="42">
        <v>-441912756.37</v>
      </c>
      <c r="N543" s="43" t="str">
        <f t="shared" si="8"/>
        <v>1392300</v>
      </c>
    </row>
    <row r="544" spans="1:14" ht="23.4">
      <c r="A544" s="40">
        <v>13924</v>
      </c>
      <c r="B544" s="40" t="s">
        <v>470</v>
      </c>
      <c r="C544" s="40">
        <v>0</v>
      </c>
      <c r="D544" s="40" t="s">
        <v>180</v>
      </c>
      <c r="E544" s="40" t="s">
        <v>1319</v>
      </c>
      <c r="F544" s="40">
        <v>5.0199999999999996</v>
      </c>
      <c r="G544" s="40" t="s">
        <v>1320</v>
      </c>
      <c r="H544" s="40" t="s">
        <v>204</v>
      </c>
      <c r="I544" s="40"/>
      <c r="J544" s="40" t="s">
        <v>1321</v>
      </c>
      <c r="K544" s="40">
        <v>0</v>
      </c>
      <c r="L544" s="42">
        <v>-167286920.00999999</v>
      </c>
      <c r="N544" s="43" t="str">
        <f t="shared" si="8"/>
        <v>1392400</v>
      </c>
    </row>
    <row r="545" spans="1:14" ht="23.4">
      <c r="A545" s="40">
        <v>13925</v>
      </c>
      <c r="B545" s="40" t="s">
        <v>471</v>
      </c>
      <c r="C545" s="40">
        <v>0</v>
      </c>
      <c r="D545" s="40" t="s">
        <v>180</v>
      </c>
      <c r="E545" s="40" t="s">
        <v>1322</v>
      </c>
      <c r="F545" s="40">
        <v>7.2</v>
      </c>
      <c r="G545" s="40" t="s">
        <v>1323</v>
      </c>
      <c r="H545" s="40" t="s">
        <v>204</v>
      </c>
      <c r="I545" s="40"/>
      <c r="J545" s="40" t="s">
        <v>1324</v>
      </c>
      <c r="K545" s="40">
        <v>0</v>
      </c>
      <c r="L545" s="42">
        <v>-2700169465.8400002</v>
      </c>
      <c r="N545" s="43" t="str">
        <f t="shared" si="8"/>
        <v>1392500</v>
      </c>
    </row>
    <row r="546" spans="1:14" ht="23.4">
      <c r="A546" s="40">
        <v>13926</v>
      </c>
      <c r="B546" s="40" t="s">
        <v>465</v>
      </c>
      <c r="C546" s="40">
        <v>0</v>
      </c>
      <c r="D546" s="40" t="s">
        <v>180</v>
      </c>
      <c r="E546" s="40" t="s">
        <v>1325</v>
      </c>
      <c r="F546" s="40">
        <v>1.95</v>
      </c>
      <c r="G546" s="40" t="s">
        <v>1326</v>
      </c>
      <c r="H546" s="40" t="s">
        <v>204</v>
      </c>
      <c r="I546" s="40"/>
      <c r="J546" s="40" t="s">
        <v>1327</v>
      </c>
      <c r="K546" s="40">
        <v>0</v>
      </c>
      <c r="L546" s="42">
        <v>-755296917.5</v>
      </c>
      <c r="N546" s="43" t="str">
        <f t="shared" si="8"/>
        <v>1392600</v>
      </c>
    </row>
    <row r="547" spans="1:14" ht="23.4">
      <c r="A547" s="40">
        <v>13927</v>
      </c>
      <c r="B547" s="40" t="s">
        <v>465</v>
      </c>
      <c r="C547" s="40">
        <v>0</v>
      </c>
      <c r="D547" s="40" t="s">
        <v>180</v>
      </c>
      <c r="E547" s="40" t="s">
        <v>1328</v>
      </c>
      <c r="F547" s="40">
        <v>6.9</v>
      </c>
      <c r="G547" s="40" t="s">
        <v>1329</v>
      </c>
      <c r="H547" s="40" t="s">
        <v>204</v>
      </c>
      <c r="I547" s="40"/>
      <c r="J547" s="40" t="s">
        <v>1330</v>
      </c>
      <c r="K547" s="40">
        <v>0</v>
      </c>
      <c r="L547" s="42">
        <v>-926653881.38999999</v>
      </c>
      <c r="N547" s="43" t="str">
        <f t="shared" si="8"/>
        <v>1392700</v>
      </c>
    </row>
    <row r="548" spans="1:14" ht="23.4">
      <c r="A548" s="40">
        <v>13928</v>
      </c>
      <c r="B548" s="40" t="s">
        <v>472</v>
      </c>
      <c r="C548" s="40">
        <v>0</v>
      </c>
      <c r="D548" s="40" t="s">
        <v>180</v>
      </c>
      <c r="E548" s="40" t="s">
        <v>1331</v>
      </c>
      <c r="F548" s="40">
        <v>0.21</v>
      </c>
      <c r="G548" s="40" t="s">
        <v>1332</v>
      </c>
      <c r="H548" s="40" t="s">
        <v>204</v>
      </c>
      <c r="I548" s="40"/>
      <c r="J548" s="40" t="s">
        <v>1333</v>
      </c>
      <c r="K548" s="40">
        <v>0</v>
      </c>
      <c r="L548" s="42">
        <v>-455359385.99000001</v>
      </c>
      <c r="N548" s="43" t="str">
        <f t="shared" si="8"/>
        <v>1392800</v>
      </c>
    </row>
    <row r="549" spans="1:14" ht="23.4">
      <c r="A549" s="40">
        <v>13929</v>
      </c>
      <c r="B549" s="40" t="s">
        <v>465</v>
      </c>
      <c r="C549" s="40">
        <v>0</v>
      </c>
      <c r="D549" s="40" t="s">
        <v>180</v>
      </c>
      <c r="E549" s="40" t="s">
        <v>1334</v>
      </c>
      <c r="F549" s="40">
        <v>1.62</v>
      </c>
      <c r="G549" s="40" t="s">
        <v>1335</v>
      </c>
      <c r="H549" s="40" t="s">
        <v>204</v>
      </c>
      <c r="I549" s="40"/>
      <c r="J549" s="40" t="s">
        <v>1336</v>
      </c>
      <c r="K549" s="40">
        <v>0</v>
      </c>
      <c r="L549" s="42">
        <v>-71872932.370000005</v>
      </c>
      <c r="N549" s="43" t="str">
        <f t="shared" si="8"/>
        <v>1392900</v>
      </c>
    </row>
    <row r="550" spans="1:14" ht="23.4">
      <c r="A550" s="40">
        <v>13940</v>
      </c>
      <c r="B550" s="40" t="s">
        <v>473</v>
      </c>
      <c r="C550" s="40">
        <v>0</v>
      </c>
      <c r="D550" s="40" t="s">
        <v>180</v>
      </c>
      <c r="E550" s="40" t="s">
        <v>1337</v>
      </c>
      <c r="F550" s="40">
        <v>6</v>
      </c>
      <c r="G550" s="40" t="s">
        <v>1338</v>
      </c>
      <c r="H550" s="40" t="s">
        <v>204</v>
      </c>
      <c r="I550" s="40"/>
      <c r="J550" s="40" t="s">
        <v>1339</v>
      </c>
      <c r="K550" s="40">
        <v>0</v>
      </c>
      <c r="L550" s="42">
        <v>-130310157.31</v>
      </c>
      <c r="N550" s="43" t="str">
        <f t="shared" si="8"/>
        <v>1394000</v>
      </c>
    </row>
    <row r="551" spans="1:14" ht="23.4">
      <c r="A551" s="40">
        <v>13950</v>
      </c>
      <c r="B551" s="40" t="s">
        <v>465</v>
      </c>
      <c r="C551" s="40">
        <v>0</v>
      </c>
      <c r="D551" s="40" t="s">
        <v>180</v>
      </c>
      <c r="E551" s="40" t="s">
        <v>1340</v>
      </c>
      <c r="F551" s="40">
        <v>6.59</v>
      </c>
      <c r="G551" s="40" t="s">
        <v>1341</v>
      </c>
      <c r="H551" s="40" t="s">
        <v>204</v>
      </c>
      <c r="I551" s="40"/>
      <c r="J551" s="40" t="s">
        <v>1342</v>
      </c>
      <c r="K551" s="40">
        <v>0</v>
      </c>
      <c r="L551" s="42">
        <v>-199915306.25</v>
      </c>
      <c r="N551" s="43" t="str">
        <f t="shared" si="8"/>
        <v>1395000</v>
      </c>
    </row>
    <row r="552" spans="1:14" ht="23.4">
      <c r="A552" s="40">
        <v>13951</v>
      </c>
      <c r="B552" s="40" t="s">
        <v>474</v>
      </c>
      <c r="C552" s="40">
        <v>0</v>
      </c>
      <c r="D552" s="40" t="s">
        <v>180</v>
      </c>
      <c r="E552" s="40"/>
      <c r="F552" s="40">
        <v>0</v>
      </c>
      <c r="G552" s="40" t="s">
        <v>1343</v>
      </c>
      <c r="H552" s="40" t="s">
        <v>204</v>
      </c>
      <c r="I552" s="40"/>
      <c r="J552" s="40" t="s">
        <v>1344</v>
      </c>
      <c r="K552" s="40">
        <v>0</v>
      </c>
      <c r="L552" s="42">
        <v>-1147910.98</v>
      </c>
      <c r="N552" s="43" t="str">
        <f t="shared" si="8"/>
        <v>1395100</v>
      </c>
    </row>
    <row r="553" spans="1:14" ht="23.4">
      <c r="A553" s="40">
        <v>13961</v>
      </c>
      <c r="B553" s="40" t="s">
        <v>475</v>
      </c>
      <c r="C553" s="40">
        <v>0</v>
      </c>
      <c r="D553" s="40" t="s">
        <v>180</v>
      </c>
      <c r="E553" s="40" t="s">
        <v>1345</v>
      </c>
      <c r="F553" s="40">
        <v>9.69</v>
      </c>
      <c r="G553" s="40" t="s">
        <v>1346</v>
      </c>
      <c r="H553" s="40" t="s">
        <v>204</v>
      </c>
      <c r="I553" s="40"/>
      <c r="J553" s="40" t="s">
        <v>1347</v>
      </c>
      <c r="K553" s="40">
        <v>0</v>
      </c>
      <c r="L553" s="42">
        <v>-158786254.65000001</v>
      </c>
      <c r="N553" s="43" t="str">
        <f t="shared" si="8"/>
        <v>1396100</v>
      </c>
    </row>
    <row r="554" spans="1:14" ht="23.4">
      <c r="A554" s="40">
        <v>13971</v>
      </c>
      <c r="B554" s="40" t="s">
        <v>476</v>
      </c>
      <c r="C554" s="40">
        <v>0</v>
      </c>
      <c r="D554" s="40" t="s">
        <v>180</v>
      </c>
      <c r="E554" s="40" t="s">
        <v>1348</v>
      </c>
      <c r="F554" s="40">
        <v>8.06</v>
      </c>
      <c r="G554" s="40" t="s">
        <v>1349</v>
      </c>
      <c r="H554" s="40" t="s">
        <v>204</v>
      </c>
      <c r="I554" s="40"/>
      <c r="J554" s="40" t="s">
        <v>1350</v>
      </c>
      <c r="K554" s="40">
        <v>0</v>
      </c>
      <c r="L554" s="42">
        <v>-319111605.72000003</v>
      </c>
      <c r="N554" s="43" t="str">
        <f t="shared" si="8"/>
        <v>1397100</v>
      </c>
    </row>
    <row r="555" spans="1:14" ht="23.4">
      <c r="A555" s="40"/>
      <c r="B555" s="40"/>
      <c r="C555" s="40"/>
      <c r="D555" s="40"/>
      <c r="E555" s="40" t="s">
        <v>1167</v>
      </c>
      <c r="F555" s="40" t="s">
        <v>173</v>
      </c>
      <c r="G555" s="40" t="s">
        <v>304</v>
      </c>
      <c r="H555" s="40" t="s">
        <v>305</v>
      </c>
      <c r="I555" s="40" t="s">
        <v>172</v>
      </c>
      <c r="J555" s="40" t="s">
        <v>1168</v>
      </c>
      <c r="K555" s="40" t="s">
        <v>173</v>
      </c>
      <c r="L555" s="42" t="s">
        <v>306</v>
      </c>
      <c r="N555" s="43" t="str">
        <f t="shared" si="8"/>
        <v>0</v>
      </c>
    </row>
    <row r="556" spans="1:14" ht="23.4">
      <c r="A556" s="40"/>
      <c r="B556" s="40"/>
      <c r="C556" s="40"/>
      <c r="D556" s="40"/>
      <c r="E556" s="40" t="s">
        <v>1351</v>
      </c>
      <c r="F556" s="40">
        <v>3.35</v>
      </c>
      <c r="G556" s="40" t="s">
        <v>1352</v>
      </c>
      <c r="H556" s="40" t="s">
        <v>204</v>
      </c>
      <c r="I556" s="40"/>
      <c r="J556" s="40" t="s">
        <v>1807</v>
      </c>
      <c r="K556" s="40">
        <v>0</v>
      </c>
      <c r="L556" s="42">
        <v>-25418222496.48</v>
      </c>
      <c r="N556" s="43" t="str">
        <f t="shared" si="8"/>
        <v>0</v>
      </c>
    </row>
    <row r="557" spans="1:14" ht="23.4">
      <c r="A557" s="40"/>
      <c r="B557" s="40"/>
      <c r="C557" s="40"/>
      <c r="D557" s="40"/>
      <c r="E557" s="40" t="s">
        <v>1167</v>
      </c>
      <c r="F557" s="40" t="s">
        <v>173</v>
      </c>
      <c r="G557" s="40" t="s">
        <v>304</v>
      </c>
      <c r="H557" s="40" t="s">
        <v>305</v>
      </c>
      <c r="I557" s="40" t="s">
        <v>172</v>
      </c>
      <c r="J557" s="40" t="s">
        <v>1168</v>
      </c>
      <c r="K557" s="40" t="s">
        <v>173</v>
      </c>
      <c r="L557" s="42" t="s">
        <v>306</v>
      </c>
      <c r="N557" s="43" t="str">
        <f t="shared" si="8"/>
        <v>0</v>
      </c>
    </row>
    <row r="558" spans="1:14" ht="23.4">
      <c r="A558" s="40" t="s">
        <v>477</v>
      </c>
      <c r="B558" s="40" t="s">
        <v>478</v>
      </c>
      <c r="C558" s="40"/>
      <c r="D558" s="40"/>
      <c r="E558" s="40"/>
      <c r="F558" s="40"/>
      <c r="G558" s="40"/>
      <c r="H558" s="40"/>
      <c r="I558" s="40"/>
      <c r="J558" s="40"/>
      <c r="K558" s="40"/>
      <c r="N558" s="43" t="str">
        <f t="shared" si="8"/>
        <v>สินทรัพย์อ0</v>
      </c>
    </row>
    <row r="559" spans="1:14" ht="23.4">
      <c r="A559" s="40" t="s">
        <v>330</v>
      </c>
      <c r="B559" s="40"/>
      <c r="C559" s="40"/>
      <c r="D559" s="40"/>
      <c r="E559" s="40"/>
      <c r="F559" s="40"/>
      <c r="G559" s="40"/>
      <c r="H559" s="40"/>
      <c r="I559" s="40"/>
      <c r="J559" s="40"/>
      <c r="K559" s="40"/>
      <c r="N559" s="43" t="str">
        <f t="shared" si="8"/>
        <v>--------0</v>
      </c>
    </row>
    <row r="560" spans="1:14" ht="23.4">
      <c r="A560" s="40"/>
      <c r="B560" s="40"/>
      <c r="C560" s="40"/>
      <c r="D560" s="40"/>
      <c r="E560" s="40"/>
      <c r="F560" s="40"/>
      <c r="G560" s="40"/>
      <c r="H560" s="40"/>
      <c r="I560" s="40"/>
      <c r="J560" s="40"/>
      <c r="K560" s="40"/>
      <c r="N560" s="43" t="str">
        <f t="shared" si="8"/>
        <v>0</v>
      </c>
    </row>
    <row r="561" spans="1:14" ht="23.4">
      <c r="A561" s="40">
        <v>14201</v>
      </c>
      <c r="B561" s="40" t="s">
        <v>479</v>
      </c>
      <c r="C561" s="40">
        <v>0</v>
      </c>
      <c r="D561" s="40" t="s">
        <v>180</v>
      </c>
      <c r="E561" s="40"/>
      <c r="F561" s="40">
        <v>0</v>
      </c>
      <c r="G561" s="40">
        <v>5580000</v>
      </c>
      <c r="H561" s="40"/>
      <c r="I561" s="40"/>
      <c r="J561" s="40" t="s">
        <v>1353</v>
      </c>
      <c r="K561" s="40">
        <v>0</v>
      </c>
      <c r="L561" s="42">
        <v>131318259.91</v>
      </c>
      <c r="N561" s="43" t="str">
        <f t="shared" si="8"/>
        <v>1420100</v>
      </c>
    </row>
    <row r="562" spans="1:14" ht="23.4">
      <c r="A562" s="40">
        <v>14202</v>
      </c>
      <c r="B562" s="40" t="s">
        <v>358</v>
      </c>
      <c r="C562" s="40">
        <v>0</v>
      </c>
      <c r="D562" s="44" t="s">
        <v>180</v>
      </c>
      <c r="E562" s="44"/>
      <c r="F562" s="40">
        <v>0</v>
      </c>
      <c r="G562" s="40">
        <v>0</v>
      </c>
      <c r="H562" s="40"/>
      <c r="I562" s="40"/>
      <c r="J562" s="40" t="s">
        <v>1109</v>
      </c>
      <c r="K562" s="44">
        <v>0</v>
      </c>
      <c r="L562" s="45">
        <v>0</v>
      </c>
      <c r="N562" s="43" t="str">
        <f t="shared" si="8"/>
        <v>1420200</v>
      </c>
    </row>
    <row r="563" spans="1:14" ht="23.4">
      <c r="A563" s="40">
        <v>14203</v>
      </c>
      <c r="B563" s="40" t="s">
        <v>481</v>
      </c>
      <c r="C563" s="40">
        <v>0</v>
      </c>
      <c r="D563" s="40" t="s">
        <v>180</v>
      </c>
      <c r="E563" s="40"/>
      <c r="F563" s="40">
        <v>0</v>
      </c>
      <c r="G563" s="40">
        <v>0</v>
      </c>
      <c r="H563" s="40"/>
      <c r="I563" s="44"/>
      <c r="J563" s="44" t="s">
        <v>1109</v>
      </c>
      <c r="K563" s="44">
        <v>0</v>
      </c>
      <c r="L563" s="45">
        <v>0</v>
      </c>
      <c r="N563" s="43" t="str">
        <f t="shared" si="8"/>
        <v>1420300</v>
      </c>
    </row>
    <row r="564" spans="1:14" ht="23.4">
      <c r="A564" s="40">
        <v>14204</v>
      </c>
      <c r="B564" s="40" t="s">
        <v>482</v>
      </c>
      <c r="C564" s="40">
        <v>0</v>
      </c>
      <c r="D564" s="44" t="s">
        <v>180</v>
      </c>
      <c r="E564" s="44"/>
      <c r="F564" s="44">
        <v>0</v>
      </c>
      <c r="G564" s="40">
        <v>0</v>
      </c>
      <c r="H564" s="40"/>
      <c r="I564" s="44"/>
      <c r="J564" s="44" t="s">
        <v>1109</v>
      </c>
      <c r="K564" s="44">
        <v>0</v>
      </c>
      <c r="L564" s="45">
        <v>0</v>
      </c>
      <c r="N564" s="43" t="str">
        <f t="shared" si="8"/>
        <v>1420400</v>
      </c>
    </row>
    <row r="565" spans="1:14" ht="23.4">
      <c r="A565" s="40">
        <v>14205</v>
      </c>
      <c r="B565" s="40" t="s">
        <v>483</v>
      </c>
      <c r="C565" s="40">
        <v>0</v>
      </c>
      <c r="D565" s="44" t="s">
        <v>180</v>
      </c>
      <c r="E565" s="44"/>
      <c r="F565" s="40">
        <v>0</v>
      </c>
      <c r="G565" s="40">
        <v>0</v>
      </c>
      <c r="H565" s="40"/>
      <c r="I565" s="44"/>
      <c r="J565" s="44" t="s">
        <v>1109</v>
      </c>
      <c r="K565" s="44">
        <v>0</v>
      </c>
      <c r="L565" s="45">
        <v>0</v>
      </c>
      <c r="N565" s="43" t="str">
        <f t="shared" si="8"/>
        <v>1420500</v>
      </c>
    </row>
    <row r="566" spans="1:14" ht="23.4">
      <c r="A566" s="40">
        <v>14206</v>
      </c>
      <c r="B566" s="40" t="s">
        <v>482</v>
      </c>
      <c r="C566" s="40">
        <v>0</v>
      </c>
      <c r="D566" s="40" t="s">
        <v>180</v>
      </c>
      <c r="E566" s="40"/>
      <c r="F566" s="40">
        <v>0</v>
      </c>
      <c r="G566" s="40">
        <v>0</v>
      </c>
      <c r="H566" s="40"/>
      <c r="I566" s="40"/>
      <c r="J566" s="40" t="s">
        <v>1109</v>
      </c>
      <c r="K566" s="40">
        <v>0</v>
      </c>
      <c r="L566" s="42">
        <v>0</v>
      </c>
      <c r="N566" s="43" t="str">
        <f t="shared" si="8"/>
        <v>1420600</v>
      </c>
    </row>
    <row r="567" spans="1:14" ht="23.4">
      <c r="A567" s="40">
        <v>14207</v>
      </c>
      <c r="B567" s="40" t="s">
        <v>358</v>
      </c>
      <c r="C567" s="40">
        <v>0</v>
      </c>
      <c r="D567" s="40" t="s">
        <v>180</v>
      </c>
      <c r="E567" s="40"/>
      <c r="F567" s="40">
        <v>0</v>
      </c>
      <c r="G567" s="40">
        <v>0</v>
      </c>
      <c r="H567" s="40"/>
      <c r="I567" s="40"/>
      <c r="J567" s="40" t="s">
        <v>1109</v>
      </c>
      <c r="K567" s="40">
        <v>0</v>
      </c>
      <c r="L567" s="42">
        <v>0</v>
      </c>
      <c r="N567" s="43" t="str">
        <f t="shared" si="8"/>
        <v>1420700</v>
      </c>
    </row>
    <row r="568" spans="1:14" ht="23.4">
      <c r="A568" s="40">
        <v>14207</v>
      </c>
      <c r="B568" s="40" t="s">
        <v>358</v>
      </c>
      <c r="C568" s="40">
        <v>2</v>
      </c>
      <c r="D568" s="44" t="s">
        <v>484</v>
      </c>
      <c r="E568" s="44"/>
      <c r="F568" s="44">
        <v>0</v>
      </c>
      <c r="G568" s="40">
        <v>0</v>
      </c>
      <c r="H568" s="40"/>
      <c r="I568" s="44"/>
      <c r="J568" s="44" t="s">
        <v>1109</v>
      </c>
      <c r="K568" s="44">
        <v>0</v>
      </c>
      <c r="L568" s="45">
        <v>0</v>
      </c>
      <c r="N568" s="43" t="str">
        <f t="shared" si="8"/>
        <v>1420702</v>
      </c>
    </row>
    <row r="569" spans="1:14" ht="23.4">
      <c r="A569" s="40">
        <v>14207</v>
      </c>
      <c r="B569" s="40" t="s">
        <v>358</v>
      </c>
      <c r="C569" s="40">
        <v>4</v>
      </c>
      <c r="D569" s="40" t="s">
        <v>485</v>
      </c>
      <c r="E569" s="40"/>
      <c r="F569" s="40">
        <v>0</v>
      </c>
      <c r="G569" s="40">
        <v>0</v>
      </c>
      <c r="H569" s="40"/>
      <c r="I569" s="40"/>
      <c r="J569" s="40" t="s">
        <v>1109</v>
      </c>
      <c r="K569" s="40">
        <v>0</v>
      </c>
      <c r="L569" s="42">
        <v>0</v>
      </c>
      <c r="N569" s="43" t="str">
        <f t="shared" si="8"/>
        <v>1420704</v>
      </c>
    </row>
    <row r="570" spans="1:14" ht="23.4">
      <c r="A570" s="40">
        <v>14207</v>
      </c>
      <c r="B570" s="40" t="s">
        <v>358</v>
      </c>
      <c r="C570" s="40">
        <v>5</v>
      </c>
      <c r="D570" s="44" t="s">
        <v>486</v>
      </c>
      <c r="E570" s="44"/>
      <c r="F570" s="44">
        <v>0</v>
      </c>
      <c r="G570" s="40">
        <v>0</v>
      </c>
      <c r="H570" s="40"/>
      <c r="I570" s="44"/>
      <c r="J570" s="44" t="s">
        <v>1109</v>
      </c>
      <c r="K570" s="44">
        <v>0</v>
      </c>
      <c r="L570" s="45">
        <v>0</v>
      </c>
      <c r="N570" s="43" t="str">
        <f t="shared" si="8"/>
        <v>1420705</v>
      </c>
    </row>
    <row r="571" spans="1:14" ht="23.4">
      <c r="A571" s="40">
        <v>14207</v>
      </c>
      <c r="B571" s="40" t="s">
        <v>358</v>
      </c>
      <c r="C571" s="40">
        <v>6</v>
      </c>
      <c r="D571" s="40" t="s">
        <v>485</v>
      </c>
      <c r="E571" s="40"/>
      <c r="F571" s="40">
        <v>0</v>
      </c>
      <c r="G571" s="40">
        <v>0</v>
      </c>
      <c r="H571" s="40"/>
      <c r="I571" s="40"/>
      <c r="J571" s="40" t="s">
        <v>1109</v>
      </c>
      <c r="K571" s="40">
        <v>0</v>
      </c>
      <c r="L571" s="42">
        <v>0</v>
      </c>
      <c r="N571" s="43" t="str">
        <f t="shared" si="8"/>
        <v>1420706</v>
      </c>
    </row>
    <row r="572" spans="1:14" ht="23.4">
      <c r="A572" s="40">
        <v>14209</v>
      </c>
      <c r="B572" s="40" t="s">
        <v>311</v>
      </c>
      <c r="C572" s="40">
        <v>2</v>
      </c>
      <c r="D572" s="40" t="s">
        <v>326</v>
      </c>
      <c r="E572" s="40"/>
      <c r="F572" s="40">
        <v>0</v>
      </c>
      <c r="G572" s="40">
        <v>0</v>
      </c>
      <c r="H572" s="40"/>
      <c r="I572" s="40"/>
      <c r="J572" s="40" t="s">
        <v>1109</v>
      </c>
      <c r="K572" s="40">
        <v>0</v>
      </c>
      <c r="L572" s="42">
        <v>0</v>
      </c>
      <c r="N572" s="43" t="str">
        <f t="shared" si="8"/>
        <v>1420902</v>
      </c>
    </row>
    <row r="573" spans="1:14" ht="23.4">
      <c r="A573" s="40">
        <v>14209</v>
      </c>
      <c r="B573" s="40" t="s">
        <v>311</v>
      </c>
      <c r="C573" s="40">
        <v>3</v>
      </c>
      <c r="D573" s="40" t="s">
        <v>326</v>
      </c>
      <c r="E573" s="40"/>
      <c r="F573" s="40">
        <v>0</v>
      </c>
      <c r="G573" s="40">
        <v>0</v>
      </c>
      <c r="H573" s="40"/>
      <c r="I573" s="40"/>
      <c r="J573" s="40" t="s">
        <v>1109</v>
      </c>
      <c r="K573" s="40">
        <v>0</v>
      </c>
      <c r="L573" s="42">
        <v>0</v>
      </c>
      <c r="N573" s="43" t="str">
        <f t="shared" si="8"/>
        <v>1420903</v>
      </c>
    </row>
    <row r="574" spans="1:14">
      <c r="A574">
        <v>14230</v>
      </c>
      <c r="B574" t="s">
        <v>487</v>
      </c>
      <c r="C574">
        <v>0</v>
      </c>
      <c r="D574" t="s">
        <v>180</v>
      </c>
      <c r="F574">
        <v>0</v>
      </c>
      <c r="G574">
        <v>0</v>
      </c>
      <c r="J574" t="s">
        <v>1109</v>
      </c>
      <c r="K574">
        <v>0</v>
      </c>
      <c r="L574" s="42">
        <v>0</v>
      </c>
      <c r="N574" s="43" t="str">
        <f t="shared" si="8"/>
        <v>1423000</v>
      </c>
    </row>
    <row r="575" spans="1:14" ht="23.4">
      <c r="A575" s="40">
        <v>14230</v>
      </c>
      <c r="B575" s="40" t="s">
        <v>487</v>
      </c>
      <c r="C575" s="40">
        <v>1</v>
      </c>
      <c r="D575" s="40" t="s">
        <v>488</v>
      </c>
      <c r="E575" s="40"/>
      <c r="F575" s="40">
        <v>0</v>
      </c>
      <c r="G575" s="40">
        <v>0</v>
      </c>
      <c r="H575" s="40"/>
      <c r="I575" s="40"/>
      <c r="J575" s="40" t="s">
        <v>1109</v>
      </c>
      <c r="K575" s="40">
        <v>0</v>
      </c>
      <c r="L575" s="42">
        <v>0</v>
      </c>
      <c r="N575" s="43" t="str">
        <f t="shared" si="8"/>
        <v>1423001</v>
      </c>
    </row>
    <row r="576" spans="1:14">
      <c r="A576">
        <v>14230</v>
      </c>
      <c r="B576" t="s">
        <v>487</v>
      </c>
      <c r="C576">
        <v>2</v>
      </c>
      <c r="D576" t="s">
        <v>977</v>
      </c>
      <c r="E576" t="s">
        <v>1354</v>
      </c>
      <c r="F576">
        <v>4</v>
      </c>
      <c r="G576">
        <v>0</v>
      </c>
      <c r="J576" t="s">
        <v>1109</v>
      </c>
      <c r="K576">
        <v>0</v>
      </c>
      <c r="L576" s="42">
        <v>889444</v>
      </c>
      <c r="N576" s="43" t="str">
        <f t="shared" si="8"/>
        <v>1423002</v>
      </c>
    </row>
    <row r="577" spans="1:14" ht="23.4">
      <c r="A577" s="40">
        <v>14230</v>
      </c>
      <c r="B577" s="40" t="s">
        <v>487</v>
      </c>
      <c r="C577" s="40">
        <v>3</v>
      </c>
      <c r="D577" s="44" t="s">
        <v>489</v>
      </c>
      <c r="E577" s="44"/>
      <c r="F577" s="44">
        <v>0</v>
      </c>
      <c r="G577" s="40">
        <v>0</v>
      </c>
      <c r="H577" s="40"/>
      <c r="I577" s="44"/>
      <c r="J577" s="44" t="s">
        <v>1355</v>
      </c>
      <c r="K577" s="44">
        <v>0</v>
      </c>
      <c r="L577" s="45">
        <v>93627.24</v>
      </c>
      <c r="N577" s="43" t="str">
        <f t="shared" si="8"/>
        <v>1423003</v>
      </c>
    </row>
    <row r="578" spans="1:14" ht="23.4">
      <c r="A578" s="40">
        <v>14230</v>
      </c>
      <c r="B578" s="40" t="s">
        <v>487</v>
      </c>
      <c r="C578" s="40">
        <v>4</v>
      </c>
      <c r="D578" s="40" t="s">
        <v>978</v>
      </c>
      <c r="E578" s="40" t="s">
        <v>1356</v>
      </c>
      <c r="F578" s="40">
        <v>0</v>
      </c>
      <c r="G578" s="40">
        <v>260000</v>
      </c>
      <c r="H578" s="40"/>
      <c r="I578" s="44"/>
      <c r="J578" s="44" t="s">
        <v>1357</v>
      </c>
      <c r="K578" s="44">
        <v>0</v>
      </c>
      <c r="L578" s="45">
        <v>855125</v>
      </c>
      <c r="N578" s="43" t="str">
        <f t="shared" si="8"/>
        <v>1423004</v>
      </c>
    </row>
    <row r="579" spans="1:14" ht="23.4">
      <c r="A579" s="40">
        <v>14230</v>
      </c>
      <c r="B579" s="40" t="s">
        <v>487</v>
      </c>
      <c r="C579" s="40">
        <v>5</v>
      </c>
      <c r="D579" s="40" t="s">
        <v>1051</v>
      </c>
      <c r="E579" s="40"/>
      <c r="F579" s="40">
        <v>0</v>
      </c>
      <c r="G579" s="40">
        <v>0</v>
      </c>
      <c r="H579" s="40"/>
      <c r="I579" s="40"/>
      <c r="J579" s="40" t="s">
        <v>1358</v>
      </c>
      <c r="K579" s="40">
        <v>0</v>
      </c>
      <c r="L579" s="42">
        <v>15000</v>
      </c>
      <c r="N579" s="43" t="str">
        <f t="shared" si="8"/>
        <v>1423005</v>
      </c>
    </row>
    <row r="580" spans="1:14" ht="23.4">
      <c r="A580" s="40">
        <v>14230</v>
      </c>
      <c r="B580" s="40" t="s">
        <v>487</v>
      </c>
      <c r="C580" s="40">
        <v>99</v>
      </c>
      <c r="D580" s="44" t="s">
        <v>742</v>
      </c>
      <c r="E580" s="44" t="s">
        <v>1359</v>
      </c>
      <c r="F580" s="44">
        <v>0</v>
      </c>
      <c r="G580" s="40">
        <v>0</v>
      </c>
      <c r="H580" s="40"/>
      <c r="I580" s="44"/>
      <c r="J580" s="44" t="s">
        <v>1360</v>
      </c>
      <c r="K580" s="44">
        <v>0</v>
      </c>
      <c r="L580" s="45">
        <v>814750</v>
      </c>
      <c r="N580" s="43" t="str">
        <f t="shared" si="8"/>
        <v>1423099</v>
      </c>
    </row>
    <row r="581" spans="1:14" ht="23.4">
      <c r="A581" s="40">
        <v>14232</v>
      </c>
      <c r="B581" s="40" t="s">
        <v>490</v>
      </c>
      <c r="C581" s="40">
        <v>0</v>
      </c>
      <c r="D581" s="40" t="s">
        <v>180</v>
      </c>
      <c r="E581" s="40"/>
      <c r="F581" s="40">
        <v>0</v>
      </c>
      <c r="G581" s="40">
        <v>0</v>
      </c>
      <c r="H581" s="40"/>
      <c r="I581" s="40"/>
      <c r="J581" s="40" t="s">
        <v>1109</v>
      </c>
      <c r="K581" s="40">
        <v>0</v>
      </c>
      <c r="L581" s="42">
        <v>0</v>
      </c>
      <c r="N581" s="43" t="str">
        <f t="shared" si="8"/>
        <v>1423200</v>
      </c>
    </row>
    <row r="582" spans="1:14" ht="23.4">
      <c r="A582" s="40">
        <v>14234</v>
      </c>
      <c r="B582" s="40" t="s">
        <v>367</v>
      </c>
      <c r="C582" s="40">
        <v>0</v>
      </c>
      <c r="D582" s="44" t="s">
        <v>180</v>
      </c>
      <c r="E582" s="44"/>
      <c r="F582" s="44">
        <v>0</v>
      </c>
      <c r="G582" s="40">
        <v>11313690.380000001</v>
      </c>
      <c r="H582" s="40"/>
      <c r="I582" s="44"/>
      <c r="J582" s="44" t="s">
        <v>1361</v>
      </c>
      <c r="K582" s="44">
        <v>0</v>
      </c>
      <c r="L582" s="45">
        <v>25162365.609999999</v>
      </c>
      <c r="N582" s="43" t="str">
        <f t="shared" si="8"/>
        <v>1423400</v>
      </c>
    </row>
    <row r="583" spans="1:14" ht="23.4">
      <c r="A583" s="40">
        <v>14235</v>
      </c>
      <c r="B583" s="40" t="s">
        <v>2</v>
      </c>
      <c r="C583" s="40">
        <v>0</v>
      </c>
      <c r="D583" s="40" t="s">
        <v>180</v>
      </c>
      <c r="E583" s="40" t="s">
        <v>1362</v>
      </c>
      <c r="F583" s="40">
        <v>5.05</v>
      </c>
      <c r="G583" s="40">
        <v>199948686.69</v>
      </c>
      <c r="H583" s="40"/>
      <c r="I583" s="40"/>
      <c r="J583" s="40" t="s">
        <v>1808</v>
      </c>
      <c r="K583" s="40">
        <v>0</v>
      </c>
      <c r="L583" s="42">
        <v>903148433.53999996</v>
      </c>
      <c r="N583" s="43" t="str">
        <f t="shared" si="8"/>
        <v>1423500</v>
      </c>
    </row>
    <row r="584" spans="1:14" ht="23.4">
      <c r="A584" s="40">
        <v>14236</v>
      </c>
      <c r="B584" s="40" t="s">
        <v>323</v>
      </c>
      <c r="C584" s="40">
        <v>1</v>
      </c>
      <c r="D584" s="40" t="s">
        <v>864</v>
      </c>
      <c r="E584" s="40"/>
      <c r="F584" s="40">
        <v>0</v>
      </c>
      <c r="G584" s="40">
        <v>0</v>
      </c>
      <c r="H584" s="40"/>
      <c r="I584" s="40"/>
      <c r="J584" s="40" t="s">
        <v>1109</v>
      </c>
      <c r="K584" s="40">
        <v>0</v>
      </c>
      <c r="L584" s="42">
        <v>0</v>
      </c>
      <c r="N584" s="43" t="str">
        <f t="shared" si="8"/>
        <v>1423601</v>
      </c>
    </row>
    <row r="585" spans="1:14" ht="23.4">
      <c r="A585" s="40"/>
      <c r="B585" s="40"/>
      <c r="C585" s="40"/>
      <c r="D585" s="40"/>
      <c r="E585" s="40" t="s">
        <v>1167</v>
      </c>
      <c r="F585" s="40" t="s">
        <v>173</v>
      </c>
      <c r="G585" s="40" t="s">
        <v>304</v>
      </c>
      <c r="H585" s="40" t="s">
        <v>305</v>
      </c>
      <c r="I585" s="40" t="s">
        <v>172</v>
      </c>
      <c r="J585" s="40" t="s">
        <v>1168</v>
      </c>
      <c r="K585" s="40" t="s">
        <v>173</v>
      </c>
      <c r="L585" s="42" t="s">
        <v>306</v>
      </c>
      <c r="N585" s="43" t="str">
        <f t="shared" si="8"/>
        <v>0</v>
      </c>
    </row>
    <row r="586" spans="1:14">
      <c r="B586" t="s">
        <v>57</v>
      </c>
      <c r="E586" t="s">
        <v>1363</v>
      </c>
      <c r="F586">
        <v>9.0500000000000007</v>
      </c>
      <c r="G586">
        <v>217102377.06999999</v>
      </c>
      <c r="J586" t="s">
        <v>1809</v>
      </c>
      <c r="K586">
        <v>0</v>
      </c>
      <c r="L586" s="42">
        <v>1062297005.3</v>
      </c>
      <c r="N586" s="43" t="str">
        <f t="shared" si="8"/>
        <v>0</v>
      </c>
    </row>
    <row r="587" spans="1:14" ht="23.4">
      <c r="A587" s="40"/>
      <c r="B587" s="40"/>
      <c r="C587" s="40"/>
      <c r="D587" s="40"/>
      <c r="E587" s="40" t="s">
        <v>1167</v>
      </c>
      <c r="F587" s="40" t="s">
        <v>173</v>
      </c>
      <c r="G587" s="40" t="s">
        <v>304</v>
      </c>
      <c r="H587" s="40" t="s">
        <v>305</v>
      </c>
      <c r="I587" s="40" t="s">
        <v>172</v>
      </c>
      <c r="J587" s="40" t="s">
        <v>1168</v>
      </c>
      <c r="K587" s="40" t="s">
        <v>173</v>
      </c>
      <c r="L587" s="42" t="s">
        <v>306</v>
      </c>
      <c r="N587" s="43" t="str">
        <f t="shared" si="8"/>
        <v>0</v>
      </c>
    </row>
    <row r="588" spans="1:14" ht="23.4">
      <c r="A588" s="40" t="s">
        <v>491</v>
      </c>
      <c r="B588" s="40" t="s">
        <v>492</v>
      </c>
      <c r="C588" s="40"/>
      <c r="D588" s="40"/>
      <c r="E588" s="40"/>
      <c r="F588" s="40"/>
      <c r="G588" s="40"/>
      <c r="H588" s="40"/>
      <c r="I588" s="40"/>
      <c r="J588" s="40"/>
      <c r="K588" s="40"/>
      <c r="N588" s="43" t="str">
        <f t="shared" si="8"/>
        <v>สินทรัพย์ไ0</v>
      </c>
    </row>
    <row r="589" spans="1:14" ht="23.4">
      <c r="A589" s="40" t="s">
        <v>170</v>
      </c>
      <c r="B589" s="40" t="s">
        <v>170</v>
      </c>
      <c r="C589" s="40" t="s">
        <v>172</v>
      </c>
      <c r="D589" s="44" t="s">
        <v>64</v>
      </c>
      <c r="E589" s="44"/>
      <c r="F589" s="40"/>
      <c r="G589" s="40"/>
      <c r="H589" s="40"/>
      <c r="I589" s="44"/>
      <c r="J589" s="44"/>
      <c r="K589" s="44"/>
      <c r="L589" s="45"/>
      <c r="N589" s="43" t="str">
        <f t="shared" si="8"/>
        <v>-------------</v>
      </c>
    </row>
    <row r="590" spans="1:14" ht="23.4">
      <c r="A590" s="40"/>
      <c r="B590" s="40"/>
      <c r="C590" s="40"/>
      <c r="D590" s="40"/>
      <c r="E590" s="40"/>
      <c r="F590" s="40"/>
      <c r="G590" s="40"/>
      <c r="H590" s="40"/>
      <c r="I590" s="40"/>
      <c r="J590" s="40"/>
      <c r="K590" s="40"/>
      <c r="N590" s="43" t="str">
        <f t="shared" si="8"/>
        <v>0</v>
      </c>
    </row>
    <row r="591" spans="1:14" ht="23.4">
      <c r="A591" s="40">
        <v>15101</v>
      </c>
      <c r="B591" s="40" t="s">
        <v>493</v>
      </c>
      <c r="C591" s="40">
        <v>0</v>
      </c>
      <c r="D591" s="40" t="s">
        <v>180</v>
      </c>
      <c r="E591" s="40"/>
      <c r="F591" s="40">
        <v>0</v>
      </c>
      <c r="G591" s="40">
        <v>0</v>
      </c>
      <c r="H591" s="40"/>
      <c r="I591" s="40"/>
      <c r="J591" s="40" t="s">
        <v>1109</v>
      </c>
      <c r="K591" s="40">
        <v>0</v>
      </c>
      <c r="L591" s="42">
        <v>0</v>
      </c>
      <c r="N591" s="43" t="str">
        <f t="shared" ref="N591:N654" si="9">IF(C591&lt;10,A591&amp;"0"&amp;C591,A591&amp;C591)</f>
        <v>1510100</v>
      </c>
    </row>
    <row r="592" spans="1:14" ht="23.4">
      <c r="A592" s="40" t="s">
        <v>225</v>
      </c>
      <c r="B592" s="40"/>
      <c r="C592" s="40"/>
      <c r="D592" s="44"/>
      <c r="E592" s="44"/>
      <c r="F592" s="40"/>
      <c r="G592" s="40"/>
      <c r="H592" s="40"/>
      <c r="I592" s="44" t="s">
        <v>226</v>
      </c>
      <c r="J592" s="44" t="s">
        <v>1135</v>
      </c>
      <c r="K592" s="44"/>
      <c r="L592" s="45" t="s">
        <v>1950</v>
      </c>
      <c r="N592" s="43" t="str">
        <f t="shared" si="9"/>
        <v>_x000C_0</v>
      </c>
    </row>
    <row r="593" spans="1:14" ht="23.4">
      <c r="A593" s="40"/>
      <c r="B593" s="40"/>
      <c r="C593" s="40"/>
      <c r="D593" s="40"/>
      <c r="E593" s="40"/>
      <c r="F593" s="40"/>
      <c r="G593" s="40" t="s">
        <v>155</v>
      </c>
      <c r="H593" s="40" t="s">
        <v>156</v>
      </c>
      <c r="I593" s="40" t="s">
        <v>157</v>
      </c>
      <c r="J593" s="40" t="s">
        <v>1105</v>
      </c>
      <c r="K593" s="40"/>
      <c r="L593" s="42" t="s">
        <v>508</v>
      </c>
      <c r="N593" s="43" t="str">
        <f t="shared" si="9"/>
        <v>0</v>
      </c>
    </row>
    <row r="594" spans="1:14" ht="23.4">
      <c r="A594" s="40"/>
      <c r="B594" s="40"/>
      <c r="C594" s="40"/>
      <c r="D594" s="40"/>
      <c r="E594" s="40"/>
      <c r="F594" s="40"/>
      <c r="G594" s="40" t="s">
        <v>1091</v>
      </c>
      <c r="H594" s="40" t="s">
        <v>1092</v>
      </c>
      <c r="I594" s="40" t="s">
        <v>1093</v>
      </c>
      <c r="J594" s="40" t="s">
        <v>1106</v>
      </c>
      <c r="K594" s="40"/>
      <c r="N594" s="43" t="str">
        <f t="shared" si="9"/>
        <v>0</v>
      </c>
    </row>
    <row r="595" spans="1:14" ht="23.4">
      <c r="A595" s="40"/>
      <c r="B595" s="40"/>
      <c r="C595" s="40"/>
      <c r="D595" s="40"/>
      <c r="E595" s="40"/>
      <c r="F595" s="40"/>
      <c r="G595" s="40"/>
      <c r="H595" s="40"/>
      <c r="I595" s="40"/>
      <c r="J595" s="40"/>
      <c r="K595" s="40"/>
      <c r="N595" s="43" t="str">
        <f t="shared" si="9"/>
        <v>0</v>
      </c>
    </row>
    <row r="596" spans="1:14" ht="23.4">
      <c r="A596" s="40" t="s">
        <v>159</v>
      </c>
      <c r="B596" s="40" t="s">
        <v>160</v>
      </c>
      <c r="C596" s="40"/>
      <c r="D596" s="40"/>
      <c r="E596" s="40"/>
      <c r="F596" s="40"/>
      <c r="G596" s="40"/>
      <c r="H596" s="40"/>
      <c r="I596" s="40"/>
      <c r="J596" s="40"/>
      <c r="K596" s="40"/>
      <c r="N596" s="43" t="str">
        <f t="shared" si="9"/>
        <v>สกุลเงิน:0</v>
      </c>
    </row>
    <row r="597" spans="1:14" ht="23.4">
      <c r="A597" s="40" t="s">
        <v>161</v>
      </c>
      <c r="B597" s="40" t="s">
        <v>162</v>
      </c>
      <c r="C597" s="40" t="s">
        <v>163</v>
      </c>
      <c r="D597" s="40" t="s">
        <v>164</v>
      </c>
      <c r="E597" s="40"/>
      <c r="F597" s="40"/>
      <c r="G597" s="40"/>
      <c r="H597" s="40"/>
      <c r="I597" s="40"/>
      <c r="J597" s="40"/>
      <c r="K597" s="40"/>
      <c r="N597" s="43" t="str">
        <f t="shared" si="9"/>
        <v>ไม่ต้องการเฉ</v>
      </c>
    </row>
    <row r="598" spans="1:14" ht="23.4">
      <c r="A598" s="40"/>
      <c r="B598" s="40"/>
      <c r="C598" s="40"/>
      <c r="D598" s="40"/>
      <c r="E598" s="40"/>
      <c r="F598" s="40"/>
      <c r="G598" s="40"/>
      <c r="H598" s="40"/>
      <c r="I598" s="40"/>
      <c r="J598" s="40"/>
      <c r="K598" s="40"/>
      <c r="L598" s="42" t="s">
        <v>165</v>
      </c>
      <c r="N598" s="43" t="str">
        <f t="shared" si="9"/>
        <v>0</v>
      </c>
    </row>
    <row r="599" spans="1:14">
      <c r="A599" t="s">
        <v>166</v>
      </c>
      <c r="B599" t="s">
        <v>167</v>
      </c>
      <c r="C599" t="s">
        <v>168</v>
      </c>
      <c r="D599" t="s">
        <v>951</v>
      </c>
      <c r="E599" t="s">
        <v>952</v>
      </c>
      <c r="G599" t="s">
        <v>169</v>
      </c>
      <c r="J599" t="s">
        <v>1107</v>
      </c>
      <c r="L599" s="42" t="s">
        <v>57</v>
      </c>
      <c r="N599" s="43" t="str">
        <f t="shared" si="9"/>
        <v>AccountAcc</v>
      </c>
    </row>
    <row r="600" spans="1:14" ht="23.4">
      <c r="A600" s="40" t="s">
        <v>170</v>
      </c>
      <c r="B600" s="40" t="s">
        <v>171</v>
      </c>
      <c r="C600" s="40" t="s">
        <v>172</v>
      </c>
      <c r="D600" s="40" t="s">
        <v>406</v>
      </c>
      <c r="E600" s="40" t="s">
        <v>599</v>
      </c>
      <c r="F600" s="40" t="s">
        <v>173</v>
      </c>
      <c r="G600" s="40" t="s">
        <v>1035</v>
      </c>
      <c r="H600" s="40" t="s">
        <v>173</v>
      </c>
      <c r="I600" s="40" t="s">
        <v>172</v>
      </c>
      <c r="J600" s="40" t="s">
        <v>1108</v>
      </c>
      <c r="K600" s="40" t="s">
        <v>173</v>
      </c>
      <c r="L600" s="42" t="s">
        <v>175</v>
      </c>
      <c r="N600" s="43" t="str">
        <f t="shared" si="9"/>
        <v>-------------</v>
      </c>
    </row>
    <row r="601" spans="1:14" ht="23.4">
      <c r="A601" s="40"/>
      <c r="B601" s="40"/>
      <c r="C601" s="40"/>
      <c r="D601" s="40"/>
      <c r="E601" s="40"/>
      <c r="F601" s="40"/>
      <c r="G601" s="40"/>
      <c r="H601" s="40"/>
      <c r="I601" s="40"/>
      <c r="J601" s="40"/>
      <c r="K601" s="40"/>
      <c r="N601" s="43" t="str">
        <f t="shared" si="9"/>
        <v>0</v>
      </c>
    </row>
    <row r="602" spans="1:14" ht="23.4">
      <c r="A602" s="40">
        <v>15201</v>
      </c>
      <c r="B602" s="40" t="s">
        <v>494</v>
      </c>
      <c r="C602" s="40">
        <v>0</v>
      </c>
      <c r="D602" s="40" t="s">
        <v>180</v>
      </c>
      <c r="E602" s="40" t="s">
        <v>1364</v>
      </c>
      <c r="F602" s="40">
        <v>7.71</v>
      </c>
      <c r="G602" s="40">
        <v>35583143.75</v>
      </c>
      <c r="H602" s="40"/>
      <c r="I602" s="40"/>
      <c r="J602" s="40" t="s">
        <v>1365</v>
      </c>
      <c r="K602" s="40">
        <v>0</v>
      </c>
      <c r="L602" s="42">
        <v>384233617.48000002</v>
      </c>
      <c r="N602" s="43" t="str">
        <f t="shared" si="9"/>
        <v>1520100</v>
      </c>
    </row>
    <row r="603" spans="1:14" ht="23.4">
      <c r="A603" s="40">
        <v>15802</v>
      </c>
      <c r="B603" s="40" t="s">
        <v>386</v>
      </c>
      <c r="C603" s="40">
        <v>0</v>
      </c>
      <c r="D603" s="40" t="s">
        <v>180</v>
      </c>
      <c r="E603" s="40"/>
      <c r="F603" s="40">
        <v>0</v>
      </c>
      <c r="G603" s="40">
        <v>0</v>
      </c>
      <c r="H603" s="40"/>
      <c r="I603" s="40"/>
      <c r="J603" s="40" t="s">
        <v>1366</v>
      </c>
      <c r="K603" s="40">
        <v>0</v>
      </c>
      <c r="L603" s="42">
        <v>-4009481.15</v>
      </c>
      <c r="N603" s="43" t="str">
        <f t="shared" si="9"/>
        <v>1580200</v>
      </c>
    </row>
    <row r="604" spans="1:14" ht="23.4">
      <c r="A604" s="40"/>
      <c r="B604" s="40"/>
      <c r="C604" s="40"/>
      <c r="D604" s="40"/>
      <c r="E604" s="40" t="s">
        <v>1167</v>
      </c>
      <c r="F604" s="40" t="s">
        <v>173</v>
      </c>
      <c r="G604" s="40" t="s">
        <v>304</v>
      </c>
      <c r="H604" s="40" t="s">
        <v>305</v>
      </c>
      <c r="I604" s="40" t="s">
        <v>172</v>
      </c>
      <c r="J604" s="40" t="s">
        <v>1168</v>
      </c>
      <c r="K604" s="40" t="s">
        <v>173</v>
      </c>
      <c r="L604" s="42" t="s">
        <v>306</v>
      </c>
      <c r="N604" s="43" t="str">
        <f t="shared" si="9"/>
        <v>0</v>
      </c>
    </row>
    <row r="605" spans="1:14">
      <c r="B605" t="s">
        <v>57</v>
      </c>
      <c r="E605" t="s">
        <v>1364</v>
      </c>
      <c r="F605">
        <v>7.71</v>
      </c>
      <c r="G605">
        <v>35583143.75</v>
      </c>
      <c r="J605" t="s">
        <v>1367</v>
      </c>
      <c r="K605">
        <v>0</v>
      </c>
      <c r="L605" s="42">
        <v>380224136.32999998</v>
      </c>
      <c r="N605" s="43" t="str">
        <f t="shared" si="9"/>
        <v>0</v>
      </c>
    </row>
    <row r="606" spans="1:14" ht="23.4">
      <c r="A606" s="40"/>
      <c r="B606" s="40"/>
      <c r="C606" s="40"/>
      <c r="D606" s="44"/>
      <c r="E606" s="44" t="s">
        <v>1167</v>
      </c>
      <c r="F606" s="40" t="s">
        <v>173</v>
      </c>
      <c r="G606" s="40" t="s">
        <v>304</v>
      </c>
      <c r="H606" s="40" t="s">
        <v>305</v>
      </c>
      <c r="I606" s="40" t="s">
        <v>172</v>
      </c>
      <c r="J606" s="40" t="s">
        <v>1168</v>
      </c>
      <c r="K606" s="44" t="s">
        <v>173</v>
      </c>
      <c r="L606" s="45" t="s">
        <v>306</v>
      </c>
      <c r="N606" s="43" t="str">
        <f t="shared" si="9"/>
        <v>0</v>
      </c>
    </row>
    <row r="607" spans="1:14" ht="23.4">
      <c r="A607" s="40" t="s">
        <v>57</v>
      </c>
      <c r="B607" s="40"/>
      <c r="C607" s="40"/>
      <c r="D607" s="40"/>
      <c r="E607" s="40" t="s">
        <v>1810</v>
      </c>
      <c r="F607" s="40">
        <v>1.52</v>
      </c>
      <c r="G607" s="40">
        <v>6384808480.7200003</v>
      </c>
      <c r="H607" s="40"/>
      <c r="I607" s="44"/>
      <c r="J607" s="44" t="s">
        <v>1953</v>
      </c>
      <c r="K607" s="44">
        <v>0</v>
      </c>
      <c r="L607" s="45">
        <v>41533036152.190002</v>
      </c>
      <c r="N607" s="43" t="str">
        <f t="shared" si="9"/>
        <v>รวม0</v>
      </c>
    </row>
    <row r="608" spans="1:14" ht="23.4">
      <c r="A608" s="40"/>
      <c r="B608" s="40"/>
      <c r="C608" s="40"/>
      <c r="D608" s="40"/>
      <c r="E608" s="40" t="s">
        <v>1368</v>
      </c>
      <c r="F608" s="40" t="s">
        <v>495</v>
      </c>
      <c r="G608" s="40" t="s">
        <v>496</v>
      </c>
      <c r="H608" s="40" t="s">
        <v>497</v>
      </c>
      <c r="I608" s="40" t="s">
        <v>498</v>
      </c>
      <c r="J608" s="40" t="s">
        <v>1369</v>
      </c>
      <c r="K608" s="44" t="s">
        <v>495</v>
      </c>
      <c r="L608" s="45" t="s">
        <v>499</v>
      </c>
      <c r="N608" s="43" t="str">
        <f t="shared" si="9"/>
        <v>0</v>
      </c>
    </row>
    <row r="609" spans="1:14" ht="23.4">
      <c r="A609" s="40" t="s">
        <v>500</v>
      </c>
      <c r="B609" s="40" t="s">
        <v>501</v>
      </c>
      <c r="C609" s="40"/>
      <c r="D609" s="40"/>
      <c r="E609" s="40"/>
      <c r="F609" s="40"/>
      <c r="G609" s="40"/>
      <c r="H609" s="40"/>
      <c r="I609" s="40"/>
      <c r="J609" s="40"/>
      <c r="K609" s="40"/>
      <c r="N609" s="43" t="str">
        <f t="shared" si="9"/>
        <v>เจ้าหนี้กา0</v>
      </c>
    </row>
    <row r="610" spans="1:14" ht="23.4">
      <c r="A610" s="40" t="s">
        <v>170</v>
      </c>
      <c r="B610" s="40"/>
      <c r="C610" s="40"/>
      <c r="D610" s="40"/>
      <c r="E610" s="40"/>
      <c r="F610" s="40"/>
      <c r="G610" s="40"/>
      <c r="H610" s="40"/>
      <c r="I610" s="40"/>
      <c r="J610" s="40"/>
      <c r="K610" s="40"/>
      <c r="N610" s="43" t="str">
        <f t="shared" si="9"/>
        <v>----------0</v>
      </c>
    </row>
    <row r="611" spans="1:14" ht="23.4">
      <c r="A611" s="40"/>
      <c r="B611" s="40"/>
      <c r="C611" s="40"/>
      <c r="D611" s="40"/>
      <c r="E611" s="40"/>
      <c r="F611" s="40"/>
      <c r="G611" s="40"/>
      <c r="H611" s="40"/>
      <c r="I611" s="40"/>
      <c r="J611" s="40"/>
      <c r="K611" s="44"/>
      <c r="L611" s="45"/>
      <c r="N611" s="43" t="str">
        <f t="shared" si="9"/>
        <v>0</v>
      </c>
    </row>
    <row r="612" spans="1:14" ht="23.4">
      <c r="A612" s="40">
        <v>21201</v>
      </c>
      <c r="B612" s="40" t="s">
        <v>502</v>
      </c>
      <c r="C612" s="40">
        <v>0</v>
      </c>
      <c r="D612" s="40" t="s">
        <v>180</v>
      </c>
      <c r="E612" s="40"/>
      <c r="F612" s="40">
        <v>0</v>
      </c>
      <c r="G612" s="40">
        <v>0</v>
      </c>
      <c r="H612" s="40"/>
      <c r="I612" s="40"/>
      <c r="J612" s="40" t="s">
        <v>1109</v>
      </c>
      <c r="K612" s="40">
        <v>0</v>
      </c>
      <c r="L612" s="42">
        <v>0</v>
      </c>
      <c r="N612" s="43" t="str">
        <f t="shared" si="9"/>
        <v>2120100</v>
      </c>
    </row>
    <row r="613" spans="1:14" ht="23.4">
      <c r="A613" s="40">
        <v>21202</v>
      </c>
      <c r="B613" s="40" t="s">
        <v>503</v>
      </c>
      <c r="C613" s="40">
        <v>0</v>
      </c>
      <c r="D613" s="44" t="s">
        <v>180</v>
      </c>
      <c r="E613" s="44"/>
      <c r="F613" s="40">
        <v>0</v>
      </c>
      <c r="G613" s="40">
        <v>0</v>
      </c>
      <c r="H613" s="40"/>
      <c r="I613" s="40"/>
      <c r="J613" s="40" t="s">
        <v>1109</v>
      </c>
      <c r="K613" s="44">
        <v>0</v>
      </c>
      <c r="L613" s="45">
        <v>0</v>
      </c>
      <c r="N613" s="43" t="str">
        <f t="shared" si="9"/>
        <v>2120200</v>
      </c>
    </row>
    <row r="614" spans="1:14" ht="23.4">
      <c r="A614" s="40">
        <v>21203</v>
      </c>
      <c r="B614" s="40" t="s">
        <v>504</v>
      </c>
      <c r="C614" s="40">
        <v>0</v>
      </c>
      <c r="D614" s="40" t="s">
        <v>180</v>
      </c>
      <c r="E614" s="40" t="s">
        <v>1811</v>
      </c>
      <c r="F614" s="40">
        <v>3.07</v>
      </c>
      <c r="G614" s="40" t="s">
        <v>1370</v>
      </c>
      <c r="H614" s="40" t="s">
        <v>204</v>
      </c>
      <c r="I614" s="40"/>
      <c r="J614" s="40" t="s">
        <v>1812</v>
      </c>
      <c r="K614" s="40">
        <v>0</v>
      </c>
      <c r="L614" s="42">
        <v>-75193181.239999995</v>
      </c>
      <c r="N614" s="43" t="str">
        <f t="shared" si="9"/>
        <v>2120300</v>
      </c>
    </row>
    <row r="615" spans="1:14" ht="23.4">
      <c r="A615" s="40">
        <v>21206</v>
      </c>
      <c r="B615" s="40" t="s">
        <v>505</v>
      </c>
      <c r="C615" s="40">
        <v>0</v>
      </c>
      <c r="D615" s="40" t="s">
        <v>180</v>
      </c>
      <c r="E615" s="40"/>
      <c r="F615" s="40">
        <v>0</v>
      </c>
      <c r="G615" s="40">
        <v>0</v>
      </c>
      <c r="H615" s="40"/>
      <c r="I615" s="40"/>
      <c r="J615" s="40" t="s">
        <v>1109</v>
      </c>
      <c r="K615" s="40">
        <v>0</v>
      </c>
      <c r="L615" s="42">
        <v>0</v>
      </c>
      <c r="N615" s="43" t="str">
        <f t="shared" si="9"/>
        <v>2120600</v>
      </c>
    </row>
    <row r="616" spans="1:14" ht="23.4">
      <c r="A616" s="40"/>
      <c r="B616" s="40"/>
      <c r="C616" s="40"/>
      <c r="D616" s="40"/>
      <c r="E616" s="40" t="s">
        <v>1167</v>
      </c>
      <c r="F616" s="40" t="s">
        <v>173</v>
      </c>
      <c r="G616" s="40" t="s">
        <v>304</v>
      </c>
      <c r="H616" s="40" t="s">
        <v>305</v>
      </c>
      <c r="I616" s="40" t="s">
        <v>172</v>
      </c>
      <c r="J616" s="40" t="s">
        <v>1168</v>
      </c>
      <c r="K616" s="40" t="s">
        <v>173</v>
      </c>
      <c r="L616" s="42" t="s">
        <v>306</v>
      </c>
      <c r="N616" s="43" t="str">
        <f t="shared" si="9"/>
        <v>0</v>
      </c>
    </row>
    <row r="617" spans="1:14">
      <c r="B617" t="s">
        <v>57</v>
      </c>
      <c r="E617" t="s">
        <v>1811</v>
      </c>
      <c r="F617">
        <v>3.07</v>
      </c>
      <c r="G617" t="s">
        <v>1370</v>
      </c>
      <c r="H617" t="s">
        <v>204</v>
      </c>
      <c r="J617" t="s">
        <v>1812</v>
      </c>
      <c r="K617">
        <v>0</v>
      </c>
      <c r="L617" s="42">
        <v>-75193181.239999995</v>
      </c>
      <c r="N617" s="43" t="str">
        <f t="shared" si="9"/>
        <v>0</v>
      </c>
    </row>
    <row r="618" spans="1:14" ht="23.4">
      <c r="A618" s="40"/>
      <c r="B618" s="40"/>
      <c r="C618" s="40"/>
      <c r="D618" s="40"/>
      <c r="E618" s="40" t="s">
        <v>1167</v>
      </c>
      <c r="F618" s="40" t="s">
        <v>173</v>
      </c>
      <c r="G618" s="40" t="s">
        <v>304</v>
      </c>
      <c r="H618" s="40" t="s">
        <v>305</v>
      </c>
      <c r="I618" s="40" t="s">
        <v>172</v>
      </c>
      <c r="J618" s="40" t="s">
        <v>1168</v>
      </c>
      <c r="K618" s="40" t="s">
        <v>173</v>
      </c>
      <c r="L618" s="42" t="s">
        <v>306</v>
      </c>
      <c r="N618" s="43" t="str">
        <f t="shared" si="9"/>
        <v>0</v>
      </c>
    </row>
    <row r="619" spans="1:14" ht="23.4">
      <c r="A619" s="40" t="s">
        <v>506</v>
      </c>
      <c r="B619" s="40" t="s">
        <v>507</v>
      </c>
      <c r="C619" s="40"/>
      <c r="D619" s="40"/>
      <c r="E619" s="40"/>
      <c r="F619" s="40"/>
      <c r="G619" s="40"/>
      <c r="H619" s="40"/>
      <c r="I619" s="40"/>
      <c r="J619" s="40"/>
      <c r="K619" s="40"/>
      <c r="N619" s="43" t="str">
        <f t="shared" si="9"/>
        <v>ค่าใช้จ่าย0</v>
      </c>
    </row>
    <row r="620" spans="1:14" ht="23.4">
      <c r="A620" s="40" t="s">
        <v>170</v>
      </c>
      <c r="B620" s="40" t="s">
        <v>172</v>
      </c>
      <c r="C620" s="40"/>
      <c r="D620" s="40"/>
      <c r="E620" s="40"/>
      <c r="F620" s="40"/>
      <c r="G620" s="40"/>
      <c r="H620" s="40"/>
      <c r="I620" s="40"/>
      <c r="J620" s="40"/>
      <c r="K620" s="40"/>
      <c r="N620" s="43" t="str">
        <f t="shared" si="9"/>
        <v>----------0</v>
      </c>
    </row>
    <row r="621" spans="1:14" ht="23.4">
      <c r="A621" s="40"/>
      <c r="B621" s="40"/>
      <c r="C621" s="40"/>
      <c r="D621" s="40"/>
      <c r="E621" s="40"/>
      <c r="F621" s="40"/>
      <c r="G621" s="40"/>
      <c r="H621" s="40"/>
      <c r="I621" s="40"/>
      <c r="J621" s="40"/>
      <c r="K621" s="40"/>
      <c r="N621" s="43" t="str">
        <f t="shared" si="9"/>
        <v>0</v>
      </c>
    </row>
    <row r="622" spans="1:14" ht="23.4">
      <c r="A622" s="40">
        <v>21301</v>
      </c>
      <c r="B622" s="40" t="s">
        <v>358</v>
      </c>
      <c r="C622" s="40">
        <v>0</v>
      </c>
      <c r="D622" s="40" t="s">
        <v>180</v>
      </c>
      <c r="E622" s="40" t="s">
        <v>1813</v>
      </c>
      <c r="F622" s="40">
        <v>5.89</v>
      </c>
      <c r="G622" s="40" t="s">
        <v>1814</v>
      </c>
      <c r="H622" s="40" t="s">
        <v>204</v>
      </c>
      <c r="I622" s="40"/>
      <c r="J622" s="40" t="s">
        <v>1815</v>
      </c>
      <c r="K622" s="40">
        <v>0</v>
      </c>
      <c r="L622" s="42">
        <v>-1141208606.9300001</v>
      </c>
      <c r="N622" s="43" t="str">
        <f t="shared" si="9"/>
        <v>2130100</v>
      </c>
    </row>
    <row r="623" spans="1:14" ht="23.4">
      <c r="A623" s="40">
        <v>21302</v>
      </c>
      <c r="B623" s="40" t="s">
        <v>353</v>
      </c>
      <c r="C623" s="40">
        <v>0</v>
      </c>
      <c r="D623" s="40" t="s">
        <v>180</v>
      </c>
      <c r="E623" s="40"/>
      <c r="F623" s="40">
        <v>0</v>
      </c>
      <c r="G623" s="40">
        <v>0</v>
      </c>
      <c r="H623" s="40"/>
      <c r="I623" s="40"/>
      <c r="J623" s="40" t="s">
        <v>1371</v>
      </c>
      <c r="K623" s="40">
        <v>0</v>
      </c>
      <c r="L623" s="42">
        <v>-71389.179999999993</v>
      </c>
      <c r="N623" s="43" t="str">
        <f t="shared" si="9"/>
        <v>2130200</v>
      </c>
    </row>
    <row r="624" spans="1:14" ht="23.4">
      <c r="A624" s="40">
        <v>21303</v>
      </c>
      <c r="B624" s="40" t="s">
        <v>509</v>
      </c>
      <c r="C624" s="40">
        <v>0</v>
      </c>
      <c r="D624" s="40" t="s">
        <v>180</v>
      </c>
      <c r="E624" s="40"/>
      <c r="F624" s="40">
        <v>0</v>
      </c>
      <c r="G624" s="40" t="s">
        <v>1954</v>
      </c>
      <c r="H624" s="40" t="s">
        <v>204</v>
      </c>
      <c r="I624" s="40"/>
      <c r="J624" s="40" t="s">
        <v>1955</v>
      </c>
      <c r="K624" s="40">
        <v>0</v>
      </c>
      <c r="L624" s="42">
        <v>-176645354.33000001</v>
      </c>
      <c r="N624" s="43" t="str">
        <f t="shared" si="9"/>
        <v>2130300</v>
      </c>
    </row>
    <row r="625" spans="1:14" ht="23.4">
      <c r="A625" s="40">
        <v>21303</v>
      </c>
      <c r="B625" s="40" t="s">
        <v>509</v>
      </c>
      <c r="C625" s="40">
        <v>1</v>
      </c>
      <c r="D625" s="40" t="s">
        <v>510</v>
      </c>
      <c r="E625" s="40"/>
      <c r="F625" s="40">
        <v>0</v>
      </c>
      <c r="G625" s="40">
        <v>0</v>
      </c>
      <c r="H625" s="40"/>
      <c r="I625" s="40"/>
      <c r="J625" s="40" t="s">
        <v>1109</v>
      </c>
      <c r="K625" s="40">
        <v>0</v>
      </c>
      <c r="L625" s="42">
        <v>0</v>
      </c>
      <c r="N625" s="43" t="str">
        <f t="shared" si="9"/>
        <v>2130301</v>
      </c>
    </row>
    <row r="626" spans="1:14" ht="23.4">
      <c r="A626" s="40">
        <v>21304</v>
      </c>
      <c r="B626" s="40" t="s">
        <v>511</v>
      </c>
      <c r="C626" s="40">
        <v>0</v>
      </c>
      <c r="D626" s="40" t="s">
        <v>180</v>
      </c>
      <c r="E626" s="40"/>
      <c r="F626" s="40">
        <v>0</v>
      </c>
      <c r="G626" s="40">
        <v>0</v>
      </c>
      <c r="H626" s="40"/>
      <c r="I626" s="40"/>
      <c r="J626" s="40" t="s">
        <v>1372</v>
      </c>
      <c r="K626" s="40">
        <v>0</v>
      </c>
      <c r="L626" s="42">
        <v>-1672</v>
      </c>
      <c r="N626" s="43" t="str">
        <f t="shared" si="9"/>
        <v>2130400</v>
      </c>
    </row>
    <row r="627" spans="1:14" ht="23.4">
      <c r="A627" s="40">
        <v>21304</v>
      </c>
      <c r="B627" s="40" t="s">
        <v>511</v>
      </c>
      <c r="C627" s="40">
        <v>1</v>
      </c>
      <c r="D627" s="40" t="s">
        <v>512</v>
      </c>
      <c r="E627" s="40"/>
      <c r="F627" s="40">
        <v>0</v>
      </c>
      <c r="G627" s="40" t="s">
        <v>1100</v>
      </c>
      <c r="H627" s="40" t="s">
        <v>204</v>
      </c>
      <c r="I627" s="40"/>
      <c r="J627" s="40" t="s">
        <v>1373</v>
      </c>
      <c r="K627" s="40">
        <v>0</v>
      </c>
      <c r="L627" s="42">
        <v>-200026999.50999999</v>
      </c>
      <c r="N627" s="43" t="str">
        <f t="shared" si="9"/>
        <v>2130401</v>
      </c>
    </row>
    <row r="628" spans="1:14" ht="23.4">
      <c r="A628" s="40"/>
      <c r="B628" s="40"/>
      <c r="C628" s="40"/>
      <c r="D628" s="40"/>
      <c r="E628" s="40" t="s">
        <v>1167</v>
      </c>
      <c r="F628" s="40" t="s">
        <v>173</v>
      </c>
      <c r="G628" s="40" t="s">
        <v>304</v>
      </c>
      <c r="H628" s="40" t="s">
        <v>305</v>
      </c>
      <c r="I628" s="40" t="s">
        <v>172</v>
      </c>
      <c r="J628" s="40" t="s">
        <v>1168</v>
      </c>
      <c r="K628" s="40" t="s">
        <v>173</v>
      </c>
      <c r="L628" s="42" t="s">
        <v>306</v>
      </c>
      <c r="N628" s="43" t="str">
        <f t="shared" si="9"/>
        <v>0</v>
      </c>
    </row>
    <row r="629" spans="1:14" ht="23.4">
      <c r="A629" s="40"/>
      <c r="B629" s="40" t="s">
        <v>57</v>
      </c>
      <c r="C629" s="40"/>
      <c r="D629" s="40"/>
      <c r="E629" s="40" t="s">
        <v>1813</v>
      </c>
      <c r="F629" s="40">
        <v>5.89</v>
      </c>
      <c r="G629" s="40" t="s">
        <v>1956</v>
      </c>
      <c r="H629" s="40" t="s">
        <v>204</v>
      </c>
      <c r="I629" s="40"/>
      <c r="J629" s="40" t="s">
        <v>1957</v>
      </c>
      <c r="K629" s="40">
        <v>0</v>
      </c>
      <c r="L629" s="42">
        <v>-1517954021.95</v>
      </c>
      <c r="N629" s="43" t="str">
        <f t="shared" si="9"/>
        <v>0</v>
      </c>
    </row>
    <row r="630" spans="1:14">
      <c r="E630" t="s">
        <v>1167</v>
      </c>
      <c r="F630" t="s">
        <v>173</v>
      </c>
      <c r="G630" t="s">
        <v>304</v>
      </c>
      <c r="H630" t="s">
        <v>305</v>
      </c>
      <c r="I630" t="s">
        <v>172</v>
      </c>
      <c r="J630" t="s">
        <v>1168</v>
      </c>
      <c r="K630" t="s">
        <v>173</v>
      </c>
      <c r="L630" s="42" t="s">
        <v>306</v>
      </c>
      <c r="N630" s="43" t="str">
        <f t="shared" si="9"/>
        <v>0</v>
      </c>
    </row>
    <row r="631" spans="1:14" ht="23.4">
      <c r="A631" s="40" t="s">
        <v>513</v>
      </c>
      <c r="B631" s="40" t="s">
        <v>514</v>
      </c>
      <c r="C631" s="40" t="s">
        <v>515</v>
      </c>
      <c r="D631" s="44" t="s">
        <v>979</v>
      </c>
      <c r="E631" s="44" t="s">
        <v>980</v>
      </c>
      <c r="F631" s="40"/>
      <c r="G631" s="40"/>
      <c r="H631" s="40"/>
      <c r="I631" s="44"/>
      <c r="J631" s="44"/>
      <c r="K631" s="44"/>
      <c r="L631" s="45"/>
      <c r="N631" s="43" t="str">
        <f t="shared" si="9"/>
        <v>ส่วนของหนีกำห</v>
      </c>
    </row>
    <row r="632" spans="1:14" ht="23.4">
      <c r="A632" s="40" t="s">
        <v>170</v>
      </c>
      <c r="B632" s="40" t="s">
        <v>170</v>
      </c>
      <c r="C632" s="40" t="s">
        <v>172</v>
      </c>
      <c r="D632" s="40" t="s">
        <v>330</v>
      </c>
      <c r="E632" s="40"/>
      <c r="F632" s="40"/>
      <c r="G632" s="40"/>
      <c r="H632" s="40"/>
      <c r="I632" s="40"/>
      <c r="J632" s="40"/>
      <c r="K632" s="40"/>
      <c r="N632" s="43" t="str">
        <f t="shared" si="9"/>
        <v>-------------</v>
      </c>
    </row>
    <row r="633" spans="1:14" ht="23.4">
      <c r="A633" s="40"/>
      <c r="B633" s="40"/>
      <c r="C633" s="40"/>
      <c r="D633" s="40"/>
      <c r="E633" s="40"/>
      <c r="F633" s="40"/>
      <c r="G633" s="40"/>
      <c r="H633" s="40"/>
      <c r="I633" s="44"/>
      <c r="J633" s="44"/>
      <c r="K633" s="44"/>
      <c r="L633" s="45"/>
      <c r="N633" s="43" t="str">
        <f t="shared" si="9"/>
        <v>0</v>
      </c>
    </row>
    <row r="634" spans="1:14" ht="23.4">
      <c r="A634" s="40">
        <v>21401</v>
      </c>
      <c r="B634" s="40" t="s">
        <v>516</v>
      </c>
      <c r="C634" s="40">
        <v>0</v>
      </c>
      <c r="D634" s="40" t="s">
        <v>180</v>
      </c>
      <c r="E634" s="40"/>
      <c r="F634" s="40">
        <v>0</v>
      </c>
      <c r="G634" s="40">
        <v>0</v>
      </c>
      <c r="H634" s="40"/>
      <c r="I634" s="44"/>
      <c r="J634" s="44" t="s">
        <v>1109</v>
      </c>
      <c r="K634" s="44">
        <v>0</v>
      </c>
      <c r="L634" s="45">
        <v>0</v>
      </c>
      <c r="N634" s="43" t="str">
        <f t="shared" si="9"/>
        <v>2140100</v>
      </c>
    </row>
    <row r="635" spans="1:14" ht="23.4">
      <c r="A635" s="40">
        <v>21401</v>
      </c>
      <c r="B635" s="40" t="s">
        <v>516</v>
      </c>
      <c r="C635" s="40">
        <v>1</v>
      </c>
      <c r="D635" s="40" t="s">
        <v>517</v>
      </c>
      <c r="E635" s="40"/>
      <c r="F635" s="40">
        <v>0</v>
      </c>
      <c r="G635" s="40">
        <v>0</v>
      </c>
      <c r="H635" s="40"/>
      <c r="I635" s="44"/>
      <c r="J635" s="44" t="s">
        <v>1109</v>
      </c>
      <c r="K635" s="44">
        <v>0</v>
      </c>
      <c r="L635" s="45">
        <v>0</v>
      </c>
      <c r="N635" s="43" t="str">
        <f t="shared" si="9"/>
        <v>2140101</v>
      </c>
    </row>
    <row r="636" spans="1:14" ht="23.4">
      <c r="A636" s="40">
        <v>21401</v>
      </c>
      <c r="B636" s="40" t="s">
        <v>516</v>
      </c>
      <c r="C636" s="40">
        <v>2</v>
      </c>
      <c r="D636" s="40" t="s">
        <v>518</v>
      </c>
      <c r="E636" s="40"/>
      <c r="F636" s="40">
        <v>0</v>
      </c>
      <c r="G636" s="40">
        <v>0</v>
      </c>
      <c r="H636" s="40"/>
      <c r="I636" s="44"/>
      <c r="J636" s="44" t="s">
        <v>1109</v>
      </c>
      <c r="K636" s="44">
        <v>0</v>
      </c>
      <c r="L636" s="45">
        <v>0</v>
      </c>
      <c r="N636" s="43" t="str">
        <f t="shared" si="9"/>
        <v>2140102</v>
      </c>
    </row>
    <row r="637" spans="1:14" ht="23.4">
      <c r="A637" s="40">
        <v>21401</v>
      </c>
      <c r="B637" s="40" t="s">
        <v>516</v>
      </c>
      <c r="C637" s="40">
        <v>3</v>
      </c>
      <c r="D637" s="40" t="s">
        <v>519</v>
      </c>
      <c r="E637" s="40"/>
      <c r="F637" s="40">
        <v>0</v>
      </c>
      <c r="G637" s="40">
        <v>0</v>
      </c>
      <c r="H637" s="40"/>
      <c r="I637" s="40"/>
      <c r="J637" s="40" t="s">
        <v>1109</v>
      </c>
      <c r="K637" s="40">
        <v>0</v>
      </c>
      <c r="L637" s="42">
        <v>0</v>
      </c>
      <c r="N637" s="43" t="str">
        <f t="shared" si="9"/>
        <v>2140103</v>
      </c>
    </row>
    <row r="638" spans="1:14" ht="23.4">
      <c r="A638" s="40">
        <v>21402</v>
      </c>
      <c r="B638" s="40" t="s">
        <v>516</v>
      </c>
      <c r="C638" s="40">
        <v>0</v>
      </c>
      <c r="D638" s="40" t="s">
        <v>180</v>
      </c>
      <c r="E638" s="40"/>
      <c r="F638" s="40">
        <v>0</v>
      </c>
      <c r="G638" s="40">
        <v>0</v>
      </c>
      <c r="H638" s="40"/>
      <c r="I638" s="44"/>
      <c r="J638" s="44" t="s">
        <v>1109</v>
      </c>
      <c r="K638" s="44">
        <v>0</v>
      </c>
      <c r="L638" s="45">
        <v>0</v>
      </c>
      <c r="N638" s="43" t="str">
        <f t="shared" si="9"/>
        <v>2140200</v>
      </c>
    </row>
    <row r="639" spans="1:14" ht="23.4">
      <c r="A639" s="40">
        <v>21402</v>
      </c>
      <c r="B639" s="40" t="s">
        <v>516</v>
      </c>
      <c r="C639" s="40">
        <v>1</v>
      </c>
      <c r="D639" s="40" t="s">
        <v>520</v>
      </c>
      <c r="E639" s="40"/>
      <c r="F639" s="40">
        <v>0</v>
      </c>
      <c r="G639" s="40">
        <v>0</v>
      </c>
      <c r="H639" s="40"/>
      <c r="I639" s="44"/>
      <c r="J639" s="44" t="s">
        <v>1109</v>
      </c>
      <c r="K639" s="44">
        <v>0</v>
      </c>
      <c r="L639" s="45">
        <v>0</v>
      </c>
      <c r="N639" s="43" t="str">
        <f t="shared" si="9"/>
        <v>2140201</v>
      </c>
    </row>
    <row r="640" spans="1:14" ht="23.4">
      <c r="A640" s="40">
        <v>21403</v>
      </c>
      <c r="B640" s="40" t="s">
        <v>521</v>
      </c>
      <c r="C640" s="40">
        <v>0</v>
      </c>
      <c r="D640" s="40" t="s">
        <v>180</v>
      </c>
      <c r="E640" s="40"/>
      <c r="F640" s="40">
        <v>0</v>
      </c>
      <c r="G640" s="40" t="s">
        <v>1374</v>
      </c>
      <c r="H640" s="40" t="s">
        <v>204</v>
      </c>
      <c r="I640" s="40"/>
      <c r="J640" s="40" t="s">
        <v>1375</v>
      </c>
      <c r="K640" s="44">
        <v>0</v>
      </c>
      <c r="L640" s="45">
        <v>-33150115.309999999</v>
      </c>
      <c r="N640" s="43" t="str">
        <f t="shared" si="9"/>
        <v>2140300</v>
      </c>
    </row>
    <row r="641" spans="1:14" ht="23.4">
      <c r="A641" s="40"/>
      <c r="B641" s="40"/>
      <c r="C641" s="40"/>
      <c r="D641" s="40"/>
      <c r="E641" s="40" t="s">
        <v>1167</v>
      </c>
      <c r="F641" s="40" t="s">
        <v>173</v>
      </c>
      <c r="G641" s="40" t="s">
        <v>304</v>
      </c>
      <c r="H641" s="40" t="s">
        <v>305</v>
      </c>
      <c r="I641" s="40" t="s">
        <v>172</v>
      </c>
      <c r="J641" s="40" t="s">
        <v>1168</v>
      </c>
      <c r="K641" s="44" t="s">
        <v>173</v>
      </c>
      <c r="L641" s="45" t="s">
        <v>306</v>
      </c>
      <c r="N641" s="43" t="str">
        <f t="shared" si="9"/>
        <v>0</v>
      </c>
    </row>
    <row r="642" spans="1:14" ht="23.4">
      <c r="A642" s="40"/>
      <c r="B642" s="40" t="s">
        <v>57</v>
      </c>
      <c r="C642" s="40"/>
      <c r="D642" s="44"/>
      <c r="E642" s="44"/>
      <c r="F642" s="40">
        <v>0</v>
      </c>
      <c r="G642" s="40" t="s">
        <v>1374</v>
      </c>
      <c r="H642" s="40" t="s">
        <v>204</v>
      </c>
      <c r="I642" s="44"/>
      <c r="J642" s="44" t="s">
        <v>1375</v>
      </c>
      <c r="K642" s="44">
        <v>0</v>
      </c>
      <c r="L642" s="45">
        <v>-33150115.309999999</v>
      </c>
      <c r="N642" s="43" t="str">
        <f t="shared" si="9"/>
        <v>0</v>
      </c>
    </row>
    <row r="643" spans="1:14" ht="23.4">
      <c r="A643" s="40"/>
      <c r="B643" s="40"/>
      <c r="C643" s="40"/>
      <c r="D643" s="40"/>
      <c r="E643" s="40" t="s">
        <v>1167</v>
      </c>
      <c r="F643" s="40" t="s">
        <v>173</v>
      </c>
      <c r="G643" s="40" t="s">
        <v>304</v>
      </c>
      <c r="H643" s="40" t="s">
        <v>305</v>
      </c>
      <c r="I643" s="40" t="s">
        <v>172</v>
      </c>
      <c r="J643" s="40" t="s">
        <v>1168</v>
      </c>
      <c r="K643" s="44" t="s">
        <v>173</v>
      </c>
      <c r="L643" s="45" t="s">
        <v>306</v>
      </c>
      <c r="N643" s="43" t="str">
        <f t="shared" si="9"/>
        <v>0</v>
      </c>
    </row>
    <row r="644" spans="1:14" ht="23.4">
      <c r="A644" s="40" t="s">
        <v>522</v>
      </c>
      <c r="B644" s="40" t="s">
        <v>523</v>
      </c>
      <c r="C644" s="40" t="s">
        <v>524</v>
      </c>
      <c r="D644" s="40"/>
      <c r="E644" s="40"/>
      <c r="F644" s="40"/>
      <c r="G644" s="40"/>
      <c r="H644" s="40"/>
      <c r="I644" s="40"/>
      <c r="J644" s="40"/>
      <c r="K644" s="40"/>
      <c r="N644" s="43" t="str">
        <f t="shared" si="9"/>
        <v>เงินมัดจำแัน</v>
      </c>
    </row>
    <row r="645" spans="1:14" ht="23.4">
      <c r="A645" s="40" t="s">
        <v>170</v>
      </c>
      <c r="B645" s="40" t="s">
        <v>330</v>
      </c>
      <c r="C645" s="40"/>
      <c r="D645" s="44"/>
      <c r="E645" s="44"/>
      <c r="F645" s="40"/>
      <c r="G645" s="40"/>
      <c r="H645" s="40"/>
      <c r="I645" s="40"/>
      <c r="J645" s="40"/>
      <c r="K645" s="44"/>
      <c r="L645" s="45"/>
      <c r="N645" s="43" t="str">
        <f t="shared" si="9"/>
        <v>----------0</v>
      </c>
    </row>
    <row r="646" spans="1:14" ht="23.4">
      <c r="A646" s="40"/>
      <c r="B646" s="40"/>
      <c r="C646" s="40"/>
      <c r="D646" s="40"/>
      <c r="E646" s="40"/>
      <c r="F646" s="40"/>
      <c r="G646" s="40"/>
      <c r="H646" s="40"/>
      <c r="I646" s="40"/>
      <c r="J646" s="40"/>
      <c r="K646" s="40"/>
      <c r="N646" s="43" t="str">
        <f t="shared" si="9"/>
        <v>0</v>
      </c>
    </row>
    <row r="647" spans="1:14" ht="23.4">
      <c r="A647" s="40">
        <v>21501</v>
      </c>
      <c r="B647" s="40" t="s">
        <v>487</v>
      </c>
      <c r="C647" s="40">
        <v>0</v>
      </c>
      <c r="D647" s="40" t="s">
        <v>180</v>
      </c>
      <c r="E647" s="40" t="s">
        <v>1376</v>
      </c>
      <c r="F647" s="40">
        <v>2</v>
      </c>
      <c r="G647" s="40" t="s">
        <v>1377</v>
      </c>
      <c r="H647" s="40" t="s">
        <v>204</v>
      </c>
      <c r="I647" s="40"/>
      <c r="J647" s="40" t="s">
        <v>1816</v>
      </c>
      <c r="K647" s="40">
        <v>0</v>
      </c>
      <c r="L647" s="42">
        <v>-72531588.689999998</v>
      </c>
      <c r="N647" s="43" t="str">
        <f t="shared" si="9"/>
        <v>2150100</v>
      </c>
    </row>
    <row r="648" spans="1:14" ht="23.4">
      <c r="A648" s="40">
        <v>21502</v>
      </c>
      <c r="B648" s="40" t="s">
        <v>487</v>
      </c>
      <c r="C648" s="40">
        <v>0</v>
      </c>
      <c r="D648" s="40" t="s">
        <v>180</v>
      </c>
      <c r="E648" s="40"/>
      <c r="F648" s="40">
        <v>0</v>
      </c>
      <c r="G648" s="40">
        <v>0</v>
      </c>
      <c r="H648" s="40"/>
      <c r="I648" s="40"/>
      <c r="J648" s="40" t="s">
        <v>1109</v>
      </c>
      <c r="K648" s="40">
        <v>0</v>
      </c>
      <c r="L648" s="42">
        <v>0</v>
      </c>
      <c r="N648" s="43" t="str">
        <f t="shared" si="9"/>
        <v>2150200</v>
      </c>
    </row>
    <row r="649" spans="1:14">
      <c r="A649">
        <v>21502</v>
      </c>
      <c r="B649" t="s">
        <v>487</v>
      </c>
      <c r="C649">
        <v>1</v>
      </c>
      <c r="D649" t="s">
        <v>525</v>
      </c>
      <c r="F649">
        <v>0</v>
      </c>
      <c r="G649" t="s">
        <v>1817</v>
      </c>
      <c r="H649" t="s">
        <v>204</v>
      </c>
      <c r="J649" t="s">
        <v>1378</v>
      </c>
      <c r="K649">
        <v>0</v>
      </c>
      <c r="L649" s="42">
        <v>-129503795.06</v>
      </c>
      <c r="N649" s="43" t="str">
        <f t="shared" si="9"/>
        <v>2150201</v>
      </c>
    </row>
    <row r="650" spans="1:14" ht="23.4">
      <c r="A650" s="40">
        <v>21502</v>
      </c>
      <c r="B650" s="40" t="s">
        <v>487</v>
      </c>
      <c r="C650" s="40">
        <v>2</v>
      </c>
      <c r="D650" s="44" t="s">
        <v>526</v>
      </c>
      <c r="E650" s="44"/>
      <c r="F650" s="40">
        <v>0</v>
      </c>
      <c r="G650" s="40" t="s">
        <v>1379</v>
      </c>
      <c r="H650" s="40" t="s">
        <v>204</v>
      </c>
      <c r="I650" s="44"/>
      <c r="J650" s="44" t="s">
        <v>1380</v>
      </c>
      <c r="K650" s="44">
        <v>0</v>
      </c>
      <c r="L650" s="45">
        <v>-498874472.07999998</v>
      </c>
      <c r="N650" s="43" t="str">
        <f t="shared" si="9"/>
        <v>2150202</v>
      </c>
    </row>
    <row r="651" spans="1:14" ht="23.4">
      <c r="A651" s="40">
        <v>21503</v>
      </c>
      <c r="B651" s="40" t="s">
        <v>527</v>
      </c>
      <c r="C651" s="40">
        <v>0</v>
      </c>
      <c r="D651" s="44" t="s">
        <v>180</v>
      </c>
      <c r="E651" s="44"/>
      <c r="F651" s="40">
        <v>0</v>
      </c>
      <c r="G651" s="40" t="s">
        <v>1818</v>
      </c>
      <c r="H651" s="40" t="s">
        <v>204</v>
      </c>
      <c r="I651" s="44"/>
      <c r="J651" s="44" t="s">
        <v>1381</v>
      </c>
      <c r="K651" s="44">
        <v>0</v>
      </c>
      <c r="L651" s="45">
        <v>-12210469.949999999</v>
      </c>
      <c r="N651" s="43" t="str">
        <f t="shared" si="9"/>
        <v>2150300</v>
      </c>
    </row>
    <row r="652" spans="1:14" ht="23.4">
      <c r="A652" s="40" t="s">
        <v>225</v>
      </c>
      <c r="B652" s="40"/>
      <c r="C652" s="40"/>
      <c r="D652" s="44"/>
      <c r="E652" s="44"/>
      <c r="F652" s="40"/>
      <c r="G652" s="40"/>
      <c r="H652" s="40"/>
      <c r="I652" s="44" t="s">
        <v>226</v>
      </c>
      <c r="J652" s="44" t="s">
        <v>1135</v>
      </c>
      <c r="K652" s="44"/>
      <c r="L652" s="45" t="s">
        <v>1950</v>
      </c>
      <c r="N652" s="43" t="str">
        <f t="shared" si="9"/>
        <v>_x000C_0</v>
      </c>
    </row>
    <row r="653" spans="1:14" ht="23.4">
      <c r="A653" s="40"/>
      <c r="B653" s="40"/>
      <c r="C653" s="40"/>
      <c r="D653" s="44"/>
      <c r="E653" s="44"/>
      <c r="F653" s="40"/>
      <c r="G653" s="40" t="s">
        <v>155</v>
      </c>
      <c r="H653" s="40" t="s">
        <v>156</v>
      </c>
      <c r="I653" s="44" t="s">
        <v>157</v>
      </c>
      <c r="J653" s="44" t="s">
        <v>1105</v>
      </c>
      <c r="K653" s="44"/>
      <c r="L653" s="45" t="s">
        <v>544</v>
      </c>
      <c r="N653" s="43" t="str">
        <f t="shared" si="9"/>
        <v>0</v>
      </c>
    </row>
    <row r="654" spans="1:14" ht="23.4">
      <c r="A654" s="40"/>
      <c r="B654" s="40"/>
      <c r="C654" s="40"/>
      <c r="D654" s="40"/>
      <c r="E654" s="40"/>
      <c r="F654" s="40"/>
      <c r="G654" s="40" t="s">
        <v>1091</v>
      </c>
      <c r="H654" s="40" t="s">
        <v>1092</v>
      </c>
      <c r="I654" s="40" t="s">
        <v>1093</v>
      </c>
      <c r="J654" s="40" t="s">
        <v>1106</v>
      </c>
      <c r="K654" s="40"/>
      <c r="N654" s="43" t="str">
        <f t="shared" si="9"/>
        <v>0</v>
      </c>
    </row>
    <row r="655" spans="1:14" ht="23.4">
      <c r="A655" s="40"/>
      <c r="B655" s="40"/>
      <c r="C655" s="40"/>
      <c r="D655" s="40"/>
      <c r="E655" s="40"/>
      <c r="F655" s="40"/>
      <c r="G655" s="40"/>
      <c r="H655" s="40"/>
      <c r="I655" s="40"/>
      <c r="J655" s="40"/>
      <c r="K655" s="40"/>
      <c r="N655" s="43" t="str">
        <f t="shared" ref="N655:N718" si="10">IF(C655&lt;10,A655&amp;"0"&amp;C655,A655&amp;C655)</f>
        <v>0</v>
      </c>
    </row>
    <row r="656" spans="1:14" ht="23.4">
      <c r="A656" s="40" t="s">
        <v>159</v>
      </c>
      <c r="B656" s="40" t="s">
        <v>160</v>
      </c>
      <c r="C656" s="40"/>
      <c r="D656" s="40"/>
      <c r="E656" s="40"/>
      <c r="F656" s="40"/>
      <c r="G656" s="40"/>
      <c r="H656" s="40"/>
      <c r="I656" s="40"/>
      <c r="J656" s="40"/>
      <c r="K656" s="40"/>
      <c r="N656" s="43" t="str">
        <f t="shared" si="10"/>
        <v>สกุลเงิน:0</v>
      </c>
    </row>
    <row r="657" spans="1:14" ht="23.4">
      <c r="A657" s="40" t="s">
        <v>161</v>
      </c>
      <c r="B657" s="40" t="s">
        <v>162</v>
      </c>
      <c r="C657" s="40" t="s">
        <v>163</v>
      </c>
      <c r="D657" s="40" t="s">
        <v>164</v>
      </c>
      <c r="E657" s="40"/>
      <c r="F657" s="40"/>
      <c r="G657" s="40"/>
      <c r="H657" s="40"/>
      <c r="I657" s="40"/>
      <c r="J657" s="40"/>
      <c r="K657" s="40"/>
      <c r="N657" s="43" t="str">
        <f t="shared" si="10"/>
        <v>ไม่ต้องการเฉ</v>
      </c>
    </row>
    <row r="658" spans="1:14" ht="23.4">
      <c r="A658" s="40"/>
      <c r="B658" s="40"/>
      <c r="C658" s="40"/>
      <c r="D658" s="40"/>
      <c r="E658" s="40"/>
      <c r="F658" s="40"/>
      <c r="G658" s="40"/>
      <c r="H658" s="40"/>
      <c r="I658" s="40"/>
      <c r="J658" s="40"/>
      <c r="K658" s="40"/>
      <c r="L658" s="42" t="s">
        <v>165</v>
      </c>
      <c r="N658" s="43" t="str">
        <f t="shared" si="10"/>
        <v>0</v>
      </c>
    </row>
    <row r="659" spans="1:14">
      <c r="A659" t="s">
        <v>166</v>
      </c>
      <c r="B659" t="s">
        <v>167</v>
      </c>
      <c r="C659" t="s">
        <v>168</v>
      </c>
      <c r="D659" t="s">
        <v>951</v>
      </c>
      <c r="E659" t="s">
        <v>952</v>
      </c>
      <c r="G659" t="s">
        <v>169</v>
      </c>
      <c r="J659" t="s">
        <v>1107</v>
      </c>
      <c r="L659" s="42" t="s">
        <v>57</v>
      </c>
      <c r="N659" s="43" t="str">
        <f t="shared" si="10"/>
        <v>AccountAcc</v>
      </c>
    </row>
    <row r="660" spans="1:14" ht="23.4">
      <c r="A660" s="40" t="s">
        <v>170</v>
      </c>
      <c r="B660" s="40" t="s">
        <v>171</v>
      </c>
      <c r="C660" s="40" t="s">
        <v>172</v>
      </c>
      <c r="D660" s="40" t="s">
        <v>406</v>
      </c>
      <c r="E660" s="40" t="s">
        <v>599</v>
      </c>
      <c r="F660" s="40" t="s">
        <v>173</v>
      </c>
      <c r="G660" s="40" t="s">
        <v>1035</v>
      </c>
      <c r="H660" s="40" t="s">
        <v>173</v>
      </c>
      <c r="I660" s="40" t="s">
        <v>172</v>
      </c>
      <c r="J660" s="40" t="s">
        <v>1108</v>
      </c>
      <c r="K660" s="40" t="s">
        <v>173</v>
      </c>
      <c r="L660" s="42" t="s">
        <v>175</v>
      </c>
      <c r="N660" s="43" t="str">
        <f t="shared" si="10"/>
        <v>-------------</v>
      </c>
    </row>
    <row r="661" spans="1:14" ht="23.4">
      <c r="A661" s="40">
        <v>21504</v>
      </c>
      <c r="B661" s="40" t="s">
        <v>527</v>
      </c>
      <c r="C661" s="40">
        <v>0</v>
      </c>
      <c r="D661" s="40" t="s">
        <v>180</v>
      </c>
      <c r="E661" s="40"/>
      <c r="F661" s="40">
        <v>0</v>
      </c>
      <c r="G661" s="40" t="s">
        <v>1382</v>
      </c>
      <c r="H661" s="40" t="s">
        <v>204</v>
      </c>
      <c r="I661" s="40"/>
      <c r="J661" s="40" t="s">
        <v>1383</v>
      </c>
      <c r="K661" s="40">
        <v>0</v>
      </c>
      <c r="L661" s="42">
        <v>-731233.65</v>
      </c>
      <c r="N661" s="43" t="str">
        <f t="shared" si="10"/>
        <v>2150400</v>
      </c>
    </row>
    <row r="662" spans="1:14" ht="23.4">
      <c r="A662" s="40">
        <v>21505</v>
      </c>
      <c r="B662" s="40" t="s">
        <v>527</v>
      </c>
      <c r="C662" s="40">
        <v>0</v>
      </c>
      <c r="D662" s="40" t="s">
        <v>180</v>
      </c>
      <c r="E662" s="40"/>
      <c r="F662" s="40">
        <v>0</v>
      </c>
      <c r="G662" s="40">
        <v>0</v>
      </c>
      <c r="H662" s="40"/>
      <c r="I662" s="40"/>
      <c r="J662" s="40" t="s">
        <v>1109</v>
      </c>
      <c r="K662" s="40">
        <v>0</v>
      </c>
      <c r="L662" s="42">
        <v>0</v>
      </c>
      <c r="N662" s="43" t="str">
        <f t="shared" si="10"/>
        <v>2150500</v>
      </c>
    </row>
    <row r="663" spans="1:14" ht="23.4">
      <c r="A663" s="40">
        <v>21505</v>
      </c>
      <c r="B663" s="40" t="s">
        <v>527</v>
      </c>
      <c r="C663" s="40">
        <v>1</v>
      </c>
      <c r="D663" s="40" t="s">
        <v>528</v>
      </c>
      <c r="E663" s="40"/>
      <c r="F663" s="40">
        <v>0</v>
      </c>
      <c r="G663" s="40" t="s">
        <v>1819</v>
      </c>
      <c r="H663" s="40" t="s">
        <v>204</v>
      </c>
      <c r="I663" s="40"/>
      <c r="J663" s="40" t="s">
        <v>1384</v>
      </c>
      <c r="K663" s="40">
        <v>0</v>
      </c>
      <c r="L663" s="42">
        <v>-7488769.5300000003</v>
      </c>
      <c r="N663" s="43" t="str">
        <f t="shared" si="10"/>
        <v>2150501</v>
      </c>
    </row>
    <row r="664" spans="1:14" ht="23.4">
      <c r="A664" s="40">
        <v>21505</v>
      </c>
      <c r="B664" s="40" t="s">
        <v>527</v>
      </c>
      <c r="C664" s="40">
        <v>2</v>
      </c>
      <c r="D664" s="40" t="s">
        <v>529</v>
      </c>
      <c r="E664" s="40"/>
      <c r="F664" s="40">
        <v>0</v>
      </c>
      <c r="G664" s="40" t="s">
        <v>1052</v>
      </c>
      <c r="H664" s="40" t="s">
        <v>204</v>
      </c>
      <c r="I664" s="40"/>
      <c r="J664" s="40" t="s">
        <v>1820</v>
      </c>
      <c r="K664" s="40">
        <v>0</v>
      </c>
      <c r="L664" s="42">
        <v>-2205306.42</v>
      </c>
      <c r="N664" s="43" t="str">
        <f t="shared" si="10"/>
        <v>2150502</v>
      </c>
    </row>
    <row r="665" spans="1:14" ht="23.4">
      <c r="A665" s="40">
        <v>21505</v>
      </c>
      <c r="B665" s="40" t="s">
        <v>527</v>
      </c>
      <c r="C665" s="40">
        <v>3</v>
      </c>
      <c r="D665" s="44" t="s">
        <v>530</v>
      </c>
      <c r="E665" s="44"/>
      <c r="F665" s="40">
        <v>0</v>
      </c>
      <c r="G665" s="40" t="s">
        <v>531</v>
      </c>
      <c r="H665" s="40" t="s">
        <v>204</v>
      </c>
      <c r="I665" s="40"/>
      <c r="J665" s="40" t="s">
        <v>1109</v>
      </c>
      <c r="K665" s="44">
        <v>0</v>
      </c>
      <c r="L665" s="45">
        <v>-328140</v>
      </c>
      <c r="N665" s="43" t="str">
        <f t="shared" si="10"/>
        <v>2150503</v>
      </c>
    </row>
    <row r="666" spans="1:14" ht="23.4">
      <c r="A666" s="40">
        <v>21505</v>
      </c>
      <c r="B666" s="40" t="s">
        <v>527</v>
      </c>
      <c r="C666" s="40">
        <v>4</v>
      </c>
      <c r="D666" s="40" t="s">
        <v>532</v>
      </c>
      <c r="E666" s="40"/>
      <c r="F666" s="40">
        <v>0</v>
      </c>
      <c r="G666" s="40" t="s">
        <v>533</v>
      </c>
      <c r="H666" s="40" t="s">
        <v>204</v>
      </c>
      <c r="I666" s="44"/>
      <c r="J666" s="44" t="s">
        <v>1109</v>
      </c>
      <c r="K666" s="44">
        <v>0</v>
      </c>
      <c r="L666" s="45">
        <v>-54000</v>
      </c>
      <c r="N666" s="43" t="str">
        <f t="shared" si="10"/>
        <v>2150504</v>
      </c>
    </row>
    <row r="667" spans="1:14" ht="23.4">
      <c r="A667" s="40">
        <v>21506</v>
      </c>
      <c r="B667" s="40" t="s">
        <v>527</v>
      </c>
      <c r="C667" s="40">
        <v>0</v>
      </c>
      <c r="D667" s="40" t="s">
        <v>180</v>
      </c>
      <c r="E667" s="40" t="s">
        <v>1385</v>
      </c>
      <c r="F667" s="40">
        <v>0</v>
      </c>
      <c r="G667" s="40" t="s">
        <v>1386</v>
      </c>
      <c r="H667" s="40" t="s">
        <v>204</v>
      </c>
      <c r="I667" s="44"/>
      <c r="J667" s="44" t="s">
        <v>1821</v>
      </c>
      <c r="K667" s="44">
        <v>0</v>
      </c>
      <c r="L667" s="45">
        <v>-10615500</v>
      </c>
      <c r="N667" s="43" t="str">
        <f t="shared" si="10"/>
        <v>2150600</v>
      </c>
    </row>
    <row r="668" spans="1:14" ht="23.4">
      <c r="A668" s="40">
        <v>21508</v>
      </c>
      <c r="B668" s="40" t="s">
        <v>487</v>
      </c>
      <c r="C668" s="40">
        <v>1</v>
      </c>
      <c r="D668" s="40" t="s">
        <v>534</v>
      </c>
      <c r="E668" s="40"/>
      <c r="F668" s="40">
        <v>0</v>
      </c>
      <c r="G668" s="40" t="s">
        <v>1387</v>
      </c>
      <c r="H668" s="40" t="s">
        <v>204</v>
      </c>
      <c r="I668" s="44"/>
      <c r="J668" s="44" t="s">
        <v>1109</v>
      </c>
      <c r="K668" s="44">
        <v>0</v>
      </c>
      <c r="L668" s="45">
        <v>-4206572.5999999996</v>
      </c>
      <c r="N668" s="43" t="str">
        <f t="shared" si="10"/>
        <v>2150801</v>
      </c>
    </row>
    <row r="669" spans="1:14" ht="23.4">
      <c r="A669" s="40"/>
      <c r="B669" s="40"/>
      <c r="C669" s="40"/>
      <c r="D669" s="44"/>
      <c r="E669" s="44" t="s">
        <v>1167</v>
      </c>
      <c r="F669" s="40" t="s">
        <v>173</v>
      </c>
      <c r="G669" s="40" t="s">
        <v>304</v>
      </c>
      <c r="H669" s="40" t="s">
        <v>305</v>
      </c>
      <c r="I669" s="44" t="s">
        <v>172</v>
      </c>
      <c r="J669" s="44" t="s">
        <v>1168</v>
      </c>
      <c r="K669" s="44" t="s">
        <v>173</v>
      </c>
      <c r="L669" s="45" t="s">
        <v>306</v>
      </c>
      <c r="N669" s="43" t="str">
        <f t="shared" si="10"/>
        <v>0</v>
      </c>
    </row>
    <row r="670" spans="1:14" ht="23.4">
      <c r="A670" s="40"/>
      <c r="B670" s="40" t="s">
        <v>57</v>
      </c>
      <c r="C670" s="40"/>
      <c r="D670" s="44"/>
      <c r="E670" s="44" t="s">
        <v>1388</v>
      </c>
      <c r="F670" s="40">
        <v>2</v>
      </c>
      <c r="G670" s="40" t="s">
        <v>1822</v>
      </c>
      <c r="H670" s="40" t="s">
        <v>204</v>
      </c>
      <c r="I670" s="44"/>
      <c r="J670" s="44" t="s">
        <v>1823</v>
      </c>
      <c r="K670" s="44">
        <v>0</v>
      </c>
      <c r="L670" s="45">
        <v>-738749847.98000002</v>
      </c>
      <c r="N670" s="43" t="str">
        <f t="shared" si="10"/>
        <v>0</v>
      </c>
    </row>
    <row r="671" spans="1:14" ht="23.4">
      <c r="A671" s="40"/>
      <c r="B671" s="40"/>
      <c r="C671" s="40"/>
      <c r="D671" s="44"/>
      <c r="E671" s="44" t="s">
        <v>1167</v>
      </c>
      <c r="F671" s="40" t="s">
        <v>173</v>
      </c>
      <c r="G671" s="40" t="s">
        <v>304</v>
      </c>
      <c r="H671" s="40" t="s">
        <v>305</v>
      </c>
      <c r="I671" s="44" t="s">
        <v>172</v>
      </c>
      <c r="J671" s="44" t="s">
        <v>1168</v>
      </c>
      <c r="K671" s="44" t="s">
        <v>173</v>
      </c>
      <c r="L671" s="45" t="s">
        <v>306</v>
      </c>
      <c r="N671" s="43" t="str">
        <f t="shared" si="10"/>
        <v>0</v>
      </c>
    </row>
    <row r="672" spans="1:14" ht="23.4">
      <c r="A672" s="40" t="s">
        <v>535</v>
      </c>
      <c r="B672" s="40" t="s">
        <v>536</v>
      </c>
      <c r="C672" s="40"/>
      <c r="D672" s="44"/>
      <c r="E672" s="44"/>
      <c r="F672" s="40"/>
      <c r="G672" s="40"/>
      <c r="H672" s="40"/>
      <c r="I672" s="40"/>
      <c r="J672" s="40"/>
      <c r="K672" s="44"/>
      <c r="L672" s="45"/>
      <c r="N672" s="43" t="str">
        <f t="shared" si="10"/>
        <v>หนี้สินหมุ0</v>
      </c>
    </row>
    <row r="673" spans="1:14" ht="23.4">
      <c r="A673" s="40" t="s">
        <v>170</v>
      </c>
      <c r="B673" s="40" t="s">
        <v>172</v>
      </c>
      <c r="C673" s="40"/>
      <c r="D673" s="40"/>
      <c r="E673" s="40"/>
      <c r="F673" s="40"/>
      <c r="G673" s="40"/>
      <c r="H673" s="40"/>
      <c r="I673" s="40"/>
      <c r="J673" s="40"/>
      <c r="K673" s="40"/>
      <c r="N673" s="43" t="str">
        <f t="shared" si="10"/>
        <v>----------0</v>
      </c>
    </row>
    <row r="674" spans="1:14" ht="23.4">
      <c r="A674" s="40"/>
      <c r="B674" s="40"/>
      <c r="C674" s="40"/>
      <c r="D674" s="44"/>
      <c r="E674" s="44"/>
      <c r="F674" s="40"/>
      <c r="G674" s="40"/>
      <c r="H674" s="40"/>
      <c r="I674" s="44"/>
      <c r="J674" s="44"/>
      <c r="K674" s="44"/>
      <c r="L674" s="45"/>
      <c r="N674" s="43" t="str">
        <f t="shared" si="10"/>
        <v>0</v>
      </c>
    </row>
    <row r="675" spans="1:14" ht="23.4">
      <c r="A675" s="40">
        <v>21601</v>
      </c>
      <c r="B675" s="40" t="s">
        <v>537</v>
      </c>
      <c r="C675" s="40">
        <v>0</v>
      </c>
      <c r="D675" s="40" t="s">
        <v>180</v>
      </c>
      <c r="E675" s="40" t="s">
        <v>1824</v>
      </c>
      <c r="F675" s="40">
        <v>8.5399999999999991</v>
      </c>
      <c r="G675" s="40" t="s">
        <v>1389</v>
      </c>
      <c r="H675" s="40" t="s">
        <v>204</v>
      </c>
      <c r="I675" s="40"/>
      <c r="J675" s="40" t="s">
        <v>1825</v>
      </c>
      <c r="K675" s="40">
        <v>0</v>
      </c>
      <c r="L675" s="42">
        <v>-20596276</v>
      </c>
      <c r="N675" s="43" t="str">
        <f t="shared" si="10"/>
        <v>2160100</v>
      </c>
    </row>
    <row r="676" spans="1:14" ht="23.4">
      <c r="A676" s="40">
        <v>21602</v>
      </c>
      <c r="B676" s="40" t="s">
        <v>538</v>
      </c>
      <c r="C676" s="40">
        <v>0</v>
      </c>
      <c r="D676" s="44" t="s">
        <v>180</v>
      </c>
      <c r="E676" s="44" t="s">
        <v>1390</v>
      </c>
      <c r="F676" s="40">
        <v>5</v>
      </c>
      <c r="G676" s="40" t="s">
        <v>1958</v>
      </c>
      <c r="H676" s="40" t="s">
        <v>204</v>
      </c>
      <c r="I676" s="44"/>
      <c r="J676" s="44" t="s">
        <v>1826</v>
      </c>
      <c r="K676" s="44">
        <v>0</v>
      </c>
      <c r="L676" s="45">
        <v>-189438223.31999999</v>
      </c>
      <c r="N676" s="43" t="str">
        <f t="shared" si="10"/>
        <v>2160200</v>
      </c>
    </row>
    <row r="677" spans="1:14" ht="23.4">
      <c r="A677" s="40">
        <v>21603</v>
      </c>
      <c r="B677" s="40" t="s">
        <v>539</v>
      </c>
      <c r="C677" s="40">
        <v>0</v>
      </c>
      <c r="D677" s="44" t="s">
        <v>719</v>
      </c>
      <c r="E677" s="44" t="s">
        <v>1827</v>
      </c>
      <c r="F677" s="40">
        <v>7.28</v>
      </c>
      <c r="G677" s="40" t="s">
        <v>1391</v>
      </c>
      <c r="H677" s="40" t="s">
        <v>204</v>
      </c>
      <c r="I677" s="44"/>
      <c r="J677" s="44" t="s">
        <v>1828</v>
      </c>
      <c r="K677" s="44">
        <v>0</v>
      </c>
      <c r="L677" s="45">
        <v>-12941365.91</v>
      </c>
      <c r="N677" s="43" t="str">
        <f t="shared" si="10"/>
        <v>2160300</v>
      </c>
    </row>
    <row r="678" spans="1:14" ht="23.4">
      <c r="A678" s="40">
        <v>21603</v>
      </c>
      <c r="B678" s="40" t="s">
        <v>539</v>
      </c>
      <c r="C678" s="40">
        <v>1</v>
      </c>
      <c r="D678" s="40" t="s">
        <v>981</v>
      </c>
      <c r="E678" s="40" t="s">
        <v>1392</v>
      </c>
      <c r="F678" s="40">
        <v>2.71</v>
      </c>
      <c r="G678" s="40" t="s">
        <v>1393</v>
      </c>
      <c r="H678" s="40" t="s">
        <v>204</v>
      </c>
      <c r="I678" s="40"/>
      <c r="J678" s="40" t="s">
        <v>1394</v>
      </c>
      <c r="K678" s="40">
        <v>0</v>
      </c>
      <c r="L678" s="42">
        <v>-544447.71</v>
      </c>
      <c r="N678" s="43" t="str">
        <f t="shared" si="10"/>
        <v>2160301</v>
      </c>
    </row>
    <row r="679" spans="1:14" ht="23.4">
      <c r="A679" s="40">
        <v>21604</v>
      </c>
      <c r="B679" s="40" t="s">
        <v>540</v>
      </c>
      <c r="C679" s="40">
        <v>0</v>
      </c>
      <c r="D679" s="44" t="s">
        <v>180</v>
      </c>
      <c r="E679" s="44"/>
      <c r="F679" s="40">
        <v>0</v>
      </c>
      <c r="G679" s="40">
        <v>0</v>
      </c>
      <c r="H679" s="40"/>
      <c r="I679" s="44"/>
      <c r="J679" s="44" t="s">
        <v>1109</v>
      </c>
      <c r="K679" s="44">
        <v>0</v>
      </c>
      <c r="L679" s="45">
        <v>0</v>
      </c>
      <c r="N679" s="43" t="str">
        <f t="shared" si="10"/>
        <v>2160400</v>
      </c>
    </row>
    <row r="680" spans="1:14" ht="23.4">
      <c r="A680" s="40">
        <v>21604</v>
      </c>
      <c r="B680" s="40" t="s">
        <v>540</v>
      </c>
      <c r="C680" s="40">
        <v>1</v>
      </c>
      <c r="D680" s="40" t="s">
        <v>541</v>
      </c>
      <c r="E680" s="40"/>
      <c r="F680" s="40">
        <v>0</v>
      </c>
      <c r="G680" s="40">
        <v>0</v>
      </c>
      <c r="H680" s="40"/>
      <c r="I680" s="40"/>
      <c r="J680" s="40" t="s">
        <v>1109</v>
      </c>
      <c r="K680" s="40">
        <v>0</v>
      </c>
      <c r="L680" s="42">
        <v>0</v>
      </c>
      <c r="N680" s="43" t="str">
        <f t="shared" si="10"/>
        <v>2160401</v>
      </c>
    </row>
    <row r="681" spans="1:14" ht="23.4">
      <c r="A681" s="40">
        <v>21604</v>
      </c>
      <c r="B681" s="40" t="s">
        <v>540</v>
      </c>
      <c r="C681" s="40">
        <v>2</v>
      </c>
      <c r="D681" s="40" t="s">
        <v>982</v>
      </c>
      <c r="E681" s="40" t="s">
        <v>1395</v>
      </c>
      <c r="F681" s="40">
        <v>5.43</v>
      </c>
      <c r="G681" s="40" t="s">
        <v>1034</v>
      </c>
      <c r="H681" s="40"/>
      <c r="I681" s="40"/>
      <c r="J681" s="40" t="s">
        <v>1109</v>
      </c>
      <c r="K681" s="40">
        <v>0</v>
      </c>
      <c r="L681" s="42">
        <v>-5395.43</v>
      </c>
      <c r="N681" s="43" t="str">
        <f t="shared" si="10"/>
        <v>2160402</v>
      </c>
    </row>
    <row r="682" spans="1:14" ht="23.4">
      <c r="A682" s="40">
        <v>21605</v>
      </c>
      <c r="B682" s="40" t="s">
        <v>542</v>
      </c>
      <c r="C682" s="40">
        <v>0</v>
      </c>
      <c r="D682" s="40" t="s">
        <v>180</v>
      </c>
      <c r="E682" s="40"/>
      <c r="F682" s="40">
        <v>0</v>
      </c>
      <c r="G682" s="40" t="s">
        <v>1829</v>
      </c>
      <c r="H682" s="40" t="s">
        <v>204</v>
      </c>
      <c r="I682" s="40"/>
      <c r="J682" s="40" t="s">
        <v>1830</v>
      </c>
      <c r="K682" s="40">
        <v>0</v>
      </c>
      <c r="L682" s="42">
        <v>-306606290.75999999</v>
      </c>
      <c r="N682" s="43" t="str">
        <f t="shared" si="10"/>
        <v>2160500</v>
      </c>
    </row>
    <row r="683" spans="1:14" ht="23.4">
      <c r="A683" s="40">
        <v>21605</v>
      </c>
      <c r="B683" s="40" t="s">
        <v>542</v>
      </c>
      <c r="C683" s="40">
        <v>1</v>
      </c>
      <c r="D683" s="40" t="s">
        <v>543</v>
      </c>
      <c r="E683" s="40"/>
      <c r="F683" s="40">
        <v>0</v>
      </c>
      <c r="G683" s="40" t="s">
        <v>983</v>
      </c>
      <c r="H683" s="40" t="s">
        <v>204</v>
      </c>
      <c r="I683" s="40"/>
      <c r="J683" s="40" t="s">
        <v>1396</v>
      </c>
      <c r="K683" s="40">
        <v>0</v>
      </c>
      <c r="L683" s="42">
        <v>-28190.62</v>
      </c>
      <c r="N683" s="43" t="str">
        <f t="shared" si="10"/>
        <v>2160501</v>
      </c>
    </row>
    <row r="684" spans="1:14" ht="23.4">
      <c r="A684" s="40">
        <v>21605</v>
      </c>
      <c r="B684" s="40" t="s">
        <v>542</v>
      </c>
      <c r="C684" s="40">
        <v>2</v>
      </c>
      <c r="D684" s="44" t="s">
        <v>984</v>
      </c>
      <c r="E684" s="44" t="s">
        <v>1397</v>
      </c>
      <c r="F684" s="40">
        <v>0</v>
      </c>
      <c r="G684" s="40" t="s">
        <v>1831</v>
      </c>
      <c r="H684" s="40" t="s">
        <v>204</v>
      </c>
      <c r="I684" s="40"/>
      <c r="J684" s="40" t="s">
        <v>1832</v>
      </c>
      <c r="K684" s="44">
        <v>0</v>
      </c>
      <c r="L684" s="45">
        <v>-147092917.81999999</v>
      </c>
      <c r="N684" s="43" t="str">
        <f t="shared" si="10"/>
        <v>2160502</v>
      </c>
    </row>
    <row r="685" spans="1:14" ht="23.4">
      <c r="A685" s="40">
        <v>21605</v>
      </c>
      <c r="B685" s="40" t="s">
        <v>542</v>
      </c>
      <c r="C685" s="40">
        <v>3</v>
      </c>
      <c r="D685" s="40" t="s">
        <v>985</v>
      </c>
      <c r="E685" s="40" t="s">
        <v>1398</v>
      </c>
      <c r="F685" s="40">
        <v>9.75</v>
      </c>
      <c r="G685" s="40" t="s">
        <v>1959</v>
      </c>
      <c r="H685" s="40" t="s">
        <v>204</v>
      </c>
      <c r="I685" s="40"/>
      <c r="J685" s="40" t="s">
        <v>1833</v>
      </c>
      <c r="K685" s="40">
        <v>0</v>
      </c>
      <c r="L685" s="42">
        <v>-25393818</v>
      </c>
      <c r="N685" s="43" t="str">
        <f t="shared" si="10"/>
        <v>2160503</v>
      </c>
    </row>
    <row r="686" spans="1:14" ht="23.4">
      <c r="A686" s="40">
        <v>21605</v>
      </c>
      <c r="B686" s="40" t="s">
        <v>542</v>
      </c>
      <c r="C686" s="40">
        <v>4</v>
      </c>
      <c r="D686" s="40" t="s">
        <v>671</v>
      </c>
      <c r="E686" s="40" t="s">
        <v>1399</v>
      </c>
      <c r="F686" s="40">
        <v>6.86</v>
      </c>
      <c r="G686" s="40" t="s">
        <v>1400</v>
      </c>
      <c r="H686" s="40" t="s">
        <v>204</v>
      </c>
      <c r="I686" s="40"/>
      <c r="J686" s="40" t="s">
        <v>1834</v>
      </c>
      <c r="K686" s="40">
        <v>0</v>
      </c>
      <c r="L686" s="42">
        <v>-32495038.149999999</v>
      </c>
      <c r="N686" s="43" t="str">
        <f t="shared" si="10"/>
        <v>2160504</v>
      </c>
    </row>
    <row r="687" spans="1:14" ht="23.4">
      <c r="A687" s="40">
        <v>21605</v>
      </c>
      <c r="B687" s="40" t="s">
        <v>542</v>
      </c>
      <c r="C687" s="40">
        <v>5</v>
      </c>
      <c r="D687" s="40" t="s">
        <v>1068</v>
      </c>
      <c r="E687" s="40"/>
      <c r="F687" s="40">
        <v>0</v>
      </c>
      <c r="G687" s="40" t="s">
        <v>1401</v>
      </c>
      <c r="H687" s="40" t="s">
        <v>204</v>
      </c>
      <c r="I687" s="40"/>
      <c r="J687" s="40" t="s">
        <v>1835</v>
      </c>
      <c r="K687" s="40">
        <v>0</v>
      </c>
      <c r="L687" s="42">
        <v>-8015253</v>
      </c>
      <c r="N687" s="43" t="str">
        <f t="shared" si="10"/>
        <v>2160505</v>
      </c>
    </row>
    <row r="688" spans="1:14" ht="23.4">
      <c r="A688" s="40">
        <v>21606</v>
      </c>
      <c r="B688" s="40" t="s">
        <v>545</v>
      </c>
      <c r="C688" s="40">
        <v>0</v>
      </c>
      <c r="D688" s="44" t="s">
        <v>180</v>
      </c>
      <c r="E688" s="44" t="s">
        <v>1402</v>
      </c>
      <c r="F688" s="40">
        <v>3.97</v>
      </c>
      <c r="G688" s="40" t="s">
        <v>1403</v>
      </c>
      <c r="H688" s="40" t="s">
        <v>204</v>
      </c>
      <c r="I688" s="44"/>
      <c r="J688" s="44" t="s">
        <v>1404</v>
      </c>
      <c r="K688" s="44">
        <v>0</v>
      </c>
      <c r="L688" s="45">
        <v>-223343951.78999999</v>
      </c>
      <c r="N688" s="43" t="str">
        <f t="shared" si="10"/>
        <v>2160600</v>
      </c>
    </row>
    <row r="689" spans="1:14" ht="23.4">
      <c r="A689" s="40">
        <v>21607</v>
      </c>
      <c r="B689" s="40" t="s">
        <v>546</v>
      </c>
      <c r="C689" s="40">
        <v>0</v>
      </c>
      <c r="D689" s="44" t="s">
        <v>180</v>
      </c>
      <c r="E689" s="44" t="s">
        <v>1405</v>
      </c>
      <c r="F689" s="40">
        <v>6.66</v>
      </c>
      <c r="G689" s="40" t="s">
        <v>1034</v>
      </c>
      <c r="H689" s="40"/>
      <c r="I689" s="44"/>
      <c r="J689" s="44" t="s">
        <v>1109</v>
      </c>
      <c r="K689" s="44">
        <v>0</v>
      </c>
      <c r="L689" s="45">
        <v>-25629416.66</v>
      </c>
      <c r="N689" s="43" t="str">
        <f t="shared" si="10"/>
        <v>2160700</v>
      </c>
    </row>
    <row r="690" spans="1:14" ht="23.4">
      <c r="A690" s="40">
        <v>21608</v>
      </c>
      <c r="B690" s="40" t="s">
        <v>62</v>
      </c>
      <c r="C690" s="40">
        <v>0</v>
      </c>
      <c r="D690" s="40" t="s">
        <v>180</v>
      </c>
      <c r="E690" s="40"/>
      <c r="F690" s="40">
        <v>0</v>
      </c>
      <c r="G690" s="40">
        <v>0</v>
      </c>
      <c r="H690" s="40"/>
      <c r="I690" s="40"/>
      <c r="J690" s="40" t="s">
        <v>1109</v>
      </c>
      <c r="K690" s="40">
        <v>0</v>
      </c>
      <c r="L690" s="42">
        <v>0</v>
      </c>
      <c r="N690" s="43" t="str">
        <f t="shared" si="10"/>
        <v>2160800</v>
      </c>
    </row>
    <row r="691" spans="1:14" ht="23.4">
      <c r="A691" s="40">
        <v>21609</v>
      </c>
      <c r="B691" s="40" t="s">
        <v>547</v>
      </c>
      <c r="C691" s="40">
        <v>0</v>
      </c>
      <c r="D691" s="44" t="s">
        <v>180</v>
      </c>
      <c r="E691" s="44" t="s">
        <v>1406</v>
      </c>
      <c r="F691" s="40">
        <v>7.77</v>
      </c>
      <c r="G691" s="40" t="s">
        <v>1407</v>
      </c>
      <c r="H691" s="40" t="s">
        <v>204</v>
      </c>
      <c r="I691" s="44"/>
      <c r="J691" s="44" t="s">
        <v>1408</v>
      </c>
      <c r="K691" s="44">
        <v>0</v>
      </c>
      <c r="L691" s="45">
        <v>-23602263.68</v>
      </c>
      <c r="N691" s="43" t="str">
        <f t="shared" si="10"/>
        <v>2160900</v>
      </c>
    </row>
    <row r="692" spans="1:14" ht="23.4">
      <c r="A692" s="40">
        <v>21610</v>
      </c>
      <c r="B692" s="40" t="s">
        <v>548</v>
      </c>
      <c r="C692" s="40">
        <v>0</v>
      </c>
      <c r="D692" s="40" t="s">
        <v>180</v>
      </c>
      <c r="E692" s="40"/>
      <c r="F692" s="40">
        <v>0</v>
      </c>
      <c r="G692" s="40">
        <v>0</v>
      </c>
      <c r="H692" s="40"/>
      <c r="I692" s="40"/>
      <c r="J692" s="40" t="s">
        <v>1109</v>
      </c>
      <c r="K692" s="40">
        <v>0</v>
      </c>
      <c r="L692" s="42">
        <v>0</v>
      </c>
      <c r="N692" s="43" t="str">
        <f t="shared" si="10"/>
        <v>2161000</v>
      </c>
    </row>
    <row r="693" spans="1:14" ht="23.4">
      <c r="A693" s="40">
        <v>21611</v>
      </c>
      <c r="B693" s="40" t="s">
        <v>549</v>
      </c>
      <c r="C693" s="40">
        <v>0</v>
      </c>
      <c r="D693" s="40" t="s">
        <v>180</v>
      </c>
      <c r="E693" s="40"/>
      <c r="F693" s="40">
        <v>0</v>
      </c>
      <c r="G693" s="40">
        <v>0</v>
      </c>
      <c r="H693" s="40"/>
      <c r="I693" s="40"/>
      <c r="J693" s="40" t="s">
        <v>1109</v>
      </c>
      <c r="K693" s="40">
        <v>0</v>
      </c>
      <c r="L693" s="42">
        <v>0</v>
      </c>
      <c r="N693" s="43" t="str">
        <f t="shared" si="10"/>
        <v>2161100</v>
      </c>
    </row>
    <row r="694" spans="1:14" ht="23.4">
      <c r="A694" s="40">
        <v>21612</v>
      </c>
      <c r="B694" s="40" t="s">
        <v>550</v>
      </c>
      <c r="C694" s="40">
        <v>0</v>
      </c>
      <c r="D694" s="44" t="s">
        <v>180</v>
      </c>
      <c r="E694" s="44" t="s">
        <v>1409</v>
      </c>
      <c r="F694" s="40">
        <v>7.78</v>
      </c>
      <c r="G694" s="40" t="s">
        <v>1960</v>
      </c>
      <c r="H694" s="40" t="s">
        <v>204</v>
      </c>
      <c r="I694" s="40"/>
      <c r="J694" s="40" t="s">
        <v>1961</v>
      </c>
      <c r="K694" s="44">
        <v>0</v>
      </c>
      <c r="L694" s="45">
        <v>-92997853.269999996</v>
      </c>
      <c r="N694" s="43" t="str">
        <f t="shared" si="10"/>
        <v>2161200</v>
      </c>
    </row>
    <row r="695" spans="1:14" ht="23.4">
      <c r="A695" s="40">
        <v>21613</v>
      </c>
      <c r="B695" s="40" t="s">
        <v>551</v>
      </c>
      <c r="C695" s="40">
        <v>0</v>
      </c>
      <c r="D695" s="40" t="s">
        <v>180</v>
      </c>
      <c r="E695" s="40" t="s">
        <v>1836</v>
      </c>
      <c r="F695" s="40">
        <v>5</v>
      </c>
      <c r="G695" s="40" t="s">
        <v>1837</v>
      </c>
      <c r="H695" s="40" t="s">
        <v>204</v>
      </c>
      <c r="I695" s="40"/>
      <c r="J695" s="40" t="s">
        <v>1838</v>
      </c>
      <c r="K695" s="40">
        <v>0</v>
      </c>
      <c r="L695" s="42">
        <v>-32748828.98</v>
      </c>
      <c r="N695" s="43" t="str">
        <f t="shared" si="10"/>
        <v>2161300</v>
      </c>
    </row>
    <row r="696" spans="1:14" ht="23.4">
      <c r="A696" s="40">
        <v>21614</v>
      </c>
      <c r="B696" s="40" t="s">
        <v>552</v>
      </c>
      <c r="C696" s="40">
        <v>0</v>
      </c>
      <c r="D696" s="40" t="s">
        <v>180</v>
      </c>
      <c r="E696" s="40" t="s">
        <v>1839</v>
      </c>
      <c r="F696" s="40">
        <v>8.73</v>
      </c>
      <c r="G696" s="40" t="s">
        <v>1410</v>
      </c>
      <c r="H696" s="40" t="s">
        <v>204</v>
      </c>
      <c r="I696" s="40"/>
      <c r="J696" s="40" t="s">
        <v>1840</v>
      </c>
      <c r="K696" s="40">
        <v>0</v>
      </c>
      <c r="L696" s="42">
        <v>-1394174.77</v>
      </c>
      <c r="N696" s="43" t="str">
        <f t="shared" si="10"/>
        <v>2161400</v>
      </c>
    </row>
    <row r="697" spans="1:14" ht="23.4">
      <c r="A697" s="40">
        <v>21615</v>
      </c>
      <c r="B697" s="40" t="s">
        <v>516</v>
      </c>
      <c r="C697" s="40">
        <v>0</v>
      </c>
      <c r="D697" s="40" t="s">
        <v>180</v>
      </c>
      <c r="E697" s="40"/>
      <c r="F697" s="40">
        <v>0</v>
      </c>
      <c r="G697" s="40">
        <v>0</v>
      </c>
      <c r="H697" s="40"/>
      <c r="I697" s="40"/>
      <c r="J697" s="40" t="s">
        <v>1109</v>
      </c>
      <c r="K697" s="40">
        <v>0</v>
      </c>
      <c r="L697" s="42">
        <v>0</v>
      </c>
      <c r="N697" s="43" t="str">
        <f t="shared" si="10"/>
        <v>2161500</v>
      </c>
    </row>
    <row r="698" spans="1:14">
      <c r="A698">
        <v>21616</v>
      </c>
      <c r="B698" t="s">
        <v>504</v>
      </c>
      <c r="C698">
        <v>0</v>
      </c>
      <c r="D698" t="s">
        <v>180</v>
      </c>
      <c r="F698">
        <v>0</v>
      </c>
      <c r="G698">
        <v>0</v>
      </c>
      <c r="J698" t="s">
        <v>1109</v>
      </c>
      <c r="K698">
        <v>0</v>
      </c>
      <c r="L698" s="42">
        <v>0</v>
      </c>
      <c r="N698" s="43" t="str">
        <f t="shared" si="10"/>
        <v>2161600</v>
      </c>
    </row>
    <row r="699" spans="1:14" ht="23.4">
      <c r="A699" s="40">
        <v>21617</v>
      </c>
      <c r="B699" s="40" t="s">
        <v>516</v>
      </c>
      <c r="C699" s="40">
        <v>0</v>
      </c>
      <c r="D699" s="40" t="s">
        <v>180</v>
      </c>
      <c r="E699" s="40"/>
      <c r="F699" s="40">
        <v>0</v>
      </c>
      <c r="G699" s="40">
        <v>0</v>
      </c>
      <c r="H699" s="40"/>
      <c r="I699" s="40"/>
      <c r="J699" s="40" t="s">
        <v>1109</v>
      </c>
      <c r="K699" s="44">
        <v>0</v>
      </c>
      <c r="L699" s="45">
        <v>0</v>
      </c>
      <c r="N699" s="43" t="str">
        <f t="shared" si="10"/>
        <v>2161700</v>
      </c>
    </row>
    <row r="700" spans="1:14" ht="23.4">
      <c r="A700" s="40">
        <v>21618</v>
      </c>
      <c r="B700" s="40" t="s">
        <v>553</v>
      </c>
      <c r="C700" s="40">
        <v>0</v>
      </c>
      <c r="D700" s="40" t="s">
        <v>180</v>
      </c>
      <c r="E700" s="40"/>
      <c r="F700" s="40">
        <v>0</v>
      </c>
      <c r="G700" s="40">
        <v>0</v>
      </c>
      <c r="H700" s="40"/>
      <c r="I700" s="40"/>
      <c r="J700" s="40" t="s">
        <v>1109</v>
      </c>
      <c r="K700" s="40">
        <v>0</v>
      </c>
      <c r="L700" s="42">
        <v>0</v>
      </c>
      <c r="N700" s="43" t="str">
        <f t="shared" si="10"/>
        <v>2161800</v>
      </c>
    </row>
    <row r="701" spans="1:14" ht="23.4">
      <c r="A701" s="40">
        <v>21619</v>
      </c>
      <c r="B701" s="40" t="s">
        <v>554</v>
      </c>
      <c r="C701" s="40">
        <v>0</v>
      </c>
      <c r="D701" s="40" t="s">
        <v>180</v>
      </c>
      <c r="E701" s="40" t="s">
        <v>1411</v>
      </c>
      <c r="F701" s="40">
        <v>0.48</v>
      </c>
      <c r="G701" s="40" t="s">
        <v>1412</v>
      </c>
      <c r="H701" s="40" t="s">
        <v>204</v>
      </c>
      <c r="I701" s="40"/>
      <c r="J701" s="40" t="s">
        <v>1413</v>
      </c>
      <c r="K701" s="44">
        <v>0</v>
      </c>
      <c r="L701" s="45">
        <v>-268246313.12</v>
      </c>
      <c r="N701" s="43" t="str">
        <f t="shared" si="10"/>
        <v>2161900</v>
      </c>
    </row>
    <row r="702" spans="1:14" ht="23.4">
      <c r="A702" s="40">
        <v>21620</v>
      </c>
      <c r="B702" s="40" t="s">
        <v>555</v>
      </c>
      <c r="C702" s="40">
        <v>0</v>
      </c>
      <c r="D702" s="40" t="s">
        <v>180</v>
      </c>
      <c r="E702" s="40"/>
      <c r="F702" s="40">
        <v>0</v>
      </c>
      <c r="G702" s="40">
        <v>0</v>
      </c>
      <c r="H702" s="40"/>
      <c r="I702" s="40"/>
      <c r="J702" s="40" t="s">
        <v>1109</v>
      </c>
      <c r="K702" s="40">
        <v>0</v>
      </c>
      <c r="L702" s="42">
        <v>0</v>
      </c>
      <c r="N702" s="43" t="str">
        <f t="shared" si="10"/>
        <v>2162000</v>
      </c>
    </row>
    <row r="703" spans="1:14" ht="23.4">
      <c r="A703" s="40">
        <v>21621</v>
      </c>
      <c r="B703" s="40" t="s">
        <v>556</v>
      </c>
      <c r="C703" s="40">
        <v>0</v>
      </c>
      <c r="D703" s="40" t="s">
        <v>180</v>
      </c>
      <c r="E703" s="40"/>
      <c r="F703" s="40">
        <v>0</v>
      </c>
      <c r="G703" s="40">
        <v>0</v>
      </c>
      <c r="H703" s="40"/>
      <c r="I703" s="40"/>
      <c r="J703" s="40" t="s">
        <v>1109</v>
      </c>
      <c r="K703" s="40">
        <v>0</v>
      </c>
      <c r="L703" s="42">
        <v>0</v>
      </c>
      <c r="N703" s="43" t="str">
        <f t="shared" si="10"/>
        <v>2162100</v>
      </c>
    </row>
    <row r="704" spans="1:14" ht="23.4">
      <c r="A704" s="40">
        <v>21622</v>
      </c>
      <c r="B704" s="40" t="s">
        <v>556</v>
      </c>
      <c r="C704" s="40">
        <v>0</v>
      </c>
      <c r="D704" s="40" t="s">
        <v>180</v>
      </c>
      <c r="E704" s="40"/>
      <c r="F704" s="40">
        <v>0</v>
      </c>
      <c r="G704" s="40">
        <v>0</v>
      </c>
      <c r="H704" s="40"/>
      <c r="I704" s="40"/>
      <c r="J704" s="40" t="s">
        <v>1109</v>
      </c>
      <c r="K704" s="40">
        <v>0</v>
      </c>
      <c r="L704" s="42">
        <v>0</v>
      </c>
      <c r="N704" s="43" t="str">
        <f t="shared" si="10"/>
        <v>2162200</v>
      </c>
    </row>
    <row r="705" spans="1:14">
      <c r="A705">
        <v>21623</v>
      </c>
      <c r="B705" t="s">
        <v>556</v>
      </c>
      <c r="C705">
        <v>0</v>
      </c>
      <c r="D705" t="s">
        <v>180</v>
      </c>
      <c r="F705">
        <v>0</v>
      </c>
      <c r="G705">
        <v>0</v>
      </c>
      <c r="J705" t="s">
        <v>1109</v>
      </c>
      <c r="K705">
        <v>0</v>
      </c>
      <c r="L705" s="42">
        <v>0</v>
      </c>
      <c r="N705" s="43" t="str">
        <f t="shared" si="10"/>
        <v>2162300</v>
      </c>
    </row>
    <row r="706" spans="1:14" ht="23.4">
      <c r="A706" s="40">
        <v>21623</v>
      </c>
      <c r="B706" s="40" t="s">
        <v>556</v>
      </c>
      <c r="C706" s="40">
        <v>1</v>
      </c>
      <c r="D706" s="44" t="s">
        <v>986</v>
      </c>
      <c r="E706" s="44" t="s">
        <v>1414</v>
      </c>
      <c r="F706" s="40">
        <v>7.2</v>
      </c>
      <c r="G706" s="40" t="s">
        <v>1101</v>
      </c>
      <c r="H706" s="40" t="s">
        <v>204</v>
      </c>
      <c r="I706" s="40"/>
      <c r="J706" s="40" t="s">
        <v>1415</v>
      </c>
      <c r="K706" s="44">
        <v>0</v>
      </c>
      <c r="L706" s="45">
        <v>-44442745.170000002</v>
      </c>
      <c r="N706" s="43" t="str">
        <f t="shared" si="10"/>
        <v>2162301</v>
      </c>
    </row>
    <row r="707" spans="1:14" ht="23.4">
      <c r="A707" s="40">
        <v>21624</v>
      </c>
      <c r="B707" s="40" t="s">
        <v>557</v>
      </c>
      <c r="C707" s="40">
        <v>1</v>
      </c>
      <c r="D707" s="44" t="s">
        <v>558</v>
      </c>
      <c r="E707" s="44"/>
      <c r="F707" s="44">
        <v>0</v>
      </c>
      <c r="G707" s="40">
        <v>0</v>
      </c>
      <c r="H707" s="40"/>
      <c r="I707" s="44"/>
      <c r="J707" s="44" t="s">
        <v>1109</v>
      </c>
      <c r="K707" s="44">
        <v>0</v>
      </c>
      <c r="L707" s="45">
        <v>0</v>
      </c>
      <c r="N707" s="43" t="str">
        <f t="shared" si="10"/>
        <v>2162401</v>
      </c>
    </row>
    <row r="708" spans="1:14" ht="23.4">
      <c r="A708" s="40">
        <v>21625</v>
      </c>
      <c r="B708" s="40" t="s">
        <v>571</v>
      </c>
      <c r="C708" s="40">
        <v>1</v>
      </c>
      <c r="D708" s="40" t="s">
        <v>1416</v>
      </c>
      <c r="E708" s="40"/>
      <c r="F708" s="40">
        <v>0</v>
      </c>
      <c r="G708" s="40">
        <v>0</v>
      </c>
      <c r="H708" s="40"/>
      <c r="I708" s="40"/>
      <c r="J708" s="40" t="s">
        <v>1417</v>
      </c>
      <c r="K708" s="40">
        <v>0</v>
      </c>
      <c r="L708" s="42">
        <v>-321415741.50999999</v>
      </c>
      <c r="N708" s="43" t="str">
        <f t="shared" si="10"/>
        <v>2162501</v>
      </c>
    </row>
    <row r="709" spans="1:14" ht="23.4">
      <c r="A709" s="40">
        <v>21699</v>
      </c>
      <c r="B709" s="40" t="s">
        <v>559</v>
      </c>
      <c r="C709" s="40">
        <v>0</v>
      </c>
      <c r="D709" s="44" t="s">
        <v>180</v>
      </c>
      <c r="E709" s="44" t="s">
        <v>1841</v>
      </c>
      <c r="F709" s="40">
        <v>2.86</v>
      </c>
      <c r="G709" s="40" t="s">
        <v>1418</v>
      </c>
      <c r="H709" s="40" t="s">
        <v>204</v>
      </c>
      <c r="I709" s="40"/>
      <c r="J709" s="40" t="s">
        <v>1842</v>
      </c>
      <c r="K709" s="44">
        <v>0</v>
      </c>
      <c r="L709" s="45">
        <v>-28420008.789999999</v>
      </c>
      <c r="N709" s="43" t="str">
        <f t="shared" si="10"/>
        <v>2169900</v>
      </c>
    </row>
    <row r="710" spans="1:14" ht="23.4">
      <c r="A710" s="40">
        <v>21699</v>
      </c>
      <c r="B710" s="40" t="s">
        <v>559</v>
      </c>
      <c r="C710" s="40">
        <v>1</v>
      </c>
      <c r="D710" s="40" t="s">
        <v>560</v>
      </c>
      <c r="E710" s="40"/>
      <c r="F710" s="40">
        <v>0</v>
      </c>
      <c r="G710" s="40">
        <v>0</v>
      </c>
      <c r="H710" s="40"/>
      <c r="I710" s="40"/>
      <c r="J710" s="40" t="s">
        <v>1109</v>
      </c>
      <c r="K710" s="40">
        <v>0</v>
      </c>
      <c r="L710" s="42">
        <v>0</v>
      </c>
      <c r="N710" s="43" t="str">
        <f t="shared" si="10"/>
        <v>2169901</v>
      </c>
    </row>
    <row r="711" spans="1:14" ht="23.4">
      <c r="A711" s="40" t="s">
        <v>225</v>
      </c>
      <c r="B711" s="40"/>
      <c r="C711" s="40"/>
      <c r="D711" s="40"/>
      <c r="E711" s="40"/>
      <c r="F711" s="40"/>
      <c r="G711" s="40"/>
      <c r="H711" s="40"/>
      <c r="I711" s="40" t="s">
        <v>226</v>
      </c>
      <c r="J711" s="40" t="s">
        <v>1135</v>
      </c>
      <c r="K711" s="40"/>
      <c r="L711" s="42" t="s">
        <v>1950</v>
      </c>
      <c r="N711" s="43" t="str">
        <f t="shared" si="10"/>
        <v>_x000C_0</v>
      </c>
    </row>
    <row r="712" spans="1:14" ht="23.4">
      <c r="A712" s="40"/>
      <c r="B712" s="40"/>
      <c r="C712" s="40"/>
      <c r="D712" s="40"/>
      <c r="E712" s="40"/>
      <c r="F712" s="40"/>
      <c r="G712" s="40" t="s">
        <v>155</v>
      </c>
      <c r="H712" s="40" t="s">
        <v>156</v>
      </c>
      <c r="I712" s="40" t="s">
        <v>157</v>
      </c>
      <c r="J712" s="40" t="s">
        <v>1105</v>
      </c>
      <c r="K712" s="40"/>
      <c r="L712" s="42" t="s">
        <v>567</v>
      </c>
      <c r="N712" s="43" t="str">
        <f t="shared" si="10"/>
        <v>0</v>
      </c>
    </row>
    <row r="713" spans="1:14">
      <c r="G713" t="s">
        <v>1091</v>
      </c>
      <c r="H713" t="s">
        <v>1092</v>
      </c>
      <c r="I713" t="s">
        <v>1093</v>
      </c>
      <c r="J713" t="s">
        <v>1106</v>
      </c>
      <c r="N713" s="43" t="str">
        <f t="shared" si="10"/>
        <v>0</v>
      </c>
    </row>
    <row r="714" spans="1:14" ht="23.4">
      <c r="A714" s="40"/>
      <c r="B714" s="40"/>
      <c r="C714" s="40"/>
      <c r="D714" s="40"/>
      <c r="E714" s="40"/>
      <c r="F714" s="40"/>
      <c r="G714" s="40"/>
      <c r="H714" s="40"/>
      <c r="I714" s="40"/>
      <c r="J714" s="40"/>
      <c r="K714" s="40"/>
      <c r="N714" s="43" t="str">
        <f t="shared" si="10"/>
        <v>0</v>
      </c>
    </row>
    <row r="715" spans="1:14" ht="23.4">
      <c r="A715" s="40" t="s">
        <v>159</v>
      </c>
      <c r="B715" s="40" t="s">
        <v>160</v>
      </c>
      <c r="C715" s="40"/>
      <c r="D715" s="40"/>
      <c r="E715" s="40"/>
      <c r="F715" s="40"/>
      <c r="G715" s="40"/>
      <c r="H715" s="40"/>
      <c r="I715" s="40"/>
      <c r="J715" s="40"/>
      <c r="K715" s="40"/>
      <c r="N715" s="43" t="str">
        <f t="shared" si="10"/>
        <v>สกุลเงิน:0</v>
      </c>
    </row>
    <row r="716" spans="1:14" ht="23.4">
      <c r="A716" s="40" t="s">
        <v>161</v>
      </c>
      <c r="B716" s="40" t="s">
        <v>162</v>
      </c>
      <c r="C716" s="40" t="s">
        <v>163</v>
      </c>
      <c r="D716" s="40" t="s">
        <v>164</v>
      </c>
      <c r="E716" s="40"/>
      <c r="F716" s="40"/>
      <c r="G716" s="40"/>
      <c r="H716" s="40"/>
      <c r="I716" s="40"/>
      <c r="J716" s="40"/>
      <c r="K716" s="40"/>
      <c r="N716" s="43" t="str">
        <f t="shared" si="10"/>
        <v>ไม่ต้องการเฉ</v>
      </c>
    </row>
    <row r="717" spans="1:14" ht="23.4">
      <c r="A717" s="40"/>
      <c r="B717" s="40"/>
      <c r="C717" s="40"/>
      <c r="D717" s="40"/>
      <c r="E717" s="40"/>
      <c r="F717" s="40"/>
      <c r="G717" s="40"/>
      <c r="H717" s="40"/>
      <c r="I717" s="40"/>
      <c r="J717" s="40"/>
      <c r="K717" s="40"/>
      <c r="L717" s="42" t="s">
        <v>165</v>
      </c>
      <c r="N717" s="43" t="str">
        <f t="shared" si="10"/>
        <v>0</v>
      </c>
    </row>
    <row r="718" spans="1:14" ht="23.4">
      <c r="A718" s="40" t="s">
        <v>166</v>
      </c>
      <c r="B718" s="40" t="s">
        <v>167</v>
      </c>
      <c r="C718" s="40" t="s">
        <v>168</v>
      </c>
      <c r="D718" s="40" t="s">
        <v>951</v>
      </c>
      <c r="E718" s="40" t="s">
        <v>952</v>
      </c>
      <c r="F718" s="40"/>
      <c r="G718" s="40" t="s">
        <v>169</v>
      </c>
      <c r="H718" s="40"/>
      <c r="I718" s="40"/>
      <c r="J718" s="40" t="s">
        <v>1107</v>
      </c>
      <c r="K718" s="40"/>
      <c r="L718" s="42" t="s">
        <v>57</v>
      </c>
      <c r="N718" s="43" t="str">
        <f t="shared" si="10"/>
        <v>AccountAcc</v>
      </c>
    </row>
    <row r="719" spans="1:14">
      <c r="A719" t="s">
        <v>170</v>
      </c>
      <c r="B719" t="s">
        <v>171</v>
      </c>
      <c r="C719" t="s">
        <v>172</v>
      </c>
      <c r="D719" t="s">
        <v>406</v>
      </c>
      <c r="E719" t="s">
        <v>599</v>
      </c>
      <c r="F719" t="s">
        <v>173</v>
      </c>
      <c r="G719" t="s">
        <v>1035</v>
      </c>
      <c r="H719" t="s">
        <v>173</v>
      </c>
      <c r="I719" t="s">
        <v>172</v>
      </c>
      <c r="J719" t="s">
        <v>1108</v>
      </c>
      <c r="K719" t="s">
        <v>173</v>
      </c>
      <c r="L719" s="42" t="s">
        <v>175</v>
      </c>
      <c r="N719" s="43" t="str">
        <f t="shared" ref="N719:N782" si="11">IF(C719&lt;10,A719&amp;"0"&amp;C719,A719&amp;C719)</f>
        <v>-------------</v>
      </c>
    </row>
    <row r="720" spans="1:14" ht="23.4">
      <c r="A720" s="40"/>
      <c r="B720" s="40"/>
      <c r="C720" s="40"/>
      <c r="D720" s="40"/>
      <c r="E720" s="40" t="s">
        <v>1167</v>
      </c>
      <c r="F720" s="40" t="s">
        <v>173</v>
      </c>
      <c r="G720" s="40" t="s">
        <v>304</v>
      </c>
      <c r="H720" s="40" t="s">
        <v>305</v>
      </c>
      <c r="I720" s="40" t="s">
        <v>172</v>
      </c>
      <c r="J720" s="40" t="s">
        <v>1168</v>
      </c>
      <c r="K720" s="40" t="s">
        <v>173</v>
      </c>
      <c r="L720" s="42" t="s">
        <v>306</v>
      </c>
      <c r="N720" s="43" t="str">
        <f t="shared" si="11"/>
        <v>0</v>
      </c>
    </row>
    <row r="721" spans="1:14" ht="23.4">
      <c r="A721" s="40"/>
      <c r="B721" s="40" t="s">
        <v>57</v>
      </c>
      <c r="C721" s="40"/>
      <c r="D721" s="40"/>
      <c r="E721" s="40" t="s">
        <v>1843</v>
      </c>
      <c r="F721" s="40">
        <v>6.02</v>
      </c>
      <c r="G721" s="40" t="s">
        <v>1962</v>
      </c>
      <c r="H721" s="40" t="s">
        <v>204</v>
      </c>
      <c r="I721" s="40"/>
      <c r="J721" s="40" t="s">
        <v>1963</v>
      </c>
      <c r="K721" s="40">
        <v>0</v>
      </c>
      <c r="L721" s="42">
        <v>-1805398514.46</v>
      </c>
      <c r="N721" s="43" t="str">
        <f t="shared" si="11"/>
        <v>0</v>
      </c>
    </row>
    <row r="722" spans="1:14" ht="23.4">
      <c r="A722" s="40"/>
      <c r="B722" s="40"/>
      <c r="C722" s="40"/>
      <c r="D722" s="40"/>
      <c r="E722" s="40" t="s">
        <v>1167</v>
      </c>
      <c r="F722" s="40" t="s">
        <v>173</v>
      </c>
      <c r="G722" s="40" t="s">
        <v>304</v>
      </c>
      <c r="H722" s="40" t="s">
        <v>305</v>
      </c>
      <c r="I722" s="40" t="s">
        <v>172</v>
      </c>
      <c r="J722" s="40" t="s">
        <v>1168</v>
      </c>
      <c r="K722" s="40" t="s">
        <v>173</v>
      </c>
      <c r="L722" s="42" t="s">
        <v>306</v>
      </c>
      <c r="N722" s="43" t="str">
        <f t="shared" si="11"/>
        <v>0</v>
      </c>
    </row>
    <row r="723" spans="1:14" ht="23.4">
      <c r="A723" s="40" t="s">
        <v>369</v>
      </c>
      <c r="B723" s="40" t="s">
        <v>561</v>
      </c>
      <c r="C723" s="40" t="s">
        <v>562</v>
      </c>
      <c r="D723" s="40"/>
      <c r="E723" s="40"/>
      <c r="F723" s="40"/>
      <c r="G723" s="40"/>
      <c r="H723" s="40"/>
      <c r="I723" s="40"/>
      <c r="J723" s="40"/>
      <c r="K723" s="40"/>
      <c r="N723" s="43" t="str">
        <f t="shared" si="11"/>
        <v>เดินสะพัดส่</v>
      </c>
    </row>
    <row r="724" spans="1:14" ht="23.4">
      <c r="A724" s="40" t="s">
        <v>170</v>
      </c>
      <c r="B724" s="40" t="s">
        <v>406</v>
      </c>
      <c r="C724" s="40"/>
      <c r="D724" s="40"/>
      <c r="E724" s="40"/>
      <c r="F724" s="40"/>
      <c r="G724" s="40"/>
      <c r="H724" s="40"/>
      <c r="I724" s="40"/>
      <c r="J724" s="40"/>
      <c r="K724" s="40"/>
      <c r="N724" s="43" t="str">
        <f t="shared" si="11"/>
        <v>----------0</v>
      </c>
    </row>
    <row r="725" spans="1:14" ht="23.4">
      <c r="A725" s="40"/>
      <c r="B725" s="40"/>
      <c r="C725" s="40"/>
      <c r="D725" s="40"/>
      <c r="E725" s="40"/>
      <c r="F725" s="40"/>
      <c r="G725" s="40"/>
      <c r="H725" s="40"/>
      <c r="I725" s="40"/>
      <c r="J725" s="40"/>
      <c r="K725" s="40"/>
      <c r="N725" s="43" t="str">
        <f t="shared" si="11"/>
        <v>0</v>
      </c>
    </row>
    <row r="726" spans="1:14" ht="23.4">
      <c r="A726" s="40">
        <v>21701</v>
      </c>
      <c r="B726" s="40" t="s">
        <v>371</v>
      </c>
      <c r="C726" s="40">
        <v>0</v>
      </c>
      <c r="D726" s="40" t="s">
        <v>180</v>
      </c>
      <c r="E726" s="40"/>
      <c r="F726" s="40">
        <v>0</v>
      </c>
      <c r="G726" s="40">
        <v>7482657743.75</v>
      </c>
      <c r="H726" s="40"/>
      <c r="I726" s="40"/>
      <c r="J726" s="40" t="s">
        <v>1844</v>
      </c>
      <c r="K726" s="40">
        <v>0</v>
      </c>
      <c r="L726" s="42">
        <v>29314706588.549999</v>
      </c>
      <c r="N726" s="43" t="str">
        <f t="shared" si="11"/>
        <v>2170100</v>
      </c>
    </row>
    <row r="727" spans="1:14" ht="23.4">
      <c r="A727" s="40"/>
      <c r="B727" s="40"/>
      <c r="C727" s="40"/>
      <c r="D727" s="40"/>
      <c r="E727" s="40" t="s">
        <v>1167</v>
      </c>
      <c r="F727" s="40" t="s">
        <v>173</v>
      </c>
      <c r="G727" s="40" t="s">
        <v>304</v>
      </c>
      <c r="H727" s="40" t="s">
        <v>305</v>
      </c>
      <c r="I727" s="40" t="s">
        <v>172</v>
      </c>
      <c r="J727" s="40" t="s">
        <v>1168</v>
      </c>
      <c r="K727" s="40" t="s">
        <v>173</v>
      </c>
      <c r="L727" s="42" t="s">
        <v>306</v>
      </c>
      <c r="N727" s="43" t="str">
        <f t="shared" si="11"/>
        <v>0</v>
      </c>
    </row>
    <row r="728" spans="1:14" ht="23.4">
      <c r="A728" s="40"/>
      <c r="B728" s="40" t="s">
        <v>57</v>
      </c>
      <c r="C728" s="40"/>
      <c r="D728" s="40"/>
      <c r="E728" s="40"/>
      <c r="F728" s="40">
        <v>0</v>
      </c>
      <c r="G728" s="40">
        <v>7482657743.75</v>
      </c>
      <c r="H728" s="40"/>
      <c r="I728" s="40"/>
      <c r="J728" s="40" t="s">
        <v>1844</v>
      </c>
      <c r="K728" s="40">
        <v>0</v>
      </c>
      <c r="L728" s="42">
        <v>29314706588.549999</v>
      </c>
      <c r="N728" s="43" t="str">
        <f t="shared" si="11"/>
        <v>0</v>
      </c>
    </row>
    <row r="729" spans="1:14" ht="23.4">
      <c r="A729" s="40"/>
      <c r="B729" s="40"/>
      <c r="C729" s="40"/>
      <c r="D729" s="40"/>
      <c r="E729" s="40" t="s">
        <v>1167</v>
      </c>
      <c r="F729" s="40" t="s">
        <v>173</v>
      </c>
      <c r="G729" s="40" t="s">
        <v>304</v>
      </c>
      <c r="H729" s="40" t="s">
        <v>305</v>
      </c>
      <c r="I729" s="40" t="s">
        <v>172</v>
      </c>
      <c r="J729" s="40" t="s">
        <v>1168</v>
      </c>
      <c r="K729" s="40" t="s">
        <v>173</v>
      </c>
      <c r="L729" s="42" t="s">
        <v>306</v>
      </c>
      <c r="N729" s="43" t="str">
        <f t="shared" si="11"/>
        <v>0</v>
      </c>
    </row>
    <row r="730" spans="1:14" ht="23.4">
      <c r="A730" s="40" t="s">
        <v>563</v>
      </c>
      <c r="B730" s="40" t="s">
        <v>564</v>
      </c>
      <c r="C730" s="40"/>
      <c r="D730" s="40"/>
      <c r="E730" s="40"/>
      <c r="F730" s="40"/>
      <c r="G730" s="40"/>
      <c r="H730" s="40"/>
      <c r="I730" s="40"/>
      <c r="J730" s="40"/>
      <c r="K730" s="40"/>
      <c r="N730" s="43" t="str">
        <f t="shared" si="11"/>
        <v>ภาษีเงินได0</v>
      </c>
    </row>
    <row r="731" spans="1:14" ht="23.4">
      <c r="A731" s="40" t="s">
        <v>170</v>
      </c>
      <c r="B731" s="40" t="s">
        <v>173</v>
      </c>
      <c r="C731" s="40"/>
      <c r="D731" s="40"/>
      <c r="E731" s="40"/>
      <c r="F731" s="40"/>
      <c r="G731" s="40"/>
      <c r="H731" s="40"/>
      <c r="I731" s="40"/>
      <c r="J731" s="40"/>
      <c r="K731" s="40"/>
      <c r="N731" s="43" t="str">
        <f t="shared" si="11"/>
        <v>----------0</v>
      </c>
    </row>
    <row r="732" spans="1:14" ht="23.4">
      <c r="A732" s="40"/>
      <c r="B732" s="40"/>
      <c r="C732" s="40"/>
      <c r="D732" s="40"/>
      <c r="E732" s="40"/>
      <c r="F732" s="40"/>
      <c r="G732" s="40"/>
      <c r="H732" s="40"/>
      <c r="I732" s="40"/>
      <c r="J732" s="40"/>
      <c r="K732" s="40"/>
      <c r="N732" s="43" t="str">
        <f t="shared" si="11"/>
        <v>0</v>
      </c>
    </row>
    <row r="733" spans="1:14" ht="23.4">
      <c r="A733" s="40">
        <v>21801</v>
      </c>
      <c r="B733" s="40" t="s">
        <v>539</v>
      </c>
      <c r="C733" s="40">
        <v>0</v>
      </c>
      <c r="D733" s="40" t="s">
        <v>591</v>
      </c>
      <c r="E733" s="40" t="s">
        <v>1845</v>
      </c>
      <c r="F733" s="40">
        <v>9.91</v>
      </c>
      <c r="G733" s="40" t="s">
        <v>1964</v>
      </c>
      <c r="H733" s="40" t="s">
        <v>204</v>
      </c>
      <c r="I733" s="40"/>
      <c r="J733" s="40" t="s">
        <v>1965</v>
      </c>
      <c r="K733" s="40">
        <v>0</v>
      </c>
      <c r="L733" s="42">
        <v>-1346308000.4200001</v>
      </c>
      <c r="N733" s="43" t="str">
        <f t="shared" si="11"/>
        <v>2180100</v>
      </c>
    </row>
    <row r="734" spans="1:14">
      <c r="A734">
        <v>21801</v>
      </c>
      <c r="B734" t="s">
        <v>539</v>
      </c>
      <c r="C734">
        <v>1</v>
      </c>
      <c r="D734" t="s">
        <v>987</v>
      </c>
      <c r="E734" t="s">
        <v>1419</v>
      </c>
      <c r="F734">
        <v>9.5399999999999991</v>
      </c>
      <c r="G734">
        <v>112766065.23999999</v>
      </c>
      <c r="J734" t="s">
        <v>1420</v>
      </c>
      <c r="K734">
        <v>0</v>
      </c>
      <c r="L734" s="42">
        <v>198382584.53</v>
      </c>
      <c r="N734" s="43" t="str">
        <f t="shared" si="11"/>
        <v>2180101</v>
      </c>
    </row>
    <row r="735" spans="1:14" ht="23.4">
      <c r="A735" s="40"/>
      <c r="B735" s="40"/>
      <c r="C735" s="40"/>
      <c r="D735" s="40"/>
      <c r="E735" s="40" t="s">
        <v>1167</v>
      </c>
      <c r="F735" s="40" t="s">
        <v>173</v>
      </c>
      <c r="G735" s="40" t="s">
        <v>304</v>
      </c>
      <c r="H735" s="40" t="s">
        <v>305</v>
      </c>
      <c r="I735" s="40" t="s">
        <v>172</v>
      </c>
      <c r="J735" s="40" t="s">
        <v>1168</v>
      </c>
      <c r="K735" s="40" t="s">
        <v>173</v>
      </c>
      <c r="L735" s="42" t="s">
        <v>306</v>
      </c>
      <c r="N735" s="43" t="str">
        <f t="shared" si="11"/>
        <v>0</v>
      </c>
    </row>
    <row r="736" spans="1:14" ht="23.4">
      <c r="A736" s="40"/>
      <c r="B736" s="40" t="s">
        <v>57</v>
      </c>
      <c r="C736" s="40"/>
      <c r="D736" s="44"/>
      <c r="E736" s="44" t="s">
        <v>1846</v>
      </c>
      <c r="F736" s="40">
        <v>9.4499999999999993</v>
      </c>
      <c r="G736" s="40" t="s">
        <v>1966</v>
      </c>
      <c r="H736" s="40" t="s">
        <v>204</v>
      </c>
      <c r="I736" s="40"/>
      <c r="J736" s="40" t="s">
        <v>1967</v>
      </c>
      <c r="K736" s="44">
        <v>0</v>
      </c>
      <c r="L736" s="45">
        <v>-1147925415.8900001</v>
      </c>
      <c r="N736" s="43" t="str">
        <f t="shared" si="11"/>
        <v>0</v>
      </c>
    </row>
    <row r="737" spans="1:14" ht="23.4">
      <c r="A737" s="40"/>
      <c r="B737" s="40"/>
      <c r="C737" s="40"/>
      <c r="D737" s="40"/>
      <c r="E737" s="40" t="s">
        <v>1167</v>
      </c>
      <c r="F737" s="40" t="s">
        <v>173</v>
      </c>
      <c r="G737" s="40" t="s">
        <v>304</v>
      </c>
      <c r="H737" s="40" t="s">
        <v>305</v>
      </c>
      <c r="I737" s="40" t="s">
        <v>172</v>
      </c>
      <c r="J737" s="40" t="s">
        <v>1168</v>
      </c>
      <c r="K737" s="40" t="s">
        <v>173</v>
      </c>
      <c r="L737" s="42" t="s">
        <v>306</v>
      </c>
      <c r="N737" s="43" t="str">
        <f t="shared" si="11"/>
        <v>0</v>
      </c>
    </row>
    <row r="738" spans="1:14" ht="23.4">
      <c r="A738" s="40" t="s">
        <v>565</v>
      </c>
      <c r="B738" s="40" t="s">
        <v>566</v>
      </c>
      <c r="C738" s="40"/>
      <c r="D738" s="44"/>
      <c r="E738" s="44"/>
      <c r="F738" s="40"/>
      <c r="G738" s="40"/>
      <c r="H738" s="40"/>
      <c r="I738" s="40"/>
      <c r="J738" s="40"/>
      <c r="K738" s="44"/>
      <c r="L738" s="45"/>
      <c r="N738" s="43" t="str">
        <f t="shared" si="11"/>
        <v>เจ้าหนี้เง0</v>
      </c>
    </row>
    <row r="739" spans="1:14" ht="23.4">
      <c r="A739" s="40" t="s">
        <v>309</v>
      </c>
      <c r="B739" s="40"/>
      <c r="C739" s="40"/>
      <c r="D739" s="44"/>
      <c r="E739" s="44"/>
      <c r="F739" s="40"/>
      <c r="G739" s="40"/>
      <c r="H739" s="40"/>
      <c r="I739" s="40"/>
      <c r="J739" s="40"/>
      <c r="K739" s="44"/>
      <c r="L739" s="45"/>
      <c r="N739" s="43" t="str">
        <f t="shared" si="11"/>
        <v>---------0</v>
      </c>
    </row>
    <row r="740" spans="1:14" ht="23.4">
      <c r="A740" s="40"/>
      <c r="B740" s="40"/>
      <c r="C740" s="40"/>
      <c r="D740" s="40"/>
      <c r="E740" s="40"/>
      <c r="F740" s="40"/>
      <c r="G740" s="40"/>
      <c r="H740" s="40"/>
      <c r="I740" s="40"/>
      <c r="J740" s="40"/>
      <c r="K740" s="40"/>
      <c r="L740" s="46"/>
      <c r="N740" s="43" t="str">
        <f t="shared" si="11"/>
        <v>0</v>
      </c>
    </row>
    <row r="741" spans="1:14" ht="23.4">
      <c r="A741" s="40">
        <v>22101</v>
      </c>
      <c r="B741" s="40" t="s">
        <v>516</v>
      </c>
      <c r="C741" s="40">
        <v>0</v>
      </c>
      <c r="D741" s="40" t="s">
        <v>180</v>
      </c>
      <c r="E741" s="40"/>
      <c r="F741" s="40">
        <v>0</v>
      </c>
      <c r="G741" s="40">
        <v>0</v>
      </c>
      <c r="H741" s="40"/>
      <c r="I741" s="40"/>
      <c r="J741" s="40" t="s">
        <v>1109</v>
      </c>
      <c r="K741" s="40">
        <v>0</v>
      </c>
      <c r="L741" s="42">
        <v>0</v>
      </c>
      <c r="N741" s="43" t="str">
        <f t="shared" si="11"/>
        <v>2210100</v>
      </c>
    </row>
    <row r="742" spans="1:14" ht="23.4">
      <c r="A742" s="40">
        <v>22101</v>
      </c>
      <c r="B742" s="40" t="s">
        <v>516</v>
      </c>
      <c r="C742" s="40">
        <v>1</v>
      </c>
      <c r="D742" s="40" t="s">
        <v>517</v>
      </c>
      <c r="E742" s="40"/>
      <c r="F742" s="40">
        <v>0</v>
      </c>
      <c r="G742" s="40">
        <v>0</v>
      </c>
      <c r="H742" s="40"/>
      <c r="I742" s="40"/>
      <c r="J742" s="40" t="s">
        <v>1109</v>
      </c>
      <c r="K742" s="40">
        <v>0</v>
      </c>
      <c r="L742" s="42">
        <v>0</v>
      </c>
      <c r="N742" s="43" t="str">
        <f t="shared" si="11"/>
        <v>2210101</v>
      </c>
    </row>
    <row r="743" spans="1:14" ht="23.4">
      <c r="A743" s="40">
        <v>22101</v>
      </c>
      <c r="B743" s="40" t="s">
        <v>516</v>
      </c>
      <c r="C743" s="40">
        <v>2</v>
      </c>
      <c r="D743" s="40" t="s">
        <v>518</v>
      </c>
      <c r="E743" s="40"/>
      <c r="F743" s="40">
        <v>0</v>
      </c>
      <c r="G743" s="40">
        <v>0</v>
      </c>
      <c r="H743" s="40"/>
      <c r="I743" s="40"/>
      <c r="J743" s="40" t="s">
        <v>1109</v>
      </c>
      <c r="K743" s="40">
        <v>0</v>
      </c>
      <c r="L743" s="42">
        <v>0</v>
      </c>
      <c r="N743" s="43" t="str">
        <f t="shared" si="11"/>
        <v>2210102</v>
      </c>
    </row>
    <row r="744" spans="1:14" ht="23.4">
      <c r="A744" s="40">
        <v>22101</v>
      </c>
      <c r="B744" s="40" t="s">
        <v>516</v>
      </c>
      <c r="C744" s="40">
        <v>3</v>
      </c>
      <c r="D744" s="44" t="s">
        <v>519</v>
      </c>
      <c r="E744" s="44"/>
      <c r="F744" s="40">
        <v>0</v>
      </c>
      <c r="G744" s="40">
        <v>0</v>
      </c>
      <c r="H744" s="40"/>
      <c r="I744" s="44"/>
      <c r="J744" s="44" t="s">
        <v>1109</v>
      </c>
      <c r="K744" s="44">
        <v>0</v>
      </c>
      <c r="L744" s="45">
        <v>0</v>
      </c>
      <c r="N744" s="43" t="str">
        <f t="shared" si="11"/>
        <v>2210103</v>
      </c>
    </row>
    <row r="745" spans="1:14" ht="23.4">
      <c r="A745" s="40">
        <v>22102</v>
      </c>
      <c r="B745" s="40" t="s">
        <v>516</v>
      </c>
      <c r="C745" s="40">
        <v>0</v>
      </c>
      <c r="D745" s="44" t="s">
        <v>180</v>
      </c>
      <c r="E745" s="44"/>
      <c r="F745" s="40">
        <v>0</v>
      </c>
      <c r="G745" s="40">
        <v>0</v>
      </c>
      <c r="H745" s="40"/>
      <c r="I745" s="40"/>
      <c r="J745" s="40" t="s">
        <v>1109</v>
      </c>
      <c r="K745" s="44">
        <v>0</v>
      </c>
      <c r="L745" s="45">
        <v>0</v>
      </c>
      <c r="N745" s="43" t="str">
        <f t="shared" si="11"/>
        <v>2210200</v>
      </c>
    </row>
    <row r="746" spans="1:14" ht="23.4">
      <c r="A746" s="40">
        <v>22102</v>
      </c>
      <c r="B746" s="40" t="s">
        <v>516</v>
      </c>
      <c r="C746" s="40">
        <v>1</v>
      </c>
      <c r="D746" s="44" t="s">
        <v>520</v>
      </c>
      <c r="E746" s="44"/>
      <c r="F746" s="40">
        <v>0</v>
      </c>
      <c r="G746" s="40">
        <v>0</v>
      </c>
      <c r="H746" s="40"/>
      <c r="I746" s="44"/>
      <c r="J746" s="44" t="s">
        <v>1109</v>
      </c>
      <c r="K746" s="44">
        <v>0</v>
      </c>
      <c r="L746" s="45">
        <v>0</v>
      </c>
      <c r="N746" s="43" t="str">
        <f t="shared" si="11"/>
        <v>2210201</v>
      </c>
    </row>
    <row r="747" spans="1:14" ht="23.4">
      <c r="A747" s="40"/>
      <c r="B747" s="40"/>
      <c r="C747" s="40"/>
      <c r="D747" s="40"/>
      <c r="E747" s="40" t="s">
        <v>1167</v>
      </c>
      <c r="F747" s="40" t="s">
        <v>173</v>
      </c>
      <c r="G747" s="40" t="s">
        <v>304</v>
      </c>
      <c r="H747" s="40" t="s">
        <v>305</v>
      </c>
      <c r="I747" s="40" t="s">
        <v>172</v>
      </c>
      <c r="J747" s="40" t="s">
        <v>1168</v>
      </c>
      <c r="K747" s="40" t="s">
        <v>173</v>
      </c>
      <c r="L747" s="42" t="s">
        <v>306</v>
      </c>
      <c r="N747" s="43" t="str">
        <f t="shared" si="11"/>
        <v>0</v>
      </c>
    </row>
    <row r="748" spans="1:14" ht="23.4">
      <c r="A748" s="40"/>
      <c r="B748" s="40" t="s">
        <v>57</v>
      </c>
      <c r="C748" s="40"/>
      <c r="D748" s="44"/>
      <c r="E748" s="44"/>
      <c r="F748" s="40">
        <v>0</v>
      </c>
      <c r="G748" s="40">
        <v>0</v>
      </c>
      <c r="H748" s="40"/>
      <c r="I748" s="40"/>
      <c r="J748" s="40" t="s">
        <v>1109</v>
      </c>
      <c r="K748" s="44">
        <v>0</v>
      </c>
      <c r="L748" s="45">
        <v>0</v>
      </c>
      <c r="N748" s="43" t="str">
        <f t="shared" si="11"/>
        <v>0</v>
      </c>
    </row>
    <row r="749" spans="1:14" ht="23.4">
      <c r="A749" s="40"/>
      <c r="B749" s="40"/>
      <c r="C749" s="40"/>
      <c r="D749" s="40"/>
      <c r="E749" s="40" t="s">
        <v>1167</v>
      </c>
      <c r="F749" s="40" t="s">
        <v>173</v>
      </c>
      <c r="G749" s="40" t="s">
        <v>304</v>
      </c>
      <c r="H749" s="40" t="s">
        <v>305</v>
      </c>
      <c r="I749" s="40" t="s">
        <v>172</v>
      </c>
      <c r="J749" s="40" t="s">
        <v>1168</v>
      </c>
      <c r="K749" s="40" t="s">
        <v>173</v>
      </c>
      <c r="L749" s="42" t="s">
        <v>306</v>
      </c>
      <c r="N749" s="43" t="str">
        <f t="shared" si="11"/>
        <v>0</v>
      </c>
    </row>
    <row r="750" spans="1:14" ht="23.4">
      <c r="A750" s="40" t="s">
        <v>568</v>
      </c>
      <c r="B750" s="40" t="s">
        <v>569</v>
      </c>
      <c r="C750" s="40" t="s">
        <v>478</v>
      </c>
      <c r="D750" s="40"/>
      <c r="E750" s="40"/>
      <c r="F750" s="40"/>
      <c r="G750" s="40"/>
      <c r="H750" s="40"/>
      <c r="I750" s="40"/>
      <c r="J750" s="40"/>
      <c r="K750" s="40"/>
      <c r="N750" s="43" t="str">
        <f t="shared" si="11"/>
        <v>หนี้สินไม่ื่น</v>
      </c>
    </row>
    <row r="751" spans="1:14" ht="23.4">
      <c r="A751" s="40" t="s">
        <v>170</v>
      </c>
      <c r="B751" s="40" t="s">
        <v>170</v>
      </c>
      <c r="C751" s="40" t="s">
        <v>172</v>
      </c>
      <c r="D751" s="40" t="s">
        <v>321</v>
      </c>
      <c r="E751" s="40"/>
      <c r="F751" s="40"/>
      <c r="G751" s="40"/>
      <c r="H751" s="40"/>
      <c r="I751" s="40"/>
      <c r="J751" s="40"/>
      <c r="K751" s="40"/>
      <c r="N751" s="43" t="str">
        <f t="shared" si="11"/>
        <v>-------------</v>
      </c>
    </row>
    <row r="752" spans="1:14">
      <c r="N752" s="43" t="str">
        <f t="shared" si="11"/>
        <v>0</v>
      </c>
    </row>
    <row r="753" spans="1:14" ht="23.4">
      <c r="A753" s="40">
        <v>23101</v>
      </c>
      <c r="B753" s="40" t="s">
        <v>570</v>
      </c>
      <c r="C753" s="40">
        <v>0</v>
      </c>
      <c r="D753" s="40" t="s">
        <v>180</v>
      </c>
      <c r="E753" s="40"/>
      <c r="F753" s="40">
        <v>0</v>
      </c>
      <c r="G753" s="40">
        <v>0</v>
      </c>
      <c r="H753" s="40"/>
      <c r="I753" s="40"/>
      <c r="J753" s="40" t="s">
        <v>1109</v>
      </c>
      <c r="K753" s="40">
        <v>0</v>
      </c>
      <c r="L753" s="42">
        <v>0</v>
      </c>
      <c r="N753" s="43" t="str">
        <f t="shared" si="11"/>
        <v>2310100</v>
      </c>
    </row>
    <row r="754" spans="1:14" ht="23.4">
      <c r="A754" s="40">
        <v>23102</v>
      </c>
      <c r="B754" s="40" t="s">
        <v>487</v>
      </c>
      <c r="C754" s="40">
        <v>0</v>
      </c>
      <c r="D754" s="40" t="s">
        <v>180</v>
      </c>
      <c r="E754" s="40" t="s">
        <v>1421</v>
      </c>
      <c r="F754" s="40">
        <v>8.34</v>
      </c>
      <c r="G754" s="40" t="s">
        <v>1422</v>
      </c>
      <c r="H754" s="40" t="s">
        <v>204</v>
      </c>
      <c r="I754" s="40"/>
      <c r="J754" s="40" t="s">
        <v>1423</v>
      </c>
      <c r="K754" s="40">
        <v>0</v>
      </c>
      <c r="L754" s="42">
        <v>-34956651.539999999</v>
      </c>
      <c r="N754" s="43" t="str">
        <f t="shared" si="11"/>
        <v>2310200</v>
      </c>
    </row>
    <row r="755" spans="1:14" ht="23.4">
      <c r="A755" s="40">
        <v>23103</v>
      </c>
      <c r="B755" s="40" t="s">
        <v>571</v>
      </c>
      <c r="C755" s="40">
        <v>0</v>
      </c>
      <c r="D755" s="40" t="s">
        <v>180</v>
      </c>
      <c r="E755" s="40"/>
      <c r="F755" s="40">
        <v>0</v>
      </c>
      <c r="G755" s="40">
        <v>0</v>
      </c>
      <c r="H755" s="40"/>
      <c r="I755" s="40"/>
      <c r="J755" s="40" t="s">
        <v>1109</v>
      </c>
      <c r="K755" s="40">
        <v>0</v>
      </c>
      <c r="L755" s="42">
        <v>0</v>
      </c>
      <c r="N755" s="43" t="str">
        <f t="shared" si="11"/>
        <v>2310300</v>
      </c>
    </row>
    <row r="756" spans="1:14" ht="23.4">
      <c r="A756" s="40">
        <v>23103</v>
      </c>
      <c r="B756" s="40" t="s">
        <v>571</v>
      </c>
      <c r="C756" s="40">
        <v>1</v>
      </c>
      <c r="D756" s="40" t="s">
        <v>988</v>
      </c>
      <c r="E756" s="40"/>
      <c r="F756" s="40">
        <v>0</v>
      </c>
      <c r="G756" s="40">
        <v>0</v>
      </c>
      <c r="H756" s="40"/>
      <c r="I756" s="40"/>
      <c r="J756" s="40" t="s">
        <v>1109</v>
      </c>
      <c r="K756" s="40">
        <v>0</v>
      </c>
      <c r="L756" s="42">
        <v>0</v>
      </c>
      <c r="N756" s="43" t="str">
        <f t="shared" si="11"/>
        <v>2310301</v>
      </c>
    </row>
    <row r="757" spans="1:14" ht="23.4">
      <c r="A757" s="40">
        <v>23103</v>
      </c>
      <c r="B757" s="40" t="s">
        <v>571</v>
      </c>
      <c r="C757" s="40">
        <v>2</v>
      </c>
      <c r="D757" s="44" t="s">
        <v>989</v>
      </c>
      <c r="E757" s="44" t="s">
        <v>1424</v>
      </c>
      <c r="F757" s="40">
        <v>5.73</v>
      </c>
      <c r="G757" s="40" t="s">
        <v>1034</v>
      </c>
      <c r="H757" s="40"/>
      <c r="I757" s="40"/>
      <c r="J757" s="40" t="s">
        <v>1109</v>
      </c>
      <c r="K757" s="44">
        <v>0</v>
      </c>
      <c r="L757" s="45">
        <v>-509891965.73000002</v>
      </c>
      <c r="N757" s="43" t="str">
        <f t="shared" si="11"/>
        <v>2310302</v>
      </c>
    </row>
    <row r="758" spans="1:14" ht="23.4">
      <c r="A758" s="40">
        <v>23103</v>
      </c>
      <c r="B758" s="40" t="s">
        <v>571</v>
      </c>
      <c r="C758" s="40">
        <v>3</v>
      </c>
      <c r="D758" s="40" t="s">
        <v>572</v>
      </c>
      <c r="E758" s="40"/>
      <c r="F758" s="40">
        <v>0</v>
      </c>
      <c r="G758" s="40">
        <v>0</v>
      </c>
      <c r="H758" s="40"/>
      <c r="I758" s="40"/>
      <c r="J758" s="40" t="s">
        <v>1109</v>
      </c>
      <c r="K758" s="40">
        <v>0</v>
      </c>
      <c r="L758" s="42">
        <v>0</v>
      </c>
      <c r="N758" s="43" t="str">
        <f t="shared" si="11"/>
        <v>2310303</v>
      </c>
    </row>
    <row r="759" spans="1:14" ht="23.4">
      <c r="A759" s="40">
        <v>23103</v>
      </c>
      <c r="B759" s="40" t="s">
        <v>571</v>
      </c>
      <c r="C759" s="40">
        <v>4</v>
      </c>
      <c r="D759" s="40" t="s">
        <v>573</v>
      </c>
      <c r="E759" s="40"/>
      <c r="F759" s="40">
        <v>0</v>
      </c>
      <c r="G759" s="40">
        <v>0</v>
      </c>
      <c r="H759" s="40"/>
      <c r="I759" s="40"/>
      <c r="J759" s="40" t="s">
        <v>1109</v>
      </c>
      <c r="K759" s="40">
        <v>0</v>
      </c>
      <c r="L759" s="42">
        <v>0</v>
      </c>
      <c r="N759" s="43" t="str">
        <f t="shared" si="11"/>
        <v>2310304</v>
      </c>
    </row>
    <row r="760" spans="1:14" ht="23.4">
      <c r="A760" s="40">
        <v>23105</v>
      </c>
      <c r="B760" s="40" t="s">
        <v>557</v>
      </c>
      <c r="C760" s="40">
        <v>2</v>
      </c>
      <c r="D760" s="40" t="s">
        <v>326</v>
      </c>
      <c r="E760" s="40"/>
      <c r="F760" s="40">
        <v>0</v>
      </c>
      <c r="G760" s="40">
        <v>0</v>
      </c>
      <c r="H760" s="40"/>
      <c r="I760" s="40"/>
      <c r="J760" s="40" t="s">
        <v>1109</v>
      </c>
      <c r="K760" s="40">
        <v>0</v>
      </c>
      <c r="L760" s="42">
        <v>0</v>
      </c>
      <c r="N760" s="43" t="str">
        <f t="shared" si="11"/>
        <v>2310502</v>
      </c>
    </row>
    <row r="761" spans="1:14">
      <c r="A761">
        <v>23106</v>
      </c>
      <c r="B761" t="s">
        <v>521</v>
      </c>
      <c r="C761">
        <v>0</v>
      </c>
      <c r="D761" t="s">
        <v>180</v>
      </c>
      <c r="F761">
        <v>0</v>
      </c>
      <c r="G761" t="s">
        <v>1425</v>
      </c>
      <c r="H761" t="s">
        <v>204</v>
      </c>
      <c r="J761" t="s">
        <v>1426</v>
      </c>
      <c r="K761">
        <v>0</v>
      </c>
      <c r="L761" s="42">
        <v>-146042424.66</v>
      </c>
      <c r="N761" s="43" t="str">
        <f t="shared" si="11"/>
        <v>2310600</v>
      </c>
    </row>
    <row r="762" spans="1:14" ht="23.4">
      <c r="A762" s="40">
        <v>23107</v>
      </c>
      <c r="B762" s="40" t="s">
        <v>574</v>
      </c>
      <c r="C762" s="40">
        <v>0</v>
      </c>
      <c r="D762" s="40" t="s">
        <v>180</v>
      </c>
      <c r="E762" s="40" t="s">
        <v>1427</v>
      </c>
      <c r="F762" s="40">
        <v>7.66</v>
      </c>
      <c r="G762" s="40" t="s">
        <v>1428</v>
      </c>
      <c r="H762" s="40" t="s">
        <v>204</v>
      </c>
      <c r="I762" s="40"/>
      <c r="J762" s="40" t="s">
        <v>1429</v>
      </c>
      <c r="K762" s="44">
        <v>0</v>
      </c>
      <c r="L762" s="45">
        <v>-255838183.80000001</v>
      </c>
      <c r="N762" s="43" t="str">
        <f t="shared" si="11"/>
        <v>2310700</v>
      </c>
    </row>
    <row r="763" spans="1:14" ht="23.4">
      <c r="A763" s="40">
        <v>23108</v>
      </c>
      <c r="B763" s="40" t="s">
        <v>556</v>
      </c>
      <c r="C763" s="40">
        <v>0</v>
      </c>
      <c r="D763" s="40" t="s">
        <v>180</v>
      </c>
      <c r="E763" s="40" t="s">
        <v>1430</v>
      </c>
      <c r="F763" s="40">
        <v>2.66</v>
      </c>
      <c r="G763" s="40" t="s">
        <v>1431</v>
      </c>
      <c r="H763" s="40" t="s">
        <v>204</v>
      </c>
      <c r="I763" s="40"/>
      <c r="J763" s="40" t="s">
        <v>1432</v>
      </c>
      <c r="K763" s="40">
        <v>0</v>
      </c>
      <c r="L763" s="42">
        <v>-1295664768.1300001</v>
      </c>
      <c r="N763" s="43" t="str">
        <f t="shared" si="11"/>
        <v>2310800</v>
      </c>
    </row>
    <row r="764" spans="1:14" ht="23.4">
      <c r="A764" s="40">
        <v>23109</v>
      </c>
      <c r="B764" s="40" t="s">
        <v>556</v>
      </c>
      <c r="C764" s="40">
        <v>0</v>
      </c>
      <c r="D764" s="40" t="s">
        <v>180</v>
      </c>
      <c r="E764" s="40" t="s">
        <v>1433</v>
      </c>
      <c r="F764" s="40">
        <v>5.25</v>
      </c>
      <c r="G764" s="40" t="s">
        <v>1434</v>
      </c>
      <c r="H764" s="40" t="s">
        <v>204</v>
      </c>
      <c r="I764" s="40"/>
      <c r="J764" s="40" t="s">
        <v>1435</v>
      </c>
      <c r="K764" s="40">
        <v>0</v>
      </c>
      <c r="L764" s="42">
        <v>-3918508.62</v>
      </c>
      <c r="N764" s="43" t="str">
        <f t="shared" si="11"/>
        <v>2310900</v>
      </c>
    </row>
    <row r="765" spans="1:14" ht="23.4">
      <c r="A765" s="40"/>
      <c r="B765" s="40"/>
      <c r="C765" s="40"/>
      <c r="D765" s="40"/>
      <c r="E765" s="40" t="s">
        <v>1167</v>
      </c>
      <c r="F765" s="40" t="s">
        <v>173</v>
      </c>
      <c r="G765" s="40" t="s">
        <v>304</v>
      </c>
      <c r="H765" s="40" t="s">
        <v>305</v>
      </c>
      <c r="I765" s="40" t="s">
        <v>172</v>
      </c>
      <c r="J765" s="40" t="s">
        <v>1168</v>
      </c>
      <c r="K765" s="44" t="s">
        <v>173</v>
      </c>
      <c r="L765" s="45" t="s">
        <v>306</v>
      </c>
      <c r="N765" s="43" t="str">
        <f t="shared" si="11"/>
        <v>0</v>
      </c>
    </row>
    <row r="766" spans="1:14" ht="23.4">
      <c r="A766" s="40"/>
      <c r="B766" s="40" t="s">
        <v>57</v>
      </c>
      <c r="C766" s="40"/>
      <c r="D766" s="40"/>
      <c r="E766" s="40" t="s">
        <v>1436</v>
      </c>
      <c r="F766" s="40">
        <v>9.64</v>
      </c>
      <c r="G766" s="40" t="s">
        <v>1437</v>
      </c>
      <c r="H766" s="40" t="s">
        <v>204</v>
      </c>
      <c r="I766" s="40"/>
      <c r="J766" s="40" t="s">
        <v>1438</v>
      </c>
      <c r="K766" s="40">
        <v>0</v>
      </c>
      <c r="L766" s="42">
        <v>-2246312502.48</v>
      </c>
      <c r="N766" s="43" t="str">
        <f t="shared" si="11"/>
        <v>0</v>
      </c>
    </row>
    <row r="767" spans="1:14" ht="23.4">
      <c r="A767" s="40"/>
      <c r="B767" s="40"/>
      <c r="C767" s="40"/>
      <c r="D767" s="40"/>
      <c r="E767" s="40" t="s">
        <v>1167</v>
      </c>
      <c r="F767" s="40" t="s">
        <v>173</v>
      </c>
      <c r="G767" s="40" t="s">
        <v>304</v>
      </c>
      <c r="H767" s="40" t="s">
        <v>305</v>
      </c>
      <c r="I767" s="40" t="s">
        <v>172</v>
      </c>
      <c r="J767" s="40" t="s">
        <v>1168</v>
      </c>
      <c r="K767" s="40" t="s">
        <v>173</v>
      </c>
      <c r="L767" s="42" t="s">
        <v>306</v>
      </c>
      <c r="N767" s="43" t="str">
        <f t="shared" si="11"/>
        <v>0</v>
      </c>
    </row>
    <row r="768" spans="1:14" ht="23.4">
      <c r="A768" s="40" t="s">
        <v>575</v>
      </c>
      <c r="B768" s="40" t="s">
        <v>576</v>
      </c>
      <c r="C768" s="40" t="s">
        <v>577</v>
      </c>
      <c r="D768" s="40" t="s">
        <v>578</v>
      </c>
      <c r="E768" s="40"/>
      <c r="F768" s="40"/>
      <c r="G768" s="40"/>
      <c r="H768" s="40"/>
      <c r="I768" s="40"/>
      <c r="J768" s="40"/>
      <c r="K768" s="40"/>
      <c r="N768" s="43" t="str">
        <f t="shared" si="11"/>
        <v>รายได้สัมปหน้</v>
      </c>
    </row>
    <row r="769" spans="1:14">
      <c r="A769" t="s">
        <v>170</v>
      </c>
      <c r="B769" t="s">
        <v>170</v>
      </c>
      <c r="C769" t="s">
        <v>172</v>
      </c>
      <c r="D769" t="s">
        <v>579</v>
      </c>
      <c r="N769" s="43" t="str">
        <f t="shared" si="11"/>
        <v>-------------</v>
      </c>
    </row>
    <row r="770" spans="1:14" ht="23.4">
      <c r="A770" s="40" t="s">
        <v>225</v>
      </c>
      <c r="B770" s="40"/>
      <c r="C770" s="40"/>
      <c r="D770" s="44"/>
      <c r="E770" s="44"/>
      <c r="F770" s="40"/>
      <c r="G770" s="40"/>
      <c r="H770" s="40"/>
      <c r="I770" s="40" t="s">
        <v>226</v>
      </c>
      <c r="J770" s="40" t="s">
        <v>1135</v>
      </c>
      <c r="K770" s="44"/>
      <c r="L770" s="45" t="s">
        <v>1950</v>
      </c>
      <c r="N770" s="43" t="str">
        <f t="shared" si="11"/>
        <v>_x000C_0</v>
      </c>
    </row>
    <row r="771" spans="1:14" ht="23.4">
      <c r="A771" s="40"/>
      <c r="B771" s="40"/>
      <c r="C771" s="40"/>
      <c r="D771" s="40"/>
      <c r="E771" s="40"/>
      <c r="F771" s="40"/>
      <c r="G771" s="40" t="s">
        <v>155</v>
      </c>
      <c r="H771" s="40" t="s">
        <v>156</v>
      </c>
      <c r="I771" s="40" t="s">
        <v>157</v>
      </c>
      <c r="J771" s="40" t="s">
        <v>1105</v>
      </c>
      <c r="K771" s="44"/>
      <c r="L771" s="45" t="s">
        <v>592</v>
      </c>
      <c r="N771" s="43" t="str">
        <f t="shared" si="11"/>
        <v>0</v>
      </c>
    </row>
    <row r="772" spans="1:14" ht="23.4">
      <c r="A772" s="40"/>
      <c r="B772" s="40"/>
      <c r="C772" s="40"/>
      <c r="D772" s="40"/>
      <c r="E772" s="40"/>
      <c r="F772" s="40"/>
      <c r="G772" s="40" t="s">
        <v>1091</v>
      </c>
      <c r="H772" s="40" t="s">
        <v>1092</v>
      </c>
      <c r="I772" s="40" t="s">
        <v>1093</v>
      </c>
      <c r="J772" s="40" t="s">
        <v>1106</v>
      </c>
      <c r="K772" s="40"/>
      <c r="N772" s="43" t="str">
        <f t="shared" si="11"/>
        <v>0</v>
      </c>
    </row>
    <row r="773" spans="1:14" ht="23.4">
      <c r="A773" s="40"/>
      <c r="B773" s="40"/>
      <c r="C773" s="40"/>
      <c r="D773" s="40"/>
      <c r="E773" s="40"/>
      <c r="F773" s="40"/>
      <c r="G773" s="40"/>
      <c r="H773" s="40"/>
      <c r="I773" s="40"/>
      <c r="J773" s="40"/>
      <c r="K773" s="40"/>
      <c r="N773" s="43" t="str">
        <f t="shared" si="11"/>
        <v>0</v>
      </c>
    </row>
    <row r="774" spans="1:14" ht="23.4">
      <c r="A774" s="40" t="s">
        <v>159</v>
      </c>
      <c r="B774" s="40" t="s">
        <v>160</v>
      </c>
      <c r="C774" s="40"/>
      <c r="D774" s="40"/>
      <c r="E774" s="40"/>
      <c r="F774" s="40"/>
      <c r="G774" s="40"/>
      <c r="H774" s="40"/>
      <c r="I774" s="40"/>
      <c r="J774" s="40"/>
      <c r="K774" s="44"/>
      <c r="L774" s="45"/>
      <c r="N774" s="43" t="str">
        <f t="shared" si="11"/>
        <v>สกุลเงิน:0</v>
      </c>
    </row>
    <row r="775" spans="1:14" ht="23.4">
      <c r="A775" s="40" t="s">
        <v>161</v>
      </c>
      <c r="B775" s="40" t="s">
        <v>162</v>
      </c>
      <c r="C775" s="40" t="s">
        <v>163</v>
      </c>
      <c r="D775" s="40" t="s">
        <v>164</v>
      </c>
      <c r="E775" s="40"/>
      <c r="F775" s="40"/>
      <c r="G775" s="40"/>
      <c r="H775" s="40"/>
      <c r="I775" s="40"/>
      <c r="J775" s="40"/>
      <c r="K775" s="40"/>
      <c r="N775" s="43" t="str">
        <f t="shared" si="11"/>
        <v>ไม่ต้องการเฉ</v>
      </c>
    </row>
    <row r="776" spans="1:14" ht="23.4">
      <c r="A776" s="40"/>
      <c r="B776" s="40"/>
      <c r="C776" s="40"/>
      <c r="D776" s="40"/>
      <c r="E776" s="40"/>
      <c r="F776" s="40"/>
      <c r="G776" s="40"/>
      <c r="H776" s="40"/>
      <c r="I776" s="40"/>
      <c r="J776" s="40"/>
      <c r="K776" s="40"/>
      <c r="L776" s="42" t="s">
        <v>165</v>
      </c>
      <c r="N776" s="43" t="str">
        <f t="shared" si="11"/>
        <v>0</v>
      </c>
    </row>
    <row r="777" spans="1:14" ht="23.4">
      <c r="A777" s="40" t="s">
        <v>166</v>
      </c>
      <c r="B777" s="40" t="s">
        <v>167</v>
      </c>
      <c r="C777" s="40" t="s">
        <v>168</v>
      </c>
      <c r="D777" s="40" t="s">
        <v>951</v>
      </c>
      <c r="E777" s="40" t="s">
        <v>952</v>
      </c>
      <c r="F777" s="40"/>
      <c r="G777" s="40" t="s">
        <v>169</v>
      </c>
      <c r="H777" s="40"/>
      <c r="I777" s="40"/>
      <c r="J777" s="40" t="s">
        <v>1107</v>
      </c>
      <c r="K777" s="40"/>
      <c r="L777" s="42" t="s">
        <v>57</v>
      </c>
      <c r="N777" s="43" t="str">
        <f t="shared" si="11"/>
        <v>AccountAcc</v>
      </c>
    </row>
    <row r="778" spans="1:14" ht="23.4">
      <c r="A778" s="40" t="s">
        <v>170</v>
      </c>
      <c r="B778" s="40" t="s">
        <v>171</v>
      </c>
      <c r="C778" s="40" t="s">
        <v>172</v>
      </c>
      <c r="D778" s="40" t="s">
        <v>406</v>
      </c>
      <c r="E778" s="40" t="s">
        <v>599</v>
      </c>
      <c r="F778" s="40" t="s">
        <v>173</v>
      </c>
      <c r="G778" s="40" t="s">
        <v>1035</v>
      </c>
      <c r="H778" s="40" t="s">
        <v>173</v>
      </c>
      <c r="I778" s="40" t="s">
        <v>172</v>
      </c>
      <c r="J778" s="40" t="s">
        <v>1108</v>
      </c>
      <c r="K778" s="40" t="s">
        <v>173</v>
      </c>
      <c r="L778" s="42" t="s">
        <v>175</v>
      </c>
      <c r="N778" s="43" t="str">
        <f t="shared" si="11"/>
        <v>-------------</v>
      </c>
    </row>
    <row r="779" spans="1:14">
      <c r="N779" s="43" t="str">
        <f t="shared" si="11"/>
        <v>0</v>
      </c>
    </row>
    <row r="780" spans="1:14" ht="23.4">
      <c r="A780" s="40" t="s">
        <v>580</v>
      </c>
      <c r="B780" s="40" t="s">
        <v>581</v>
      </c>
      <c r="C780" s="40" t="s">
        <v>582</v>
      </c>
      <c r="D780" s="40"/>
      <c r="E780" s="40"/>
      <c r="F780" s="40">
        <v>0</v>
      </c>
      <c r="G780" s="40">
        <v>0</v>
      </c>
      <c r="H780" s="40"/>
      <c r="I780" s="40"/>
      <c r="J780" s="40" t="s">
        <v>1109</v>
      </c>
      <c r="K780" s="40">
        <v>0</v>
      </c>
      <c r="L780" s="42">
        <v>0</v>
      </c>
      <c r="N780" s="43" t="str">
        <f t="shared" si="11"/>
        <v>24101 รายไone</v>
      </c>
    </row>
    <row r="781" spans="1:14" ht="23.4">
      <c r="A781" s="40"/>
      <c r="B781" s="40"/>
      <c r="C781" s="40"/>
      <c r="D781" s="40"/>
      <c r="E781" s="40" t="s">
        <v>1167</v>
      </c>
      <c r="F781" s="40" t="s">
        <v>173</v>
      </c>
      <c r="G781" s="40" t="s">
        <v>304</v>
      </c>
      <c r="H781" s="40" t="s">
        <v>305</v>
      </c>
      <c r="I781" s="40" t="s">
        <v>172</v>
      </c>
      <c r="J781" s="40" t="s">
        <v>1168</v>
      </c>
      <c r="K781" s="40" t="s">
        <v>173</v>
      </c>
      <c r="L781" s="42" t="s">
        <v>306</v>
      </c>
      <c r="N781" s="43" t="str">
        <f t="shared" si="11"/>
        <v>0</v>
      </c>
    </row>
    <row r="782" spans="1:14" ht="23.4">
      <c r="A782" s="40"/>
      <c r="B782" s="40" t="s">
        <v>57</v>
      </c>
      <c r="C782" s="40"/>
      <c r="D782" s="40"/>
      <c r="E782" s="40"/>
      <c r="F782" s="40">
        <v>0</v>
      </c>
      <c r="G782" s="40">
        <v>0</v>
      </c>
      <c r="H782" s="40"/>
      <c r="I782" s="40"/>
      <c r="J782" s="40" t="s">
        <v>1109</v>
      </c>
      <c r="K782" s="40">
        <v>0</v>
      </c>
      <c r="L782" s="42">
        <v>0</v>
      </c>
      <c r="N782" s="43" t="str">
        <f t="shared" si="11"/>
        <v>0</v>
      </c>
    </row>
    <row r="783" spans="1:14" ht="23.4">
      <c r="A783" s="40"/>
      <c r="B783" s="40"/>
      <c r="C783" s="40"/>
      <c r="D783" s="40"/>
      <c r="E783" s="40" t="s">
        <v>1167</v>
      </c>
      <c r="F783" s="40" t="s">
        <v>173</v>
      </c>
      <c r="G783" s="40" t="s">
        <v>304</v>
      </c>
      <c r="H783" s="40" t="s">
        <v>305</v>
      </c>
      <c r="I783" s="40" t="s">
        <v>172</v>
      </c>
      <c r="J783" s="40" t="s">
        <v>1168</v>
      </c>
      <c r="K783" s="40" t="s">
        <v>173</v>
      </c>
      <c r="L783" s="42" t="s">
        <v>306</v>
      </c>
      <c r="N783" s="43" t="str">
        <f t="shared" ref="N783:N846" si="12">IF(C783&lt;10,A783&amp;"0"&amp;C783,A783&amp;C783)</f>
        <v>0</v>
      </c>
    </row>
    <row r="784" spans="1:14" ht="23.4">
      <c r="A784" s="40" t="s">
        <v>57</v>
      </c>
      <c r="B784" s="40"/>
      <c r="C784" s="40"/>
      <c r="D784" s="40"/>
      <c r="E784" s="40" t="s">
        <v>1847</v>
      </c>
      <c r="F784" s="40">
        <v>7.17</v>
      </c>
      <c r="G784" s="40" t="s">
        <v>1968</v>
      </c>
      <c r="H784" s="40"/>
      <c r="I784" s="40"/>
      <c r="J784" s="40" t="s">
        <v>1969</v>
      </c>
      <c r="K784" s="40">
        <v>0</v>
      </c>
      <c r="L784" s="42">
        <v>21750022989.240002</v>
      </c>
      <c r="N784" s="43" t="str">
        <f t="shared" si="12"/>
        <v>รวม0</v>
      </c>
    </row>
    <row r="785" spans="1:14" ht="23.4">
      <c r="A785" s="40"/>
      <c r="B785" s="40"/>
      <c r="C785" s="40"/>
      <c r="D785" s="40"/>
      <c r="E785" s="40" t="s">
        <v>1368</v>
      </c>
      <c r="F785" s="40" t="s">
        <v>495</v>
      </c>
      <c r="G785" s="40" t="s">
        <v>496</v>
      </c>
      <c r="H785" s="40" t="s">
        <v>497</v>
      </c>
      <c r="I785" s="40" t="s">
        <v>498</v>
      </c>
      <c r="J785" s="40" t="s">
        <v>1369</v>
      </c>
      <c r="K785" s="40" t="s">
        <v>495</v>
      </c>
      <c r="L785" s="42" t="s">
        <v>499</v>
      </c>
      <c r="N785" s="43" t="str">
        <f t="shared" si="12"/>
        <v>0</v>
      </c>
    </row>
    <row r="786" spans="1:14" ht="23.4">
      <c r="A786" s="40" t="s">
        <v>583</v>
      </c>
      <c r="B786" s="40" t="s">
        <v>584</v>
      </c>
      <c r="C786" s="40"/>
      <c r="D786" s="40"/>
      <c r="E786" s="40"/>
      <c r="F786" s="40"/>
      <c r="G786" s="40"/>
      <c r="H786" s="40"/>
      <c r="I786" s="40"/>
      <c r="J786" s="40"/>
      <c r="K786" s="40"/>
      <c r="N786" s="43" t="str">
        <f t="shared" si="12"/>
        <v>ทุนเรือนหุ0</v>
      </c>
    </row>
    <row r="787" spans="1:14">
      <c r="A787" t="s">
        <v>330</v>
      </c>
      <c r="N787" s="43" t="str">
        <f t="shared" si="12"/>
        <v>--------0</v>
      </c>
    </row>
    <row r="788" spans="1:14" ht="23.4">
      <c r="A788" s="40"/>
      <c r="B788" s="40"/>
      <c r="C788" s="40"/>
      <c r="D788" s="40"/>
      <c r="E788" s="40"/>
      <c r="F788" s="40"/>
      <c r="G788" s="40"/>
      <c r="H788" s="40"/>
      <c r="I788" s="40"/>
      <c r="J788" s="40"/>
      <c r="K788" s="40"/>
      <c r="N788" s="43" t="str">
        <f t="shared" si="12"/>
        <v>0</v>
      </c>
    </row>
    <row r="789" spans="1:14" ht="23.4">
      <c r="A789" s="40">
        <v>31101</v>
      </c>
      <c r="B789" s="40" t="s">
        <v>585</v>
      </c>
      <c r="C789" s="40">
        <v>0</v>
      </c>
      <c r="D789" s="40" t="s">
        <v>180</v>
      </c>
      <c r="E789" s="40" t="s">
        <v>1439</v>
      </c>
      <c r="F789" s="40">
        <v>0</v>
      </c>
      <c r="G789" s="40" t="s">
        <v>1034</v>
      </c>
      <c r="H789" s="40"/>
      <c r="I789" s="40"/>
      <c r="J789" s="40" t="s">
        <v>1109</v>
      </c>
      <c r="K789" s="40">
        <v>0</v>
      </c>
      <c r="L789" s="42">
        <v>-14285700000</v>
      </c>
      <c r="N789" s="43" t="str">
        <f t="shared" si="12"/>
        <v>3110100</v>
      </c>
    </row>
    <row r="790" spans="1:14" ht="23.4">
      <c r="A790" s="40">
        <v>31102</v>
      </c>
      <c r="B790" s="40" t="s">
        <v>586</v>
      </c>
      <c r="C790" s="40">
        <v>0</v>
      </c>
      <c r="D790" s="40" t="s">
        <v>180</v>
      </c>
      <c r="E790" s="40"/>
      <c r="F790" s="40">
        <v>0</v>
      </c>
      <c r="G790" s="40">
        <v>0</v>
      </c>
      <c r="H790" s="40"/>
      <c r="I790" s="40"/>
      <c r="J790" s="40" t="s">
        <v>1109</v>
      </c>
      <c r="K790" s="40">
        <v>0</v>
      </c>
      <c r="L790" s="42">
        <v>0</v>
      </c>
      <c r="N790" s="43" t="str">
        <f t="shared" si="12"/>
        <v>3110200</v>
      </c>
    </row>
    <row r="791" spans="1:14" ht="23.4">
      <c r="A791" s="40"/>
      <c r="B791" s="40"/>
      <c r="C791" s="40"/>
      <c r="D791" s="40"/>
      <c r="E791" s="40" t="s">
        <v>1167</v>
      </c>
      <c r="F791" s="40" t="s">
        <v>173</v>
      </c>
      <c r="G791" s="40" t="s">
        <v>304</v>
      </c>
      <c r="H791" s="40" t="s">
        <v>305</v>
      </c>
      <c r="I791" s="40" t="s">
        <v>172</v>
      </c>
      <c r="J791" s="40" t="s">
        <v>1168</v>
      </c>
      <c r="K791" s="40" t="s">
        <v>173</v>
      </c>
      <c r="L791" s="42" t="s">
        <v>306</v>
      </c>
      <c r="N791" s="43" t="str">
        <f t="shared" si="12"/>
        <v>0</v>
      </c>
    </row>
    <row r="792" spans="1:14" ht="23.4">
      <c r="A792" s="40"/>
      <c r="B792" s="40" t="s">
        <v>57</v>
      </c>
      <c r="C792" s="40"/>
      <c r="D792" s="40"/>
      <c r="E792" s="40" t="s">
        <v>1439</v>
      </c>
      <c r="F792" s="40">
        <v>0</v>
      </c>
      <c r="G792" s="40" t="s">
        <v>1034</v>
      </c>
      <c r="H792" s="40"/>
      <c r="I792" s="40"/>
      <c r="J792" s="40" t="s">
        <v>1109</v>
      </c>
      <c r="K792" s="40">
        <v>0</v>
      </c>
      <c r="L792" s="42">
        <v>-14285700000</v>
      </c>
      <c r="N792" s="43" t="str">
        <f t="shared" si="12"/>
        <v>0</v>
      </c>
    </row>
    <row r="793" spans="1:14" ht="23.4">
      <c r="A793" s="40"/>
      <c r="B793" s="40"/>
      <c r="C793" s="40"/>
      <c r="D793" s="40"/>
      <c r="E793" s="40" t="s">
        <v>1167</v>
      </c>
      <c r="F793" s="40" t="s">
        <v>173</v>
      </c>
      <c r="G793" s="40" t="s">
        <v>304</v>
      </c>
      <c r="H793" s="40" t="s">
        <v>305</v>
      </c>
      <c r="I793" s="40" t="s">
        <v>172</v>
      </c>
      <c r="J793" s="40" t="s">
        <v>1168</v>
      </c>
      <c r="K793" s="40" t="s">
        <v>173</v>
      </c>
      <c r="L793" s="42" t="s">
        <v>306</v>
      </c>
      <c r="N793" s="43" t="str">
        <f t="shared" si="12"/>
        <v>0</v>
      </c>
    </row>
    <row r="794" spans="1:14" ht="23.4">
      <c r="A794" s="40" t="s">
        <v>587</v>
      </c>
      <c r="B794" s="40" t="s">
        <v>588</v>
      </c>
      <c r="C794" s="40"/>
      <c r="D794" s="40"/>
      <c r="E794" s="40"/>
      <c r="F794" s="40"/>
      <c r="G794" s="40"/>
      <c r="H794" s="40"/>
      <c r="I794" s="40"/>
      <c r="J794" s="40"/>
      <c r="K794" s="40"/>
      <c r="N794" s="43" t="str">
        <f t="shared" si="12"/>
        <v>ส่วนเกินมู0</v>
      </c>
    </row>
    <row r="795" spans="1:14" ht="23.4">
      <c r="A795" s="40" t="s">
        <v>170</v>
      </c>
      <c r="B795" s="40" t="s">
        <v>589</v>
      </c>
      <c r="C795" s="40"/>
      <c r="D795" s="40"/>
      <c r="E795" s="40"/>
      <c r="F795" s="40"/>
      <c r="G795" s="40"/>
      <c r="H795" s="40"/>
      <c r="I795" s="40"/>
      <c r="J795" s="40"/>
      <c r="K795" s="40"/>
      <c r="N795" s="43" t="str">
        <f t="shared" si="12"/>
        <v>----------0</v>
      </c>
    </row>
    <row r="796" spans="1:14">
      <c r="N796" s="43" t="str">
        <f t="shared" si="12"/>
        <v>0</v>
      </c>
    </row>
    <row r="797" spans="1:14" ht="23.4">
      <c r="A797" s="40">
        <v>31201</v>
      </c>
      <c r="B797" s="40" t="s">
        <v>590</v>
      </c>
      <c r="C797" s="40">
        <v>0</v>
      </c>
      <c r="D797" s="40" t="s">
        <v>990</v>
      </c>
      <c r="E797" s="40" t="s">
        <v>1440</v>
      </c>
      <c r="F797" s="40">
        <v>7.37</v>
      </c>
      <c r="G797" s="40">
        <v>0</v>
      </c>
      <c r="H797" s="40"/>
      <c r="I797" s="40"/>
      <c r="J797" s="40" t="s">
        <v>1109</v>
      </c>
      <c r="K797" s="40">
        <v>0</v>
      </c>
      <c r="L797" s="42">
        <v>634570757.37</v>
      </c>
      <c r="N797" s="43" t="str">
        <f t="shared" si="12"/>
        <v>3120100</v>
      </c>
    </row>
    <row r="798" spans="1:14" ht="23.4">
      <c r="A798" s="40">
        <v>31201</v>
      </c>
      <c r="B798" s="40" t="s">
        <v>590</v>
      </c>
      <c r="C798" s="40">
        <v>1</v>
      </c>
      <c r="D798" s="40" t="s">
        <v>991</v>
      </c>
      <c r="E798" s="40" t="s">
        <v>1441</v>
      </c>
      <c r="F798" s="40">
        <v>0</v>
      </c>
      <c r="G798" s="40" t="s">
        <v>1034</v>
      </c>
      <c r="H798" s="40"/>
      <c r="I798" s="40"/>
      <c r="J798" s="40" t="s">
        <v>1109</v>
      </c>
      <c r="K798" s="40">
        <v>0</v>
      </c>
      <c r="L798" s="42">
        <v>-13202240000</v>
      </c>
      <c r="N798" s="43" t="str">
        <f t="shared" si="12"/>
        <v>3120101</v>
      </c>
    </row>
    <row r="799" spans="1:14" ht="23.4">
      <c r="A799" s="40">
        <v>31201</v>
      </c>
      <c r="B799" s="40" t="s">
        <v>590</v>
      </c>
      <c r="C799" s="40">
        <v>2</v>
      </c>
      <c r="D799" s="40" t="s">
        <v>591</v>
      </c>
      <c r="E799" s="40"/>
      <c r="F799" s="40">
        <v>0</v>
      </c>
      <c r="G799" s="40">
        <v>0</v>
      </c>
      <c r="H799" s="40"/>
      <c r="I799" s="40"/>
      <c r="J799" s="40" t="s">
        <v>1109</v>
      </c>
      <c r="K799" s="40">
        <v>0</v>
      </c>
      <c r="L799" s="42">
        <v>0</v>
      </c>
      <c r="N799" s="43" t="str">
        <f t="shared" si="12"/>
        <v>3120102</v>
      </c>
    </row>
    <row r="800" spans="1:14" ht="23.4">
      <c r="A800" s="40"/>
      <c r="B800" s="40"/>
      <c r="C800" s="40"/>
      <c r="D800" s="40"/>
      <c r="E800" s="40" t="s">
        <v>1167</v>
      </c>
      <c r="F800" s="40" t="s">
        <v>173</v>
      </c>
      <c r="G800" s="40" t="s">
        <v>304</v>
      </c>
      <c r="H800" s="40" t="s">
        <v>305</v>
      </c>
      <c r="I800" s="40" t="s">
        <v>172</v>
      </c>
      <c r="J800" s="40" t="s">
        <v>1168</v>
      </c>
      <c r="K800" s="40" t="s">
        <v>173</v>
      </c>
      <c r="L800" s="42" t="s">
        <v>306</v>
      </c>
      <c r="N800" s="43" t="str">
        <f t="shared" si="12"/>
        <v>0</v>
      </c>
    </row>
    <row r="801" spans="1:14" ht="23.4">
      <c r="A801" s="40"/>
      <c r="B801" s="40" t="s">
        <v>57</v>
      </c>
      <c r="C801" s="40"/>
      <c r="D801" s="40"/>
      <c r="E801" s="40" t="s">
        <v>1442</v>
      </c>
      <c r="F801" s="40">
        <v>2.63</v>
      </c>
      <c r="G801" s="40" t="s">
        <v>1034</v>
      </c>
      <c r="H801" s="40"/>
      <c r="I801" s="40"/>
      <c r="J801" s="40" t="s">
        <v>1109</v>
      </c>
      <c r="K801" s="40">
        <v>0</v>
      </c>
      <c r="L801" s="42">
        <v>-12567669242.629999</v>
      </c>
      <c r="N801" s="43" t="str">
        <f t="shared" si="12"/>
        <v>0</v>
      </c>
    </row>
    <row r="802" spans="1:14" ht="23.4">
      <c r="A802" s="40"/>
      <c r="B802" s="40"/>
      <c r="C802" s="40"/>
      <c r="D802" s="40"/>
      <c r="E802" s="40" t="s">
        <v>1167</v>
      </c>
      <c r="F802" s="40" t="s">
        <v>173</v>
      </c>
      <c r="G802" s="40" t="s">
        <v>304</v>
      </c>
      <c r="H802" s="40" t="s">
        <v>305</v>
      </c>
      <c r="I802" s="40" t="s">
        <v>172</v>
      </c>
      <c r="J802" s="40" t="s">
        <v>1168</v>
      </c>
      <c r="K802" s="40" t="s">
        <v>173</v>
      </c>
      <c r="L802" s="42" t="s">
        <v>306</v>
      </c>
      <c r="N802" s="43" t="str">
        <f t="shared" si="12"/>
        <v>0</v>
      </c>
    </row>
    <row r="803" spans="1:14">
      <c r="A803" t="s">
        <v>593</v>
      </c>
      <c r="B803" t="s">
        <v>594</v>
      </c>
      <c r="C803" t="s">
        <v>595</v>
      </c>
      <c r="N803" s="43" t="str">
        <f t="shared" si="12"/>
        <v>ส่วนเกินทุจาค</v>
      </c>
    </row>
    <row r="804" spans="1:14" ht="23.4">
      <c r="A804" s="40" t="s">
        <v>170</v>
      </c>
      <c r="B804" s="40" t="s">
        <v>309</v>
      </c>
      <c r="C804" s="40"/>
      <c r="D804" s="44"/>
      <c r="E804" s="44"/>
      <c r="F804" s="40"/>
      <c r="G804" s="40"/>
      <c r="H804" s="40"/>
      <c r="I804" s="40"/>
      <c r="J804" s="40"/>
      <c r="K804" s="44"/>
      <c r="L804" s="45"/>
      <c r="N804" s="43" t="str">
        <f t="shared" si="12"/>
        <v>----------0</v>
      </c>
    </row>
    <row r="805" spans="1:14" ht="23.4">
      <c r="A805" s="40"/>
      <c r="B805" s="40"/>
      <c r="C805" s="40"/>
      <c r="D805" s="44"/>
      <c r="E805" s="44"/>
      <c r="F805" s="40"/>
      <c r="G805" s="40"/>
      <c r="H805" s="40"/>
      <c r="I805" s="40"/>
      <c r="J805" s="40"/>
      <c r="K805" s="44"/>
      <c r="L805" s="45"/>
      <c r="N805" s="43" t="str">
        <f t="shared" si="12"/>
        <v>0</v>
      </c>
    </row>
    <row r="806" spans="1:14" ht="23.4">
      <c r="A806" s="40">
        <v>31301</v>
      </c>
      <c r="B806" s="40" t="s">
        <v>596</v>
      </c>
      <c r="C806" s="40">
        <v>0</v>
      </c>
      <c r="D806" s="44" t="s">
        <v>180</v>
      </c>
      <c r="E806" s="44"/>
      <c r="F806" s="40">
        <v>0</v>
      </c>
      <c r="G806" s="40">
        <v>0</v>
      </c>
      <c r="H806" s="40"/>
      <c r="I806" s="40"/>
      <c r="J806" s="40" t="s">
        <v>1109</v>
      </c>
      <c r="K806" s="44">
        <v>0</v>
      </c>
      <c r="L806" s="45">
        <v>0</v>
      </c>
      <c r="N806" s="43" t="str">
        <f t="shared" si="12"/>
        <v>3130100</v>
      </c>
    </row>
    <row r="807" spans="1:14" ht="23.4">
      <c r="A807" s="40">
        <v>31302</v>
      </c>
      <c r="B807" s="40" t="s">
        <v>596</v>
      </c>
      <c r="C807" s="40">
        <v>0</v>
      </c>
      <c r="D807" s="40" t="s">
        <v>180</v>
      </c>
      <c r="E807" s="40"/>
      <c r="F807" s="40">
        <v>0</v>
      </c>
      <c r="G807" s="40">
        <v>0</v>
      </c>
      <c r="H807" s="40"/>
      <c r="I807" s="40"/>
      <c r="J807" s="40" t="s">
        <v>1109</v>
      </c>
      <c r="K807" s="40">
        <v>0</v>
      </c>
      <c r="L807" s="42">
        <v>0</v>
      </c>
      <c r="N807" s="43" t="str">
        <f t="shared" si="12"/>
        <v>3130200</v>
      </c>
    </row>
    <row r="808" spans="1:14" ht="23.4">
      <c r="A808" s="40">
        <v>31303</v>
      </c>
      <c r="B808" s="40" t="s">
        <v>596</v>
      </c>
      <c r="C808" s="40">
        <v>0</v>
      </c>
      <c r="D808" s="44" t="s">
        <v>180</v>
      </c>
      <c r="E808" s="44"/>
      <c r="F808" s="40">
        <v>0</v>
      </c>
      <c r="G808" s="40">
        <v>0</v>
      </c>
      <c r="H808" s="40"/>
      <c r="I808" s="40"/>
      <c r="J808" s="40" t="s">
        <v>1109</v>
      </c>
      <c r="K808" s="44">
        <v>0</v>
      </c>
      <c r="L808" s="45">
        <v>0</v>
      </c>
      <c r="N808" s="43" t="str">
        <f t="shared" si="12"/>
        <v>3130300</v>
      </c>
    </row>
    <row r="809" spans="1:14" ht="23.4">
      <c r="A809" s="40"/>
      <c r="B809" s="40"/>
      <c r="C809" s="40"/>
      <c r="D809" s="40"/>
      <c r="E809" s="40" t="s">
        <v>1167</v>
      </c>
      <c r="F809" s="40" t="s">
        <v>173</v>
      </c>
      <c r="G809" s="40" t="s">
        <v>304</v>
      </c>
      <c r="H809" s="40" t="s">
        <v>305</v>
      </c>
      <c r="I809" s="40" t="s">
        <v>172</v>
      </c>
      <c r="J809" s="40" t="s">
        <v>1168</v>
      </c>
      <c r="K809" s="40" t="s">
        <v>173</v>
      </c>
      <c r="L809" s="42" t="s">
        <v>306</v>
      </c>
      <c r="N809" s="43" t="str">
        <f t="shared" si="12"/>
        <v>0</v>
      </c>
    </row>
    <row r="810" spans="1:14" ht="23.4">
      <c r="A810" s="40"/>
      <c r="B810" s="40" t="s">
        <v>57</v>
      </c>
      <c r="C810" s="40"/>
      <c r="D810" s="40"/>
      <c r="E810" s="40"/>
      <c r="F810" s="40">
        <v>0</v>
      </c>
      <c r="G810" s="40">
        <v>0</v>
      </c>
      <c r="H810" s="40"/>
      <c r="I810" s="40"/>
      <c r="J810" s="40" t="s">
        <v>1109</v>
      </c>
      <c r="K810" s="40">
        <v>0</v>
      </c>
      <c r="L810" s="42">
        <v>0</v>
      </c>
      <c r="N810" s="43" t="str">
        <f t="shared" si="12"/>
        <v>0</v>
      </c>
    </row>
    <row r="811" spans="1:14" ht="23.4">
      <c r="A811" s="40"/>
      <c r="B811" s="40"/>
      <c r="C811" s="40"/>
      <c r="D811" s="40"/>
      <c r="E811" s="40" t="s">
        <v>1167</v>
      </c>
      <c r="F811" s="40" t="s">
        <v>173</v>
      </c>
      <c r="G811" s="40" t="s">
        <v>304</v>
      </c>
      <c r="H811" s="40" t="s">
        <v>305</v>
      </c>
      <c r="I811" s="40" t="s">
        <v>172</v>
      </c>
      <c r="J811" s="40" t="s">
        <v>1168</v>
      </c>
      <c r="K811" s="40" t="s">
        <v>173</v>
      </c>
      <c r="L811" s="42" t="s">
        <v>306</v>
      </c>
      <c r="N811" s="43" t="str">
        <f t="shared" si="12"/>
        <v>0</v>
      </c>
    </row>
    <row r="812" spans="1:14">
      <c r="A812" t="s">
        <v>593</v>
      </c>
      <c r="B812" t="s">
        <v>597</v>
      </c>
      <c r="C812" t="s">
        <v>598</v>
      </c>
      <c r="D812" t="s">
        <v>992</v>
      </c>
      <c r="E812" t="s">
        <v>993</v>
      </c>
      <c r="N812" s="43" t="str">
        <f t="shared" si="12"/>
        <v>ส่วนเกินทุระโ</v>
      </c>
    </row>
    <row r="813" spans="1:14" ht="23.4">
      <c r="A813" s="40" t="s">
        <v>170</v>
      </c>
      <c r="B813" s="40" t="s">
        <v>170</v>
      </c>
      <c r="C813" s="40" t="s">
        <v>172</v>
      </c>
      <c r="D813" s="40" t="s">
        <v>599</v>
      </c>
      <c r="E813" s="44"/>
      <c r="F813" s="44"/>
      <c r="G813" s="40"/>
      <c r="H813" s="40"/>
      <c r="I813" s="40"/>
      <c r="J813" s="40"/>
      <c r="K813" s="44"/>
      <c r="L813" s="45"/>
      <c r="N813" s="43" t="str">
        <f t="shared" si="12"/>
        <v>-------------</v>
      </c>
    </row>
    <row r="814" spans="1:14" ht="23.4">
      <c r="A814" s="40"/>
      <c r="B814" s="40"/>
      <c r="C814" s="40"/>
      <c r="D814" s="44"/>
      <c r="E814" s="44"/>
      <c r="F814" s="40"/>
      <c r="G814" s="40"/>
      <c r="H814" s="40"/>
      <c r="I814" s="40"/>
      <c r="J814" s="40"/>
      <c r="K814" s="44"/>
      <c r="L814" s="45"/>
      <c r="N814" s="43" t="str">
        <f t="shared" si="12"/>
        <v>0</v>
      </c>
    </row>
    <row r="815" spans="1:14" ht="23.4">
      <c r="A815" s="40">
        <v>31401</v>
      </c>
      <c r="B815" s="40" t="s">
        <v>596</v>
      </c>
      <c r="C815" s="40">
        <v>0</v>
      </c>
      <c r="D815" s="44" t="s">
        <v>180</v>
      </c>
      <c r="E815" s="44"/>
      <c r="F815" s="44">
        <v>0</v>
      </c>
      <c r="G815" s="40">
        <v>0</v>
      </c>
      <c r="H815" s="40"/>
      <c r="I815" s="44"/>
      <c r="J815" s="44" t="s">
        <v>1109</v>
      </c>
      <c r="K815" s="44">
        <v>0</v>
      </c>
      <c r="L815" s="45">
        <v>0</v>
      </c>
      <c r="N815" s="43" t="str">
        <f t="shared" si="12"/>
        <v>3140100</v>
      </c>
    </row>
    <row r="816" spans="1:14" ht="23.4">
      <c r="A816" s="40"/>
      <c r="B816" s="40"/>
      <c r="C816" s="40"/>
      <c r="D816" s="44"/>
      <c r="E816" s="44" t="s">
        <v>1167</v>
      </c>
      <c r="F816" s="40" t="s">
        <v>173</v>
      </c>
      <c r="G816" s="40" t="s">
        <v>304</v>
      </c>
      <c r="H816" s="40" t="s">
        <v>305</v>
      </c>
      <c r="I816" s="44" t="s">
        <v>172</v>
      </c>
      <c r="J816" s="44" t="s">
        <v>1168</v>
      </c>
      <c r="K816" s="44" t="s">
        <v>173</v>
      </c>
      <c r="L816" s="45" t="s">
        <v>306</v>
      </c>
      <c r="N816" s="43" t="str">
        <f t="shared" si="12"/>
        <v>0</v>
      </c>
    </row>
    <row r="817" spans="1:14" ht="23.4">
      <c r="A817" s="40"/>
      <c r="B817" s="40" t="s">
        <v>57</v>
      </c>
      <c r="C817" s="40"/>
      <c r="D817" s="40"/>
      <c r="E817" s="40"/>
      <c r="F817" s="40">
        <v>0</v>
      </c>
      <c r="G817" s="40">
        <v>0</v>
      </c>
      <c r="H817" s="40"/>
      <c r="I817" s="40"/>
      <c r="J817" s="40" t="s">
        <v>1109</v>
      </c>
      <c r="K817" s="40">
        <v>0</v>
      </c>
      <c r="L817" s="42">
        <v>0</v>
      </c>
      <c r="N817" s="43" t="str">
        <f t="shared" si="12"/>
        <v>0</v>
      </c>
    </row>
    <row r="818" spans="1:14" ht="23.4">
      <c r="A818" s="40"/>
      <c r="B818" s="40"/>
      <c r="C818" s="40"/>
      <c r="D818" s="40"/>
      <c r="E818" s="44" t="s">
        <v>1167</v>
      </c>
      <c r="F818" s="44" t="s">
        <v>173</v>
      </c>
      <c r="G818" s="40" t="s">
        <v>304</v>
      </c>
      <c r="H818" s="40" t="s">
        <v>305</v>
      </c>
      <c r="I818" s="40" t="s">
        <v>172</v>
      </c>
      <c r="J818" s="40" t="s">
        <v>1168</v>
      </c>
      <c r="K818" s="44" t="s">
        <v>173</v>
      </c>
      <c r="L818" s="45" t="s">
        <v>306</v>
      </c>
      <c r="N818" s="43" t="str">
        <f t="shared" si="12"/>
        <v>0</v>
      </c>
    </row>
    <row r="819" spans="1:14" ht="23.4">
      <c r="A819" s="40" t="s">
        <v>593</v>
      </c>
      <c r="B819" s="40" t="s">
        <v>600</v>
      </c>
      <c r="C819" s="40" t="s">
        <v>601</v>
      </c>
      <c r="D819" s="40" t="s">
        <v>994</v>
      </c>
      <c r="E819" s="40" t="s">
        <v>995</v>
      </c>
      <c r="F819" s="40"/>
      <c r="G819" s="40"/>
      <c r="H819" s="40"/>
      <c r="I819" s="40"/>
      <c r="J819" s="40"/>
      <c r="K819" s="40"/>
      <c r="N819" s="43" t="str">
        <f t="shared" si="12"/>
        <v>ส่วนเกินทุุน)</v>
      </c>
    </row>
    <row r="820" spans="1:14" ht="23.4">
      <c r="A820" s="40" t="s">
        <v>170</v>
      </c>
      <c r="B820" s="40" t="s">
        <v>170</v>
      </c>
      <c r="C820" s="40" t="s">
        <v>172</v>
      </c>
      <c r="D820" s="40" t="s">
        <v>174</v>
      </c>
      <c r="E820" s="40" t="s">
        <v>317</v>
      </c>
      <c r="F820" s="40"/>
      <c r="G820" s="40"/>
      <c r="H820" s="40"/>
      <c r="I820" s="40"/>
      <c r="J820" s="40"/>
      <c r="K820" s="40"/>
      <c r="N820" s="43" t="str">
        <f t="shared" si="12"/>
        <v>-------------</v>
      </c>
    </row>
    <row r="821" spans="1:14" ht="23.4">
      <c r="A821" s="40"/>
      <c r="B821" s="40"/>
      <c r="C821" s="40"/>
      <c r="D821" s="40"/>
      <c r="E821" s="40"/>
      <c r="F821" s="40"/>
      <c r="G821" s="40"/>
      <c r="H821" s="40"/>
      <c r="I821" s="40"/>
      <c r="J821" s="40"/>
      <c r="K821" s="40"/>
      <c r="N821" s="43" t="str">
        <f t="shared" si="12"/>
        <v>0</v>
      </c>
    </row>
    <row r="822" spans="1:14">
      <c r="A822">
        <v>31501</v>
      </c>
      <c r="B822" t="s">
        <v>602</v>
      </c>
      <c r="C822">
        <v>1</v>
      </c>
      <c r="D822" t="s">
        <v>974</v>
      </c>
      <c r="E822" t="s">
        <v>1443</v>
      </c>
      <c r="F822">
        <v>0</v>
      </c>
      <c r="G822" t="s">
        <v>1034</v>
      </c>
      <c r="J822" t="s">
        <v>1109</v>
      </c>
      <c r="K822">
        <v>0</v>
      </c>
      <c r="L822" s="42">
        <v>-1120875000</v>
      </c>
      <c r="N822" s="43" t="str">
        <f t="shared" si="12"/>
        <v>3150101</v>
      </c>
    </row>
    <row r="823" spans="1:14" ht="23.4">
      <c r="A823" s="40">
        <v>31501</v>
      </c>
      <c r="B823" s="40" t="s">
        <v>602</v>
      </c>
      <c r="C823" s="40">
        <v>2</v>
      </c>
      <c r="D823" s="40" t="s">
        <v>975</v>
      </c>
      <c r="E823" s="40" t="s">
        <v>1444</v>
      </c>
      <c r="F823" s="40">
        <v>8.91</v>
      </c>
      <c r="G823" s="40" t="s">
        <v>1034</v>
      </c>
      <c r="H823" s="40"/>
      <c r="I823" s="40"/>
      <c r="J823" s="40" t="s">
        <v>1109</v>
      </c>
      <c r="K823" s="40">
        <v>0</v>
      </c>
      <c r="L823" s="42">
        <v>-207948.91</v>
      </c>
      <c r="N823" s="43" t="str">
        <f t="shared" si="12"/>
        <v>3150102</v>
      </c>
    </row>
    <row r="824" spans="1:14" ht="23.4">
      <c r="A824" s="40">
        <v>31502</v>
      </c>
      <c r="B824" s="40" t="s">
        <v>539</v>
      </c>
      <c r="C824" s="40">
        <v>0</v>
      </c>
      <c r="D824" s="40" t="s">
        <v>180</v>
      </c>
      <c r="E824" s="40" t="s">
        <v>1445</v>
      </c>
      <c r="F824" s="40">
        <v>9.7799999999999994</v>
      </c>
      <c r="G824" s="40">
        <v>0</v>
      </c>
      <c r="H824" s="40"/>
      <c r="I824" s="40"/>
      <c r="J824" s="40" t="s">
        <v>1109</v>
      </c>
      <c r="K824" s="40">
        <v>0</v>
      </c>
      <c r="L824" s="42">
        <v>224216589.78</v>
      </c>
      <c r="N824" s="43" t="str">
        <f t="shared" si="12"/>
        <v>3150200</v>
      </c>
    </row>
    <row r="825" spans="1:14" ht="23.4">
      <c r="A825" s="40"/>
      <c r="B825" s="40"/>
      <c r="C825" s="40"/>
      <c r="D825" s="40"/>
      <c r="E825" s="40" t="s">
        <v>1167</v>
      </c>
      <c r="F825" s="40" t="s">
        <v>173</v>
      </c>
      <c r="G825" s="40" t="s">
        <v>304</v>
      </c>
      <c r="H825" s="40" t="s">
        <v>305</v>
      </c>
      <c r="I825" s="40" t="s">
        <v>172</v>
      </c>
      <c r="J825" s="40" t="s">
        <v>1168</v>
      </c>
      <c r="K825" s="40" t="s">
        <v>173</v>
      </c>
      <c r="L825" s="42" t="s">
        <v>306</v>
      </c>
      <c r="N825" s="43" t="str">
        <f t="shared" si="12"/>
        <v>0</v>
      </c>
    </row>
    <row r="826" spans="1:14" ht="23.4">
      <c r="A826" s="40"/>
      <c r="B826" s="40" t="s">
        <v>57</v>
      </c>
      <c r="C826" s="40"/>
      <c r="D826" s="40"/>
      <c r="E826" s="40" t="s">
        <v>1446</v>
      </c>
      <c r="F826" s="40">
        <v>9.1300000000000008</v>
      </c>
      <c r="G826" s="40" t="s">
        <v>1034</v>
      </c>
      <c r="H826" s="40"/>
      <c r="I826" s="40"/>
      <c r="J826" s="40" t="s">
        <v>1109</v>
      </c>
      <c r="K826" s="40">
        <v>0</v>
      </c>
      <c r="L826" s="42">
        <v>-896866359.13</v>
      </c>
      <c r="N826" s="43" t="str">
        <f t="shared" si="12"/>
        <v>0</v>
      </c>
    </row>
    <row r="827" spans="1:14" ht="23.4">
      <c r="A827" s="40"/>
      <c r="B827" s="40"/>
      <c r="C827" s="40"/>
      <c r="D827" s="40"/>
      <c r="E827" s="40" t="s">
        <v>1167</v>
      </c>
      <c r="F827" s="40" t="s">
        <v>173</v>
      </c>
      <c r="G827" s="40" t="s">
        <v>304</v>
      </c>
      <c r="H827" s="40" t="s">
        <v>305</v>
      </c>
      <c r="I827" s="40" t="s">
        <v>172</v>
      </c>
      <c r="J827" s="40" t="s">
        <v>1168</v>
      </c>
      <c r="K827" s="40" t="s">
        <v>173</v>
      </c>
      <c r="L827" s="42" t="s">
        <v>306</v>
      </c>
      <c r="N827" s="43" t="str">
        <f t="shared" si="12"/>
        <v>0</v>
      </c>
    </row>
    <row r="828" spans="1:14" ht="23.4">
      <c r="A828" s="40" t="s">
        <v>36</v>
      </c>
      <c r="B828" s="40"/>
      <c r="C828" s="40"/>
      <c r="D828" s="40"/>
      <c r="E828" s="44"/>
      <c r="F828" s="44"/>
      <c r="G828" s="40"/>
      <c r="H828" s="40"/>
      <c r="I828" s="40"/>
      <c r="J828" s="40"/>
      <c r="K828" s="44"/>
      <c r="L828" s="45"/>
      <c r="N828" s="43" t="str">
        <f t="shared" si="12"/>
        <v>กำไรสะสม0</v>
      </c>
    </row>
    <row r="829" spans="1:14" ht="23.4">
      <c r="A829" s="40" t="s">
        <v>330</v>
      </c>
      <c r="B829" s="40"/>
      <c r="C829" s="40"/>
      <c r="D829" s="40"/>
      <c r="E829" s="40"/>
      <c r="F829" s="40"/>
      <c r="G829" s="40"/>
      <c r="H829" s="40"/>
      <c r="I829" s="40"/>
      <c r="J829" s="40"/>
      <c r="K829" s="40"/>
      <c r="N829" s="43" t="str">
        <f t="shared" si="12"/>
        <v>--------0</v>
      </c>
    </row>
    <row r="830" spans="1:14" ht="23.4">
      <c r="A830" s="40" t="s">
        <v>225</v>
      </c>
      <c r="B830" s="40"/>
      <c r="C830" s="40"/>
      <c r="D830" s="40"/>
      <c r="E830" s="40"/>
      <c r="F830" s="40"/>
      <c r="G830" s="40"/>
      <c r="H830" s="40"/>
      <c r="I830" s="40" t="s">
        <v>226</v>
      </c>
      <c r="J830" s="40" t="s">
        <v>1135</v>
      </c>
      <c r="K830" s="40"/>
      <c r="L830" s="42" t="s">
        <v>1950</v>
      </c>
      <c r="N830" s="43" t="str">
        <f t="shared" si="12"/>
        <v>_x000C_0</v>
      </c>
    </row>
    <row r="831" spans="1:14" ht="23.4">
      <c r="A831" s="40"/>
      <c r="B831" s="40"/>
      <c r="C831" s="40"/>
      <c r="D831" s="40"/>
      <c r="E831" s="40"/>
      <c r="F831" s="40"/>
      <c r="G831" s="40" t="s">
        <v>155</v>
      </c>
      <c r="H831" s="40" t="s">
        <v>156</v>
      </c>
      <c r="I831" s="40" t="s">
        <v>157</v>
      </c>
      <c r="J831" s="40" t="s">
        <v>1105</v>
      </c>
      <c r="K831" s="40"/>
      <c r="L831" s="42" t="s">
        <v>611</v>
      </c>
      <c r="N831" s="43" t="str">
        <f t="shared" si="12"/>
        <v>0</v>
      </c>
    </row>
    <row r="832" spans="1:14">
      <c r="G832" t="s">
        <v>1091</v>
      </c>
      <c r="H832" t="s">
        <v>1092</v>
      </c>
      <c r="I832" t="s">
        <v>1093</v>
      </c>
      <c r="J832" t="s">
        <v>1106</v>
      </c>
      <c r="N832" s="43" t="str">
        <f t="shared" si="12"/>
        <v>0</v>
      </c>
    </row>
    <row r="833" spans="1:14" ht="23.4">
      <c r="A833" s="40"/>
      <c r="B833" s="40"/>
      <c r="C833" s="40"/>
      <c r="D833" s="40"/>
      <c r="E833" s="40"/>
      <c r="F833" s="40"/>
      <c r="G833" s="40"/>
      <c r="H833" s="40"/>
      <c r="I833" s="40"/>
      <c r="J833" s="40"/>
      <c r="K833" s="40"/>
      <c r="N833" s="43" t="str">
        <f t="shared" si="12"/>
        <v>0</v>
      </c>
    </row>
    <row r="834" spans="1:14" ht="23.4">
      <c r="A834" s="40" t="s">
        <v>159</v>
      </c>
      <c r="B834" s="40" t="s">
        <v>160</v>
      </c>
      <c r="C834" s="40"/>
      <c r="D834" s="40"/>
      <c r="E834" s="40"/>
      <c r="F834" s="40"/>
      <c r="G834" s="40"/>
      <c r="H834" s="40"/>
      <c r="I834" s="44"/>
      <c r="J834" s="44"/>
      <c r="K834" s="44"/>
      <c r="L834" s="45"/>
      <c r="N834" s="43" t="str">
        <f t="shared" si="12"/>
        <v>สกุลเงิน:0</v>
      </c>
    </row>
    <row r="835" spans="1:14" ht="23.4">
      <c r="A835" s="40" t="s">
        <v>161</v>
      </c>
      <c r="B835" s="40" t="s">
        <v>162</v>
      </c>
      <c r="C835" s="40" t="s">
        <v>163</v>
      </c>
      <c r="D835" s="40" t="s">
        <v>164</v>
      </c>
      <c r="E835" s="40"/>
      <c r="F835" s="40"/>
      <c r="G835" s="40"/>
      <c r="H835" s="40"/>
      <c r="I835" s="44"/>
      <c r="J835" s="44"/>
      <c r="K835" s="44"/>
      <c r="L835" s="45"/>
      <c r="N835" s="43" t="str">
        <f t="shared" si="12"/>
        <v>ไม่ต้องการเฉ</v>
      </c>
    </row>
    <row r="836" spans="1:14" ht="23.4">
      <c r="A836" s="40"/>
      <c r="B836" s="40"/>
      <c r="C836" s="40"/>
      <c r="D836" s="40"/>
      <c r="E836" s="40"/>
      <c r="F836" s="40"/>
      <c r="G836" s="40"/>
      <c r="H836" s="40"/>
      <c r="I836" s="40"/>
      <c r="J836" s="40"/>
      <c r="K836" s="40"/>
      <c r="L836" s="42" t="s">
        <v>165</v>
      </c>
      <c r="N836" s="43" t="str">
        <f t="shared" si="12"/>
        <v>0</v>
      </c>
    </row>
    <row r="837" spans="1:14" ht="23.4">
      <c r="A837" s="40" t="s">
        <v>166</v>
      </c>
      <c r="B837" s="40" t="s">
        <v>167</v>
      </c>
      <c r="C837" s="40" t="s">
        <v>168</v>
      </c>
      <c r="D837" s="40" t="s">
        <v>951</v>
      </c>
      <c r="E837" s="40" t="s">
        <v>952</v>
      </c>
      <c r="F837" s="40"/>
      <c r="G837" s="40" t="s">
        <v>169</v>
      </c>
      <c r="H837" s="40"/>
      <c r="I837" s="40"/>
      <c r="J837" s="40" t="s">
        <v>1107</v>
      </c>
      <c r="K837" s="40"/>
      <c r="L837" s="42" t="s">
        <v>57</v>
      </c>
      <c r="N837" s="43" t="str">
        <f t="shared" si="12"/>
        <v>AccountAcc</v>
      </c>
    </row>
    <row r="838" spans="1:14" ht="23.4">
      <c r="A838" s="40" t="s">
        <v>170</v>
      </c>
      <c r="B838" s="40" t="s">
        <v>171</v>
      </c>
      <c r="C838" s="40" t="s">
        <v>172</v>
      </c>
      <c r="D838" s="40" t="s">
        <v>406</v>
      </c>
      <c r="E838" s="40" t="s">
        <v>599</v>
      </c>
      <c r="F838" s="40" t="s">
        <v>173</v>
      </c>
      <c r="G838" s="40" t="s">
        <v>1035</v>
      </c>
      <c r="H838" s="40" t="s">
        <v>173</v>
      </c>
      <c r="I838" s="40" t="s">
        <v>172</v>
      </c>
      <c r="J838" s="40" t="s">
        <v>1108</v>
      </c>
      <c r="K838" s="40" t="s">
        <v>173</v>
      </c>
      <c r="L838" s="42" t="s">
        <v>175</v>
      </c>
      <c r="N838" s="43" t="str">
        <f t="shared" si="12"/>
        <v>-------------</v>
      </c>
    </row>
    <row r="839" spans="1:14">
      <c r="N839" s="43" t="str">
        <f t="shared" si="12"/>
        <v>0</v>
      </c>
    </row>
    <row r="840" spans="1:14" ht="23.4">
      <c r="A840" s="40">
        <v>32201</v>
      </c>
      <c r="B840" s="40" t="s">
        <v>36</v>
      </c>
      <c r="C840" s="40">
        <v>0</v>
      </c>
      <c r="D840" s="40" t="s">
        <v>996</v>
      </c>
      <c r="E840" s="40" t="s">
        <v>1447</v>
      </c>
      <c r="F840" s="40">
        <v>1.1200000000000001</v>
      </c>
      <c r="G840" s="40" t="s">
        <v>1448</v>
      </c>
      <c r="H840" s="40" t="s">
        <v>204</v>
      </c>
      <c r="I840" s="40"/>
      <c r="J840" s="40" t="s">
        <v>1449</v>
      </c>
      <c r="K840" s="40">
        <v>0</v>
      </c>
      <c r="L840" s="42">
        <v>-31949991992.099998</v>
      </c>
      <c r="N840" s="43" t="str">
        <f t="shared" si="12"/>
        <v>3220100</v>
      </c>
    </row>
    <row r="841" spans="1:14" ht="23.4">
      <c r="A841" s="40">
        <v>32201</v>
      </c>
      <c r="B841" s="40" t="s">
        <v>36</v>
      </c>
      <c r="C841" s="40">
        <v>1</v>
      </c>
      <c r="D841" s="40" t="s">
        <v>997</v>
      </c>
      <c r="E841" s="40" t="s">
        <v>1450</v>
      </c>
      <c r="F841" s="40">
        <v>0</v>
      </c>
      <c r="G841" s="40" t="s">
        <v>1034</v>
      </c>
      <c r="H841" s="40"/>
      <c r="I841" s="40"/>
      <c r="J841" s="40" t="s">
        <v>1109</v>
      </c>
      <c r="K841" s="40">
        <v>0</v>
      </c>
      <c r="L841" s="42">
        <v>-1428570000</v>
      </c>
      <c r="N841" s="43" t="str">
        <f t="shared" si="12"/>
        <v>3220101</v>
      </c>
    </row>
    <row r="842" spans="1:14" ht="23.4">
      <c r="A842" s="40">
        <v>32201</v>
      </c>
      <c r="B842" s="40" t="s">
        <v>36</v>
      </c>
      <c r="C842" s="40">
        <v>2</v>
      </c>
      <c r="D842" s="40" t="s">
        <v>998</v>
      </c>
      <c r="E842" s="40" t="s">
        <v>1451</v>
      </c>
      <c r="F842" s="40">
        <v>8</v>
      </c>
      <c r="G842" s="40">
        <v>168902797</v>
      </c>
      <c r="H842" s="40"/>
      <c r="I842" s="40"/>
      <c r="J842" s="40" t="s">
        <v>1452</v>
      </c>
      <c r="K842" s="40">
        <v>0</v>
      </c>
      <c r="L842" s="42">
        <v>438804711</v>
      </c>
      <c r="N842" s="43" t="str">
        <f t="shared" si="12"/>
        <v>3220102</v>
      </c>
    </row>
    <row r="843" spans="1:14" ht="23.4">
      <c r="A843" s="40">
        <v>32201</v>
      </c>
      <c r="B843" s="40" t="s">
        <v>36</v>
      </c>
      <c r="C843" s="40">
        <v>3</v>
      </c>
      <c r="D843" s="40" t="s">
        <v>591</v>
      </c>
      <c r="E843" s="40" t="s">
        <v>1453</v>
      </c>
      <c r="F843" s="40">
        <v>5.6</v>
      </c>
      <c r="G843" s="40" t="s">
        <v>1036</v>
      </c>
      <c r="H843" s="40" t="s">
        <v>204</v>
      </c>
      <c r="I843" s="40"/>
      <c r="J843" s="40" t="s">
        <v>1454</v>
      </c>
      <c r="K843" s="40">
        <v>0</v>
      </c>
      <c r="L843" s="42">
        <v>-87760942.200000003</v>
      </c>
      <c r="N843" s="43" t="str">
        <f t="shared" si="12"/>
        <v>3220103</v>
      </c>
    </row>
    <row r="844" spans="1:14" ht="23.4">
      <c r="A844" s="40"/>
      <c r="B844" s="40"/>
      <c r="C844" s="40"/>
      <c r="D844" s="40"/>
      <c r="E844" s="40" t="s">
        <v>1167</v>
      </c>
      <c r="F844" s="40" t="s">
        <v>173</v>
      </c>
      <c r="G844" s="40" t="s">
        <v>304</v>
      </c>
      <c r="H844" s="40" t="s">
        <v>305</v>
      </c>
      <c r="I844" s="40" t="s">
        <v>172</v>
      </c>
      <c r="J844" s="40" t="s">
        <v>1168</v>
      </c>
      <c r="K844" s="40" t="s">
        <v>173</v>
      </c>
      <c r="L844" s="42" t="s">
        <v>306</v>
      </c>
      <c r="N844" s="43" t="str">
        <f t="shared" si="12"/>
        <v>0</v>
      </c>
    </row>
    <row r="845" spans="1:14" ht="23.4">
      <c r="A845" s="40"/>
      <c r="B845" s="40" t="s">
        <v>57</v>
      </c>
      <c r="C845" s="40"/>
      <c r="D845" s="40"/>
      <c r="E845" s="44" t="s">
        <v>1455</v>
      </c>
      <c r="F845" s="44">
        <v>3.52</v>
      </c>
      <c r="G845" s="40" t="s">
        <v>1456</v>
      </c>
      <c r="H845" s="40" t="s">
        <v>204</v>
      </c>
      <c r="I845" s="40"/>
      <c r="J845" s="40" t="s">
        <v>1457</v>
      </c>
      <c r="K845" s="44">
        <v>0</v>
      </c>
      <c r="L845" s="45">
        <v>-33027518223.299999</v>
      </c>
      <c r="N845" s="43" t="str">
        <f t="shared" si="12"/>
        <v>0</v>
      </c>
    </row>
    <row r="846" spans="1:14" ht="23.4">
      <c r="A846" s="40"/>
      <c r="B846" s="40"/>
      <c r="C846" s="40"/>
      <c r="D846" s="40"/>
      <c r="E846" s="40" t="s">
        <v>1167</v>
      </c>
      <c r="F846" s="40" t="s">
        <v>173</v>
      </c>
      <c r="G846" s="40" t="s">
        <v>304</v>
      </c>
      <c r="H846" s="40" t="s">
        <v>305</v>
      </c>
      <c r="I846" s="40" t="s">
        <v>172</v>
      </c>
      <c r="J846" s="40" t="s">
        <v>1168</v>
      </c>
      <c r="K846" s="40" t="s">
        <v>173</v>
      </c>
      <c r="L846" s="42" t="s">
        <v>306</v>
      </c>
      <c r="N846" s="43" t="str">
        <f t="shared" si="12"/>
        <v>0</v>
      </c>
    </row>
    <row r="847" spans="1:14" ht="23.4">
      <c r="A847" s="40" t="s">
        <v>603</v>
      </c>
      <c r="B847" s="40" t="s">
        <v>604</v>
      </c>
      <c r="C847" s="40" t="s">
        <v>605</v>
      </c>
      <c r="D847" s="40" t="s">
        <v>606</v>
      </c>
      <c r="E847" s="40"/>
      <c r="F847" s="40"/>
      <c r="G847" s="40"/>
      <c r="H847" s="40"/>
      <c r="I847" s="44"/>
      <c r="J847" s="44"/>
      <c r="K847" s="44"/>
      <c r="L847" s="45"/>
      <c r="N847" s="43" t="str">
        <f t="shared" ref="N847:N910" si="13">IF(C847&lt;10,A847&amp;"0"&amp;C847,A847&amp;C847)</f>
        <v>ขาดทุนจากอี่ย</v>
      </c>
    </row>
    <row r="848" spans="1:14" ht="23.4">
      <c r="A848" s="40" t="s">
        <v>170</v>
      </c>
      <c r="B848" s="40" t="s">
        <v>170</v>
      </c>
      <c r="C848" s="40" t="s">
        <v>172</v>
      </c>
      <c r="D848" s="40" t="s">
        <v>173</v>
      </c>
      <c r="E848" s="40"/>
      <c r="F848" s="40"/>
      <c r="G848" s="40"/>
      <c r="H848" s="40"/>
      <c r="I848" s="44"/>
      <c r="J848" s="44"/>
      <c r="K848" s="44"/>
      <c r="L848" s="45"/>
      <c r="N848" s="43" t="str">
        <f t="shared" si="13"/>
        <v>-------------</v>
      </c>
    </row>
    <row r="849" spans="1:14" ht="23.4">
      <c r="A849" s="40"/>
      <c r="B849" s="40"/>
      <c r="C849" s="40"/>
      <c r="D849" s="40"/>
      <c r="E849" s="40"/>
      <c r="F849" s="40"/>
      <c r="G849" s="40"/>
      <c r="H849" s="40"/>
      <c r="I849" s="40"/>
      <c r="J849" s="40"/>
      <c r="K849" s="40"/>
      <c r="N849" s="43" t="str">
        <f t="shared" si="13"/>
        <v>0</v>
      </c>
    </row>
    <row r="850" spans="1:14" ht="23.4">
      <c r="A850" s="40">
        <v>33101</v>
      </c>
      <c r="B850" s="40" t="s">
        <v>607</v>
      </c>
      <c r="C850" s="40">
        <v>0</v>
      </c>
      <c r="D850" s="40" t="s">
        <v>180</v>
      </c>
      <c r="E850" s="40"/>
      <c r="F850" s="40">
        <v>0</v>
      </c>
      <c r="G850" s="40">
        <v>0</v>
      </c>
      <c r="H850" s="40"/>
      <c r="I850" s="44"/>
      <c r="J850" s="44" t="s">
        <v>1109</v>
      </c>
      <c r="K850" s="44">
        <v>0</v>
      </c>
      <c r="L850" s="45">
        <v>0</v>
      </c>
      <c r="N850" s="43" t="str">
        <f t="shared" si="13"/>
        <v>3310100</v>
      </c>
    </row>
    <row r="851" spans="1:14" ht="23.4">
      <c r="A851" s="40">
        <v>33102</v>
      </c>
      <c r="B851" s="40" t="s">
        <v>608</v>
      </c>
      <c r="C851" s="40">
        <v>0</v>
      </c>
      <c r="D851" s="40" t="s">
        <v>180</v>
      </c>
      <c r="E851" s="40"/>
      <c r="F851" s="40">
        <v>0</v>
      </c>
      <c r="G851" s="40">
        <v>0</v>
      </c>
      <c r="H851" s="40"/>
      <c r="I851" s="40"/>
      <c r="J851" s="40" t="s">
        <v>1109</v>
      </c>
      <c r="K851" s="40">
        <v>0</v>
      </c>
      <c r="L851" s="42">
        <v>0</v>
      </c>
      <c r="N851" s="43" t="str">
        <f t="shared" si="13"/>
        <v>3310200</v>
      </c>
    </row>
    <row r="852" spans="1:14" ht="23.4">
      <c r="A852" s="40"/>
      <c r="B852" s="40"/>
      <c r="C852" s="40"/>
      <c r="D852" s="40"/>
      <c r="E852" s="40" t="s">
        <v>1167</v>
      </c>
      <c r="F852" s="40" t="s">
        <v>173</v>
      </c>
      <c r="G852" s="40" t="s">
        <v>304</v>
      </c>
      <c r="H852" s="40" t="s">
        <v>305</v>
      </c>
      <c r="I852" s="40" t="s">
        <v>172</v>
      </c>
      <c r="J852" s="40" t="s">
        <v>1168</v>
      </c>
      <c r="K852" s="40" t="s">
        <v>173</v>
      </c>
      <c r="L852" s="42" t="s">
        <v>306</v>
      </c>
      <c r="N852" s="43" t="str">
        <f t="shared" si="13"/>
        <v>0</v>
      </c>
    </row>
    <row r="853" spans="1:14" ht="23.4">
      <c r="A853" s="40"/>
      <c r="B853" s="40" t="s">
        <v>57</v>
      </c>
      <c r="C853" s="40"/>
      <c r="D853" s="40"/>
      <c r="E853" s="40"/>
      <c r="F853" s="40">
        <v>0</v>
      </c>
      <c r="G853" s="40">
        <v>0</v>
      </c>
      <c r="H853" s="40"/>
      <c r="I853" s="40"/>
      <c r="J853" s="40" t="s">
        <v>1109</v>
      </c>
      <c r="K853" s="40">
        <v>0</v>
      </c>
      <c r="L853" s="42">
        <v>0</v>
      </c>
      <c r="N853" s="43" t="str">
        <f t="shared" si="13"/>
        <v>0</v>
      </c>
    </row>
    <row r="854" spans="1:14">
      <c r="E854" t="s">
        <v>1167</v>
      </c>
      <c r="F854" t="s">
        <v>173</v>
      </c>
      <c r="G854" t="s">
        <v>304</v>
      </c>
      <c r="H854" t="s">
        <v>305</v>
      </c>
      <c r="I854" t="s">
        <v>172</v>
      </c>
      <c r="J854" t="s">
        <v>1168</v>
      </c>
      <c r="K854" t="s">
        <v>173</v>
      </c>
      <c r="L854" s="42" t="s">
        <v>306</v>
      </c>
      <c r="N854" s="43" t="str">
        <f t="shared" si="13"/>
        <v>0</v>
      </c>
    </row>
    <row r="855" spans="1:14" ht="23.4">
      <c r="A855" s="40" t="s">
        <v>57</v>
      </c>
      <c r="B855" s="40"/>
      <c r="C855" s="40"/>
      <c r="D855" s="40"/>
      <c r="E855" s="40" t="s">
        <v>1458</v>
      </c>
      <c r="F855" s="40">
        <v>8.24</v>
      </c>
      <c r="G855" s="40" t="s">
        <v>1459</v>
      </c>
      <c r="H855" s="40" t="s">
        <v>204</v>
      </c>
      <c r="I855" s="40"/>
      <c r="J855" s="40" t="s">
        <v>1457</v>
      </c>
      <c r="K855" s="40">
        <v>0</v>
      </c>
      <c r="L855" s="42">
        <v>-60777753825.059998</v>
      </c>
      <c r="N855" s="43" t="str">
        <f t="shared" si="13"/>
        <v>รวม0</v>
      </c>
    </row>
    <row r="856" spans="1:14" ht="23.4">
      <c r="A856" s="40"/>
      <c r="B856" s="40"/>
      <c r="C856" s="40"/>
      <c r="D856" s="40"/>
      <c r="E856" s="40" t="s">
        <v>1368</v>
      </c>
      <c r="F856" s="40" t="s">
        <v>495</v>
      </c>
      <c r="G856" s="40" t="s">
        <v>496</v>
      </c>
      <c r="H856" s="40" t="s">
        <v>497</v>
      </c>
      <c r="I856" s="40" t="s">
        <v>498</v>
      </c>
      <c r="J856" s="40" t="s">
        <v>1369</v>
      </c>
      <c r="K856" s="44" t="s">
        <v>495</v>
      </c>
      <c r="L856" s="45" t="s">
        <v>499</v>
      </c>
      <c r="N856" s="43" t="str">
        <f t="shared" si="13"/>
        <v>0</v>
      </c>
    </row>
    <row r="857" spans="1:14" ht="23.4">
      <c r="A857" s="40" t="s">
        <v>609</v>
      </c>
      <c r="B857" s="40" t="s">
        <v>610</v>
      </c>
      <c r="C857" s="40"/>
      <c r="D857" s="40"/>
      <c r="E857" s="40"/>
      <c r="F857" s="40"/>
      <c r="G857" s="40"/>
      <c r="H857" s="40"/>
      <c r="I857" s="44"/>
      <c r="J857" s="44"/>
      <c r="K857" s="44"/>
      <c r="L857" s="45"/>
      <c r="N857" s="43" t="str">
        <f t="shared" si="13"/>
        <v>ค่าธรรมเนี0</v>
      </c>
    </row>
    <row r="858" spans="1:14" ht="23.4">
      <c r="A858" s="40" t="s">
        <v>170</v>
      </c>
      <c r="B858" s="40" t="s">
        <v>321</v>
      </c>
      <c r="C858" s="40"/>
      <c r="D858" s="40"/>
      <c r="E858" s="40"/>
      <c r="F858" s="40"/>
      <c r="G858" s="40"/>
      <c r="H858" s="40"/>
      <c r="I858" s="40"/>
      <c r="J858" s="40"/>
      <c r="K858" s="40"/>
      <c r="N858" s="43" t="str">
        <f t="shared" si="13"/>
        <v>----------0</v>
      </c>
    </row>
    <row r="859" spans="1:14" ht="23.4">
      <c r="A859" s="40"/>
      <c r="B859" s="40"/>
      <c r="C859" s="40"/>
      <c r="D859" s="40"/>
      <c r="E859" s="40"/>
      <c r="F859" s="40"/>
      <c r="G859" s="40"/>
      <c r="H859" s="40"/>
      <c r="I859" s="40"/>
      <c r="J859" s="40"/>
      <c r="K859" s="44"/>
      <c r="L859" s="45"/>
      <c r="N859" s="43" t="str">
        <f t="shared" si="13"/>
        <v>0</v>
      </c>
    </row>
    <row r="860" spans="1:14" ht="23.4">
      <c r="A860" s="40">
        <v>41101</v>
      </c>
      <c r="B860" s="40" t="s">
        <v>645</v>
      </c>
      <c r="C860" s="40">
        <v>0</v>
      </c>
      <c r="D860" s="40" t="s">
        <v>180</v>
      </c>
      <c r="E860" s="40"/>
      <c r="F860" s="40">
        <v>0</v>
      </c>
      <c r="G860" s="40">
        <v>0</v>
      </c>
      <c r="H860" s="40"/>
      <c r="I860" s="40"/>
      <c r="J860" s="40" t="s">
        <v>1109</v>
      </c>
      <c r="K860" s="40">
        <v>0</v>
      </c>
      <c r="L860" s="42">
        <v>0</v>
      </c>
      <c r="N860" s="43" t="str">
        <f t="shared" si="13"/>
        <v>4110100</v>
      </c>
    </row>
    <row r="861" spans="1:14" ht="23.4">
      <c r="A861" s="40">
        <v>41101</v>
      </c>
      <c r="B861" s="40" t="s">
        <v>645</v>
      </c>
      <c r="C861" s="40">
        <v>1</v>
      </c>
      <c r="D861" s="40" t="s">
        <v>613</v>
      </c>
      <c r="E861" s="40"/>
      <c r="F861" s="40">
        <v>0</v>
      </c>
      <c r="G861" s="40" t="s">
        <v>1970</v>
      </c>
      <c r="H861" s="40" t="s">
        <v>204</v>
      </c>
      <c r="I861" s="40"/>
      <c r="J861" s="40" t="s">
        <v>1848</v>
      </c>
      <c r="K861" s="40">
        <v>0</v>
      </c>
      <c r="L861" s="42">
        <v>-317857092.83999997</v>
      </c>
      <c r="N861" s="43" t="str">
        <f t="shared" si="13"/>
        <v>4110101</v>
      </c>
    </row>
    <row r="862" spans="1:14" ht="23.4">
      <c r="A862" s="40">
        <v>41101</v>
      </c>
      <c r="B862" s="40" t="s">
        <v>645</v>
      </c>
      <c r="C862" s="40">
        <v>2</v>
      </c>
      <c r="D862" s="40" t="s">
        <v>614</v>
      </c>
      <c r="E862" s="40"/>
      <c r="F862" s="40">
        <v>0</v>
      </c>
      <c r="G862" s="40" t="s">
        <v>1849</v>
      </c>
      <c r="H862" s="40" t="s">
        <v>204</v>
      </c>
      <c r="I862" s="40"/>
      <c r="J862" s="40" t="s">
        <v>1850</v>
      </c>
      <c r="K862" s="40">
        <v>0</v>
      </c>
      <c r="L862" s="42">
        <v>-200881260</v>
      </c>
      <c r="N862" s="43" t="str">
        <f t="shared" si="13"/>
        <v>4110102</v>
      </c>
    </row>
    <row r="863" spans="1:14">
      <c r="A863">
        <v>41101</v>
      </c>
      <c r="B863" t="s">
        <v>645</v>
      </c>
      <c r="C863">
        <v>91</v>
      </c>
      <c r="D863" t="s">
        <v>615</v>
      </c>
      <c r="F863">
        <v>0</v>
      </c>
      <c r="G863">
        <v>0</v>
      </c>
      <c r="J863" t="s">
        <v>1109</v>
      </c>
      <c r="K863">
        <v>0</v>
      </c>
      <c r="L863" s="42">
        <v>0</v>
      </c>
      <c r="N863" s="43" t="str">
        <f t="shared" si="13"/>
        <v>4110191</v>
      </c>
    </row>
    <row r="864" spans="1:14" ht="23.4">
      <c r="A864" s="40">
        <v>41102</v>
      </c>
      <c r="B864" s="40" t="s">
        <v>645</v>
      </c>
      <c r="C864" s="40">
        <v>0</v>
      </c>
      <c r="D864" s="40" t="s">
        <v>180</v>
      </c>
      <c r="E864" s="40"/>
      <c r="F864" s="40">
        <v>0</v>
      </c>
      <c r="G864" s="40">
        <v>0</v>
      </c>
      <c r="H864" s="40"/>
      <c r="I864" s="40"/>
      <c r="J864" s="40" t="s">
        <v>1109</v>
      </c>
      <c r="K864" s="40">
        <v>0</v>
      </c>
      <c r="L864" s="42">
        <v>0</v>
      </c>
      <c r="N864" s="43" t="str">
        <f t="shared" si="13"/>
        <v>4110200</v>
      </c>
    </row>
    <row r="865" spans="1:14" ht="23.4">
      <c r="A865" s="40">
        <v>41102</v>
      </c>
      <c r="B865" s="40" t="s">
        <v>645</v>
      </c>
      <c r="C865" s="40">
        <v>1</v>
      </c>
      <c r="D865" s="40" t="s">
        <v>613</v>
      </c>
      <c r="E865" s="40"/>
      <c r="F865" s="40">
        <v>0</v>
      </c>
      <c r="G865" s="40" t="s">
        <v>1971</v>
      </c>
      <c r="H865" s="40" t="s">
        <v>204</v>
      </c>
      <c r="I865" s="44"/>
      <c r="J865" s="44" t="s">
        <v>1460</v>
      </c>
      <c r="K865" s="44">
        <v>0</v>
      </c>
      <c r="L865" s="45">
        <v>-11332424.65</v>
      </c>
      <c r="N865" s="43" t="str">
        <f t="shared" si="13"/>
        <v>4110201</v>
      </c>
    </row>
    <row r="866" spans="1:14" ht="23.4">
      <c r="A866" s="40">
        <v>41102</v>
      </c>
      <c r="B866" s="40" t="s">
        <v>645</v>
      </c>
      <c r="C866" s="40">
        <v>2</v>
      </c>
      <c r="D866" s="40" t="s">
        <v>614</v>
      </c>
      <c r="E866" s="40"/>
      <c r="F866" s="40">
        <v>0</v>
      </c>
      <c r="G866" s="40" t="s">
        <v>1851</v>
      </c>
      <c r="H866" s="40" t="s">
        <v>204</v>
      </c>
      <c r="I866" s="44"/>
      <c r="J866" s="44" t="s">
        <v>1461</v>
      </c>
      <c r="K866" s="44">
        <v>0</v>
      </c>
      <c r="L866" s="45">
        <v>-5542371.2999999998</v>
      </c>
      <c r="N866" s="43" t="str">
        <f t="shared" si="13"/>
        <v>4110202</v>
      </c>
    </row>
    <row r="867" spans="1:14" ht="23.4">
      <c r="A867" s="40"/>
      <c r="B867" s="40"/>
      <c r="C867" s="40"/>
      <c r="D867" s="40"/>
      <c r="E867" s="40" t="s">
        <v>1167</v>
      </c>
      <c r="F867" s="40" t="s">
        <v>173</v>
      </c>
      <c r="G867" s="40" t="s">
        <v>304</v>
      </c>
      <c r="H867" s="40" t="s">
        <v>305</v>
      </c>
      <c r="I867" s="40" t="s">
        <v>172</v>
      </c>
      <c r="J867" s="40" t="s">
        <v>1168</v>
      </c>
      <c r="K867" s="40" t="s">
        <v>173</v>
      </c>
      <c r="L867" s="42" t="s">
        <v>306</v>
      </c>
      <c r="N867" s="43" t="str">
        <f t="shared" si="13"/>
        <v>0</v>
      </c>
    </row>
    <row r="868" spans="1:14" ht="23.4">
      <c r="A868" s="40"/>
      <c r="B868" s="40" t="s">
        <v>57</v>
      </c>
      <c r="C868" s="40"/>
      <c r="D868" s="40"/>
      <c r="E868" s="40"/>
      <c r="F868" s="40">
        <v>0</v>
      </c>
      <c r="G868" s="40" t="s">
        <v>1972</v>
      </c>
      <c r="H868" s="40" t="s">
        <v>204</v>
      </c>
      <c r="I868" s="40"/>
      <c r="J868" s="40" t="s">
        <v>1852</v>
      </c>
      <c r="K868" s="40">
        <v>0</v>
      </c>
      <c r="L868" s="42">
        <v>-535613148.79000002</v>
      </c>
      <c r="N868" s="43" t="str">
        <f t="shared" si="13"/>
        <v>0</v>
      </c>
    </row>
    <row r="869" spans="1:14" ht="23.4">
      <c r="A869" s="40"/>
      <c r="B869" s="40"/>
      <c r="C869" s="40"/>
      <c r="D869" s="40"/>
      <c r="E869" s="40" t="s">
        <v>1167</v>
      </c>
      <c r="F869" s="40" t="s">
        <v>173</v>
      </c>
      <c r="G869" s="40" t="s">
        <v>304</v>
      </c>
      <c r="H869" s="40" t="s">
        <v>305</v>
      </c>
      <c r="I869" s="40" t="s">
        <v>172</v>
      </c>
      <c r="J869" s="40" t="s">
        <v>1168</v>
      </c>
      <c r="K869" s="40" t="s">
        <v>173</v>
      </c>
      <c r="L869" s="42" t="s">
        <v>306</v>
      </c>
      <c r="N869" s="43" t="str">
        <f t="shared" si="13"/>
        <v>0</v>
      </c>
    </row>
    <row r="870" spans="1:14" ht="23.4">
      <c r="A870" s="40" t="s">
        <v>609</v>
      </c>
      <c r="B870" s="40" t="s">
        <v>616</v>
      </c>
      <c r="C870" s="40" t="s">
        <v>617</v>
      </c>
      <c r="D870" s="40" t="s">
        <v>618</v>
      </c>
      <c r="E870" s="40"/>
      <c r="F870" s="40"/>
      <c r="G870" s="40"/>
      <c r="H870" s="40"/>
      <c r="I870" s="44"/>
      <c r="J870" s="44"/>
      <c r="K870" s="44"/>
      <c r="L870" s="45"/>
      <c r="N870" s="43" t="str">
        <f t="shared" si="13"/>
        <v>ค่าธรรมเนีามบ</v>
      </c>
    </row>
    <row r="871" spans="1:14" ht="23.4">
      <c r="A871" s="40" t="s">
        <v>170</v>
      </c>
      <c r="B871" s="40" t="s">
        <v>170</v>
      </c>
      <c r="C871" s="40" t="s">
        <v>64</v>
      </c>
      <c r="D871" s="40"/>
      <c r="E871" s="40"/>
      <c r="F871" s="40"/>
      <c r="G871" s="40"/>
      <c r="H871" s="40"/>
      <c r="I871" s="40"/>
      <c r="J871" s="40"/>
      <c r="K871" s="40"/>
      <c r="N871" s="43" t="str">
        <f t="shared" si="13"/>
        <v>-----------</v>
      </c>
    </row>
    <row r="872" spans="1:14" ht="23.4">
      <c r="A872" s="40"/>
      <c r="B872" s="40"/>
      <c r="C872" s="40"/>
      <c r="D872" s="40"/>
      <c r="E872" s="40"/>
      <c r="F872" s="40"/>
      <c r="G872" s="40"/>
      <c r="H872" s="40"/>
      <c r="I872" s="40"/>
      <c r="J872" s="40"/>
      <c r="K872" s="40"/>
      <c r="N872" s="43" t="str">
        <f t="shared" si="13"/>
        <v>0</v>
      </c>
    </row>
    <row r="873" spans="1:14" ht="23.4">
      <c r="A873" s="40">
        <v>41201</v>
      </c>
      <c r="B873" s="40" t="s">
        <v>645</v>
      </c>
      <c r="C873" s="40">
        <v>0</v>
      </c>
      <c r="D873" s="40" t="s">
        <v>180</v>
      </c>
      <c r="E873" s="40"/>
      <c r="F873" s="40">
        <v>0</v>
      </c>
      <c r="G873" s="40">
        <v>0</v>
      </c>
      <c r="H873" s="40"/>
      <c r="I873" s="40"/>
      <c r="J873" s="40" t="s">
        <v>1109</v>
      </c>
      <c r="K873" s="40">
        <v>0</v>
      </c>
      <c r="L873" s="42">
        <v>0</v>
      </c>
      <c r="N873" s="43" t="str">
        <f t="shared" si="13"/>
        <v>4120100</v>
      </c>
    </row>
    <row r="874" spans="1:14">
      <c r="A874">
        <v>41201</v>
      </c>
      <c r="B874" t="s">
        <v>645</v>
      </c>
      <c r="C874">
        <v>1</v>
      </c>
      <c r="D874" t="s">
        <v>613</v>
      </c>
      <c r="F874">
        <v>0</v>
      </c>
      <c r="G874" t="s">
        <v>1853</v>
      </c>
      <c r="H874" t="s">
        <v>204</v>
      </c>
      <c r="J874" t="s">
        <v>1973</v>
      </c>
      <c r="K874">
        <v>0</v>
      </c>
      <c r="L874" s="42">
        <v>-1765447729</v>
      </c>
      <c r="N874" s="43" t="str">
        <f t="shared" si="13"/>
        <v>4120101</v>
      </c>
    </row>
    <row r="875" spans="1:14" ht="23.4">
      <c r="A875" s="40">
        <v>41201</v>
      </c>
      <c r="B875" s="40" t="s">
        <v>645</v>
      </c>
      <c r="C875" s="40">
        <v>2</v>
      </c>
      <c r="D875" s="40" t="s">
        <v>614</v>
      </c>
      <c r="E875" s="40"/>
      <c r="F875" s="40">
        <v>0</v>
      </c>
      <c r="G875" s="40" t="s">
        <v>1854</v>
      </c>
      <c r="H875" s="40" t="s">
        <v>204</v>
      </c>
      <c r="I875" s="44"/>
      <c r="J875" s="44" t="s">
        <v>1855</v>
      </c>
      <c r="K875" s="44">
        <v>0</v>
      </c>
      <c r="L875" s="45">
        <v>-513381869.49000001</v>
      </c>
      <c r="N875" s="43" t="str">
        <f t="shared" si="13"/>
        <v>4120102</v>
      </c>
    </row>
    <row r="876" spans="1:14" ht="23.4">
      <c r="A876" s="40"/>
      <c r="B876" s="40"/>
      <c r="C876" s="40"/>
      <c r="D876" s="40"/>
      <c r="E876" s="40" t="s">
        <v>1167</v>
      </c>
      <c r="F876" s="40" t="s">
        <v>173</v>
      </c>
      <c r="G876" s="40" t="s">
        <v>304</v>
      </c>
      <c r="H876" s="40" t="s">
        <v>305</v>
      </c>
      <c r="I876" s="44" t="s">
        <v>172</v>
      </c>
      <c r="J876" s="44" t="s">
        <v>1168</v>
      </c>
      <c r="K876" s="44" t="s">
        <v>173</v>
      </c>
      <c r="L876" s="45" t="s">
        <v>306</v>
      </c>
      <c r="N876" s="43" t="str">
        <f t="shared" si="13"/>
        <v>0</v>
      </c>
    </row>
    <row r="877" spans="1:14" ht="23.4">
      <c r="A877" s="40"/>
      <c r="B877" s="40" t="s">
        <v>57</v>
      </c>
      <c r="C877" s="40"/>
      <c r="D877" s="40"/>
      <c r="E877" s="40"/>
      <c r="F877" s="40">
        <v>0</v>
      </c>
      <c r="G877" s="40" t="s">
        <v>1856</v>
      </c>
      <c r="H877" s="40" t="s">
        <v>204</v>
      </c>
      <c r="I877" s="44"/>
      <c r="J877" s="44" t="s">
        <v>1974</v>
      </c>
      <c r="K877" s="44">
        <v>0</v>
      </c>
      <c r="L877" s="45">
        <v>-2278829598.4899998</v>
      </c>
      <c r="N877" s="43" t="str">
        <f t="shared" si="13"/>
        <v>0</v>
      </c>
    </row>
    <row r="878" spans="1:14" ht="23.4">
      <c r="A878" s="40"/>
      <c r="B878" s="40"/>
      <c r="C878" s="40"/>
      <c r="D878" s="40"/>
      <c r="E878" s="40" t="s">
        <v>1167</v>
      </c>
      <c r="F878" s="40" t="s">
        <v>173</v>
      </c>
      <c r="G878" s="40" t="s">
        <v>304</v>
      </c>
      <c r="H878" s="40" t="s">
        <v>305</v>
      </c>
      <c r="I878" s="44" t="s">
        <v>172</v>
      </c>
      <c r="J878" s="44" t="s">
        <v>1168</v>
      </c>
      <c r="K878" s="44" t="s">
        <v>173</v>
      </c>
      <c r="L878" s="45" t="s">
        <v>306</v>
      </c>
      <c r="N878" s="43" t="str">
        <f t="shared" si="13"/>
        <v>0</v>
      </c>
    </row>
    <row r="879" spans="1:14" ht="23.4">
      <c r="A879" s="40" t="s">
        <v>619</v>
      </c>
      <c r="B879" s="40" t="s">
        <v>620</v>
      </c>
      <c r="C879" s="40" t="s">
        <v>621</v>
      </c>
      <c r="D879" s="40" t="s">
        <v>622</v>
      </c>
      <c r="E879" s="40"/>
      <c r="F879" s="40"/>
      <c r="G879" s="40"/>
      <c r="H879" s="40"/>
      <c r="I879" s="44"/>
      <c r="J879" s="44"/>
      <c r="K879" s="44"/>
      <c r="L879" s="45"/>
      <c r="N879" s="43" t="str">
        <f t="shared" si="13"/>
        <v>ค่าเครื่องะดว</v>
      </c>
    </row>
    <row r="880" spans="1:14" ht="23.4">
      <c r="A880" s="40" t="s">
        <v>170</v>
      </c>
      <c r="B880" s="40" t="s">
        <v>170</v>
      </c>
      <c r="C880" s="40" t="s">
        <v>64</v>
      </c>
      <c r="D880" s="40"/>
      <c r="E880" s="40"/>
      <c r="F880" s="40"/>
      <c r="G880" s="40"/>
      <c r="H880" s="40"/>
      <c r="I880" s="44"/>
      <c r="J880" s="44"/>
      <c r="K880" s="44"/>
      <c r="L880" s="45"/>
      <c r="N880" s="43" t="str">
        <f t="shared" si="13"/>
        <v>-----------</v>
      </c>
    </row>
    <row r="881" spans="1:14" ht="23.4">
      <c r="A881" s="40"/>
      <c r="B881" s="40"/>
      <c r="C881" s="40"/>
      <c r="D881" s="40"/>
      <c r="E881" s="40"/>
      <c r="F881" s="40"/>
      <c r="G881" s="40"/>
      <c r="H881" s="40"/>
      <c r="I881" s="44"/>
      <c r="J881" s="44"/>
      <c r="K881" s="44"/>
      <c r="L881" s="45"/>
      <c r="N881" s="43" t="str">
        <f t="shared" si="13"/>
        <v>0</v>
      </c>
    </row>
    <row r="882" spans="1:14" ht="23.4">
      <c r="A882" s="40">
        <v>41301</v>
      </c>
      <c r="B882" s="40" t="s">
        <v>623</v>
      </c>
      <c r="C882" s="40">
        <v>0</v>
      </c>
      <c r="D882" s="40" t="s">
        <v>180</v>
      </c>
      <c r="E882" s="40"/>
      <c r="F882" s="40">
        <v>0</v>
      </c>
      <c r="G882" s="40">
        <v>0</v>
      </c>
      <c r="H882" s="40"/>
      <c r="I882" s="44"/>
      <c r="J882" s="44" t="s">
        <v>1109</v>
      </c>
      <c r="K882" s="44">
        <v>0</v>
      </c>
      <c r="L882" s="45">
        <v>0</v>
      </c>
      <c r="N882" s="43" t="str">
        <f t="shared" si="13"/>
        <v>4130100</v>
      </c>
    </row>
    <row r="883" spans="1:14" ht="23.4">
      <c r="A883" s="40">
        <v>41301</v>
      </c>
      <c r="B883" s="40" t="s">
        <v>623</v>
      </c>
      <c r="C883" s="40">
        <v>1</v>
      </c>
      <c r="D883" s="40" t="s">
        <v>613</v>
      </c>
      <c r="E883" s="40"/>
      <c r="F883" s="40">
        <v>0</v>
      </c>
      <c r="G883" s="40" t="s">
        <v>1462</v>
      </c>
      <c r="H883" s="40" t="s">
        <v>204</v>
      </c>
      <c r="I883" s="44"/>
      <c r="J883" s="44" t="s">
        <v>1857</v>
      </c>
      <c r="K883" s="44">
        <v>0</v>
      </c>
      <c r="L883" s="45">
        <v>-26176840</v>
      </c>
      <c r="N883" s="43" t="str">
        <f t="shared" si="13"/>
        <v>4130101</v>
      </c>
    </row>
    <row r="884" spans="1:14" ht="23.4">
      <c r="A884" s="40">
        <v>41301</v>
      </c>
      <c r="B884" s="40" t="s">
        <v>623</v>
      </c>
      <c r="C884" s="40">
        <v>2</v>
      </c>
      <c r="D884" s="40" t="s">
        <v>614</v>
      </c>
      <c r="E884" s="40"/>
      <c r="F884" s="40">
        <v>0</v>
      </c>
      <c r="G884" s="40" t="s">
        <v>1858</v>
      </c>
      <c r="H884" s="40" t="s">
        <v>204</v>
      </c>
      <c r="I884" s="40"/>
      <c r="J884" s="40" t="s">
        <v>1859</v>
      </c>
      <c r="K884" s="40">
        <v>0</v>
      </c>
      <c r="L884" s="42">
        <v>-44694800</v>
      </c>
      <c r="N884" s="43" t="str">
        <f t="shared" si="13"/>
        <v>4130102</v>
      </c>
    </row>
    <row r="885" spans="1:14" ht="23.4">
      <c r="A885" s="40">
        <v>41302</v>
      </c>
      <c r="B885" s="40" t="s">
        <v>624</v>
      </c>
      <c r="C885" s="40">
        <v>0</v>
      </c>
      <c r="D885" s="40" t="s">
        <v>180</v>
      </c>
      <c r="E885" s="40"/>
      <c r="F885" s="40">
        <v>0</v>
      </c>
      <c r="G885" s="40">
        <v>0</v>
      </c>
      <c r="H885" s="40"/>
      <c r="I885" s="44"/>
      <c r="J885" s="44" t="s">
        <v>1109</v>
      </c>
      <c r="K885" s="44">
        <v>0</v>
      </c>
      <c r="L885" s="45">
        <v>0</v>
      </c>
      <c r="N885" s="43" t="str">
        <f t="shared" si="13"/>
        <v>4130200</v>
      </c>
    </row>
    <row r="886" spans="1:14" ht="23.4">
      <c r="A886" s="40">
        <v>41302</v>
      </c>
      <c r="B886" s="40" t="s">
        <v>624</v>
      </c>
      <c r="C886" s="40">
        <v>1</v>
      </c>
      <c r="D886" s="40" t="s">
        <v>613</v>
      </c>
      <c r="E886" s="40"/>
      <c r="F886" s="40">
        <v>0</v>
      </c>
      <c r="G886" s="40">
        <v>0</v>
      </c>
      <c r="H886" s="40"/>
      <c r="I886" s="40"/>
      <c r="J886" s="40" t="s">
        <v>1109</v>
      </c>
      <c r="K886" s="40">
        <v>0</v>
      </c>
      <c r="L886" s="42">
        <v>0</v>
      </c>
      <c r="N886" s="43" t="str">
        <f t="shared" si="13"/>
        <v>4130201</v>
      </c>
    </row>
    <row r="887" spans="1:14" ht="23.4">
      <c r="A887" s="40"/>
      <c r="B887" s="40"/>
      <c r="C887" s="40"/>
      <c r="D887" s="40"/>
      <c r="E887" s="40" t="s">
        <v>1167</v>
      </c>
      <c r="F887" s="40" t="s">
        <v>173</v>
      </c>
      <c r="G887" s="40" t="s">
        <v>304</v>
      </c>
      <c r="H887" s="40" t="s">
        <v>305</v>
      </c>
      <c r="I887" s="40" t="s">
        <v>172</v>
      </c>
      <c r="J887" s="40" t="s">
        <v>1168</v>
      </c>
      <c r="K887" s="40" t="s">
        <v>173</v>
      </c>
      <c r="L887" s="42" t="s">
        <v>306</v>
      </c>
      <c r="N887" s="43" t="str">
        <f t="shared" si="13"/>
        <v>0</v>
      </c>
    </row>
    <row r="888" spans="1:14" ht="23.4">
      <c r="A888" s="40"/>
      <c r="B888" s="40" t="s">
        <v>57</v>
      </c>
      <c r="C888" s="40"/>
      <c r="D888" s="40"/>
      <c r="E888" s="40"/>
      <c r="F888" s="40">
        <v>0</v>
      </c>
      <c r="G888" s="40" t="s">
        <v>1860</v>
      </c>
      <c r="H888" s="40" t="s">
        <v>204</v>
      </c>
      <c r="I888" s="40"/>
      <c r="J888" s="40" t="s">
        <v>1861</v>
      </c>
      <c r="K888" s="40">
        <v>0</v>
      </c>
      <c r="L888" s="42">
        <v>-70871640</v>
      </c>
      <c r="N888" s="43" t="str">
        <f t="shared" si="13"/>
        <v>0</v>
      </c>
    </row>
    <row r="889" spans="1:14">
      <c r="E889" t="s">
        <v>1167</v>
      </c>
      <c r="F889" t="s">
        <v>173</v>
      </c>
      <c r="G889" t="s">
        <v>304</v>
      </c>
      <c r="H889" t="s">
        <v>305</v>
      </c>
      <c r="I889" t="s">
        <v>172</v>
      </c>
      <c r="J889" t="s">
        <v>1168</v>
      </c>
      <c r="K889" t="s">
        <v>173</v>
      </c>
      <c r="L889" s="42" t="s">
        <v>306</v>
      </c>
      <c r="N889" s="43" t="str">
        <f t="shared" si="13"/>
        <v>0</v>
      </c>
    </row>
    <row r="890" spans="1:14" ht="23.4">
      <c r="A890" s="40" t="s">
        <v>225</v>
      </c>
      <c r="B890" s="40"/>
      <c r="C890" s="40"/>
      <c r="D890" s="40"/>
      <c r="E890" s="40"/>
      <c r="F890" s="40"/>
      <c r="G890" s="40"/>
      <c r="H890" s="40"/>
      <c r="I890" s="40" t="s">
        <v>226</v>
      </c>
      <c r="J890" s="40" t="s">
        <v>1135</v>
      </c>
      <c r="K890" s="40"/>
      <c r="L890" s="42" t="s">
        <v>1950</v>
      </c>
      <c r="N890" s="43" t="str">
        <f t="shared" si="13"/>
        <v>_x000C_0</v>
      </c>
    </row>
    <row r="891" spans="1:14" ht="23.4">
      <c r="A891" s="40"/>
      <c r="B891" s="40"/>
      <c r="C891" s="40"/>
      <c r="D891" s="40"/>
      <c r="E891" s="40"/>
      <c r="F891" s="40"/>
      <c r="G891" s="40" t="s">
        <v>155</v>
      </c>
      <c r="H891" s="40" t="s">
        <v>156</v>
      </c>
      <c r="I891" s="44" t="s">
        <v>157</v>
      </c>
      <c r="J891" s="44" t="s">
        <v>1105</v>
      </c>
      <c r="K891" s="44"/>
      <c r="L891" s="45" t="s">
        <v>642</v>
      </c>
      <c r="N891" s="43" t="str">
        <f t="shared" si="13"/>
        <v>0</v>
      </c>
    </row>
    <row r="892" spans="1:14" ht="23.4">
      <c r="A892" s="40"/>
      <c r="B892" s="40"/>
      <c r="C892" s="40"/>
      <c r="D892" s="40"/>
      <c r="E892" s="40"/>
      <c r="F892" s="40"/>
      <c r="G892" s="40" t="s">
        <v>1091</v>
      </c>
      <c r="H892" s="40" t="s">
        <v>1092</v>
      </c>
      <c r="I892" s="44" t="s">
        <v>1093</v>
      </c>
      <c r="J892" s="44" t="s">
        <v>1106</v>
      </c>
      <c r="K892" s="44"/>
      <c r="L892" s="45"/>
      <c r="N892" s="43" t="str">
        <f t="shared" si="13"/>
        <v>0</v>
      </c>
    </row>
    <row r="893" spans="1:14" ht="23.4">
      <c r="A893" s="40"/>
      <c r="B893" s="40"/>
      <c r="C893" s="40"/>
      <c r="D893" s="40"/>
      <c r="E893" s="40"/>
      <c r="F893" s="40"/>
      <c r="G893" s="40"/>
      <c r="H893" s="40"/>
      <c r="I893" s="40"/>
      <c r="J893" s="40"/>
      <c r="K893" s="40"/>
      <c r="N893" s="43" t="str">
        <f t="shared" si="13"/>
        <v>0</v>
      </c>
    </row>
    <row r="894" spans="1:14" ht="23.4">
      <c r="A894" s="40" t="s">
        <v>159</v>
      </c>
      <c r="B894" s="40" t="s">
        <v>160</v>
      </c>
      <c r="C894" s="40"/>
      <c r="D894" s="40"/>
      <c r="E894" s="40"/>
      <c r="F894" s="40"/>
      <c r="G894" s="40"/>
      <c r="H894" s="40"/>
      <c r="I894" s="40"/>
      <c r="J894" s="40"/>
      <c r="K894" s="40"/>
      <c r="N894" s="43" t="str">
        <f t="shared" si="13"/>
        <v>สกุลเงิน:0</v>
      </c>
    </row>
    <row r="895" spans="1:14" ht="23.4">
      <c r="A895" s="40" t="s">
        <v>161</v>
      </c>
      <c r="B895" s="40" t="s">
        <v>162</v>
      </c>
      <c r="C895" s="40" t="s">
        <v>163</v>
      </c>
      <c r="D895" s="40" t="s">
        <v>164</v>
      </c>
      <c r="E895" s="40"/>
      <c r="F895" s="40"/>
      <c r="G895" s="40"/>
      <c r="H895" s="40"/>
      <c r="I895" s="40"/>
      <c r="J895" s="40"/>
      <c r="K895" s="44"/>
      <c r="L895" s="45"/>
      <c r="N895" s="43" t="str">
        <f t="shared" si="13"/>
        <v>ไม่ต้องการเฉ</v>
      </c>
    </row>
    <row r="896" spans="1:14" ht="23.4">
      <c r="A896" s="40"/>
      <c r="B896" s="40"/>
      <c r="C896" s="40"/>
      <c r="D896" s="40"/>
      <c r="E896" s="40"/>
      <c r="F896" s="40"/>
      <c r="G896" s="40"/>
      <c r="H896" s="40"/>
      <c r="I896" s="40"/>
      <c r="J896" s="40"/>
      <c r="K896" s="40"/>
      <c r="L896" s="42" t="s">
        <v>165</v>
      </c>
      <c r="N896" s="43" t="str">
        <f t="shared" si="13"/>
        <v>0</v>
      </c>
    </row>
    <row r="897" spans="1:14" ht="23.4">
      <c r="A897" s="40" t="s">
        <v>166</v>
      </c>
      <c r="B897" s="40" t="s">
        <v>167</v>
      </c>
      <c r="C897" s="40" t="s">
        <v>168</v>
      </c>
      <c r="D897" s="40" t="s">
        <v>951</v>
      </c>
      <c r="E897" s="40" t="s">
        <v>952</v>
      </c>
      <c r="F897" s="40"/>
      <c r="G897" s="40" t="s">
        <v>169</v>
      </c>
      <c r="H897" s="40"/>
      <c r="I897" s="40"/>
      <c r="J897" s="40" t="s">
        <v>1107</v>
      </c>
      <c r="K897" s="40"/>
      <c r="L897" s="42" t="s">
        <v>57</v>
      </c>
      <c r="N897" s="43" t="str">
        <f t="shared" si="13"/>
        <v>AccountAcc</v>
      </c>
    </row>
    <row r="898" spans="1:14" ht="23.4">
      <c r="A898" s="40" t="s">
        <v>170</v>
      </c>
      <c r="B898" s="40" t="s">
        <v>171</v>
      </c>
      <c r="C898" s="40" t="s">
        <v>172</v>
      </c>
      <c r="D898" s="40" t="s">
        <v>406</v>
      </c>
      <c r="E898" s="40" t="s">
        <v>599</v>
      </c>
      <c r="F898" s="40" t="s">
        <v>173</v>
      </c>
      <c r="G898" s="40" t="s">
        <v>1035</v>
      </c>
      <c r="H898" s="40" t="s">
        <v>173</v>
      </c>
      <c r="I898" s="40" t="s">
        <v>172</v>
      </c>
      <c r="J898" s="40" t="s">
        <v>1108</v>
      </c>
      <c r="K898" s="40" t="s">
        <v>173</v>
      </c>
      <c r="L898" s="42" t="s">
        <v>175</v>
      </c>
      <c r="N898" s="43" t="str">
        <f t="shared" si="13"/>
        <v>-------------</v>
      </c>
    </row>
    <row r="899" spans="1:14">
      <c r="A899" t="s">
        <v>625</v>
      </c>
      <c r="B899" t="s">
        <v>626</v>
      </c>
      <c r="C899" t="s">
        <v>627</v>
      </c>
      <c r="D899" t="s">
        <v>628</v>
      </c>
      <c r="N899" s="43" t="str">
        <f t="shared" si="13"/>
        <v>ค่าเช่าสำน้นท</v>
      </c>
    </row>
    <row r="900" spans="1:14" ht="23.4">
      <c r="A900" s="40" t="s">
        <v>170</v>
      </c>
      <c r="B900" s="40" t="s">
        <v>330</v>
      </c>
      <c r="C900" s="40"/>
      <c r="D900" s="40"/>
      <c r="E900" s="40"/>
      <c r="F900" s="40"/>
      <c r="G900" s="40"/>
      <c r="H900" s="40"/>
      <c r="I900" s="40"/>
      <c r="J900" s="40"/>
      <c r="K900" s="40"/>
      <c r="N900" s="43" t="str">
        <f t="shared" si="13"/>
        <v>----------0</v>
      </c>
    </row>
    <row r="901" spans="1:14" ht="23.4">
      <c r="A901" s="40"/>
      <c r="B901" s="40"/>
      <c r="C901" s="40"/>
      <c r="D901" s="40"/>
      <c r="E901" s="40"/>
      <c r="F901" s="40"/>
      <c r="G901" s="40"/>
      <c r="H901" s="40"/>
      <c r="I901" s="40"/>
      <c r="J901" s="40"/>
      <c r="K901" s="40"/>
      <c r="N901" s="43" t="str">
        <f t="shared" si="13"/>
        <v>0</v>
      </c>
    </row>
    <row r="902" spans="1:14" ht="23.4">
      <c r="A902" s="40">
        <v>41501</v>
      </c>
      <c r="B902" s="40" t="s">
        <v>629</v>
      </c>
      <c r="C902" s="40">
        <v>0</v>
      </c>
      <c r="D902" s="40" t="s">
        <v>180</v>
      </c>
      <c r="E902" s="40"/>
      <c r="F902" s="40">
        <v>0</v>
      </c>
      <c r="G902" s="40" t="s">
        <v>1463</v>
      </c>
      <c r="H902" s="40" t="s">
        <v>204</v>
      </c>
      <c r="I902" s="40"/>
      <c r="J902" s="40" t="s">
        <v>1862</v>
      </c>
      <c r="K902" s="40">
        <v>0</v>
      </c>
      <c r="L902" s="42">
        <v>-26306375.84</v>
      </c>
      <c r="N902" s="43" t="str">
        <f t="shared" si="13"/>
        <v>4150100</v>
      </c>
    </row>
    <row r="903" spans="1:14" ht="23.4">
      <c r="A903" s="40">
        <v>41502</v>
      </c>
      <c r="B903" s="40" t="s">
        <v>630</v>
      </c>
      <c r="C903" s="40">
        <v>0</v>
      </c>
      <c r="D903" s="40" t="s">
        <v>180</v>
      </c>
      <c r="E903" s="40"/>
      <c r="F903" s="40">
        <v>0</v>
      </c>
      <c r="G903" s="40" t="s">
        <v>1464</v>
      </c>
      <c r="H903" s="40" t="s">
        <v>204</v>
      </c>
      <c r="I903" s="40"/>
      <c r="J903" s="40" t="s">
        <v>1863</v>
      </c>
      <c r="K903" s="40">
        <v>0</v>
      </c>
      <c r="L903" s="42">
        <v>-2564043.71</v>
      </c>
      <c r="N903" s="43" t="str">
        <f t="shared" si="13"/>
        <v>4150200</v>
      </c>
    </row>
    <row r="904" spans="1:14" ht="23.4">
      <c r="A904" s="40">
        <v>41503</v>
      </c>
      <c r="B904" s="40" t="s">
        <v>631</v>
      </c>
      <c r="C904" s="40">
        <v>0</v>
      </c>
      <c r="D904" s="40" t="s">
        <v>180</v>
      </c>
      <c r="E904" s="40"/>
      <c r="F904" s="40">
        <v>0</v>
      </c>
      <c r="G904" s="40" t="s">
        <v>1975</v>
      </c>
      <c r="H904" s="40" t="s">
        <v>204</v>
      </c>
      <c r="I904" s="40"/>
      <c r="J904" s="40" t="s">
        <v>1864</v>
      </c>
      <c r="K904" s="40">
        <v>0</v>
      </c>
      <c r="L904" s="42">
        <v>-42937149.310000002</v>
      </c>
      <c r="N904" s="43" t="str">
        <f t="shared" si="13"/>
        <v>4150300</v>
      </c>
    </row>
    <row r="905" spans="1:14" ht="23.4">
      <c r="A905" s="40">
        <v>41504</v>
      </c>
      <c r="B905" s="40" t="s">
        <v>632</v>
      </c>
      <c r="C905" s="40">
        <v>0</v>
      </c>
      <c r="D905" s="40" t="s">
        <v>180</v>
      </c>
      <c r="E905" s="40"/>
      <c r="F905" s="40">
        <v>0</v>
      </c>
      <c r="G905" s="40" t="s">
        <v>1465</v>
      </c>
      <c r="H905" s="40" t="s">
        <v>204</v>
      </c>
      <c r="I905" s="40"/>
      <c r="J905" s="40" t="s">
        <v>1466</v>
      </c>
      <c r="K905" s="44">
        <v>0</v>
      </c>
      <c r="L905" s="45">
        <v>-16813945.899999999</v>
      </c>
      <c r="N905" s="43" t="str">
        <f t="shared" si="13"/>
        <v>4150400</v>
      </c>
    </row>
    <row r="906" spans="1:14" ht="23.4">
      <c r="A906" s="40">
        <v>41505</v>
      </c>
      <c r="B906" s="40" t="s">
        <v>633</v>
      </c>
      <c r="C906" s="40">
        <v>0</v>
      </c>
      <c r="D906" s="40" t="s">
        <v>180</v>
      </c>
      <c r="E906" s="40"/>
      <c r="F906" s="40">
        <v>0</v>
      </c>
      <c r="G906" s="40" t="s">
        <v>1467</v>
      </c>
      <c r="H906" s="40" t="s">
        <v>204</v>
      </c>
      <c r="I906" s="44"/>
      <c r="J906" s="44" t="s">
        <v>1468</v>
      </c>
      <c r="K906" s="44">
        <v>0</v>
      </c>
      <c r="L906" s="45">
        <v>-21362827.73</v>
      </c>
      <c r="N906" s="43" t="str">
        <f t="shared" si="13"/>
        <v>4150500</v>
      </c>
    </row>
    <row r="907" spans="1:14" ht="23.4">
      <c r="A907" s="40">
        <v>41506</v>
      </c>
      <c r="B907" s="40" t="s">
        <v>634</v>
      </c>
      <c r="C907" s="40">
        <v>0</v>
      </c>
      <c r="D907" s="40" t="s">
        <v>180</v>
      </c>
      <c r="E907" s="40"/>
      <c r="F907" s="40">
        <v>0</v>
      </c>
      <c r="G907" s="40" t="s">
        <v>1976</v>
      </c>
      <c r="H907" s="40" t="s">
        <v>204</v>
      </c>
      <c r="I907" s="40"/>
      <c r="J907" s="40" t="s">
        <v>1469</v>
      </c>
      <c r="K907" s="44">
        <v>0</v>
      </c>
      <c r="L907" s="45">
        <v>-3136431.48</v>
      </c>
      <c r="N907" s="43" t="str">
        <f t="shared" si="13"/>
        <v>4150600</v>
      </c>
    </row>
    <row r="908" spans="1:14" ht="23.4">
      <c r="A908" s="40">
        <v>41507</v>
      </c>
      <c r="B908" s="40" t="s">
        <v>635</v>
      </c>
      <c r="C908" s="40">
        <v>0</v>
      </c>
      <c r="D908" s="40" t="s">
        <v>180</v>
      </c>
      <c r="E908" s="40"/>
      <c r="F908" s="40">
        <v>0</v>
      </c>
      <c r="G908" s="40" t="s">
        <v>1470</v>
      </c>
      <c r="H908" s="40" t="s">
        <v>204</v>
      </c>
      <c r="I908" s="44"/>
      <c r="J908" s="44" t="s">
        <v>1471</v>
      </c>
      <c r="K908" s="44">
        <v>0</v>
      </c>
      <c r="L908" s="45">
        <v>-3917454.8</v>
      </c>
      <c r="N908" s="43" t="str">
        <f t="shared" si="13"/>
        <v>4150700</v>
      </c>
    </row>
    <row r="909" spans="1:14" ht="23.4">
      <c r="A909" s="40">
        <v>41508</v>
      </c>
      <c r="B909" s="40" t="s">
        <v>636</v>
      </c>
      <c r="C909" s="40">
        <v>0</v>
      </c>
      <c r="D909" s="40" t="s">
        <v>180</v>
      </c>
      <c r="E909" s="40"/>
      <c r="F909" s="40">
        <v>0</v>
      </c>
      <c r="G909" s="40" t="s">
        <v>1472</v>
      </c>
      <c r="H909" s="40" t="s">
        <v>204</v>
      </c>
      <c r="I909" s="40"/>
      <c r="J909" s="40" t="s">
        <v>1473</v>
      </c>
      <c r="K909" s="40">
        <v>0</v>
      </c>
      <c r="L909" s="42">
        <v>-16556757.32</v>
      </c>
      <c r="N909" s="43" t="str">
        <f t="shared" si="13"/>
        <v>4150800</v>
      </c>
    </row>
    <row r="910" spans="1:14" ht="23.4">
      <c r="A910" s="40">
        <v>41509</v>
      </c>
      <c r="B910" s="40" t="s">
        <v>637</v>
      </c>
      <c r="C910" s="40">
        <v>0</v>
      </c>
      <c r="D910" s="40" t="s">
        <v>180</v>
      </c>
      <c r="E910" s="40"/>
      <c r="F910" s="40">
        <v>0</v>
      </c>
      <c r="G910" s="40" t="s">
        <v>1474</v>
      </c>
      <c r="H910" s="40" t="s">
        <v>204</v>
      </c>
      <c r="I910" s="40"/>
      <c r="J910" s="40" t="s">
        <v>1475</v>
      </c>
      <c r="K910" s="40">
        <v>0</v>
      </c>
      <c r="L910" s="42">
        <v>-24112599.559999999</v>
      </c>
      <c r="N910" s="43" t="str">
        <f t="shared" si="13"/>
        <v>4150900</v>
      </c>
    </row>
    <row r="911" spans="1:14" ht="23.4">
      <c r="A911" s="40"/>
      <c r="B911" s="40"/>
      <c r="C911" s="40"/>
      <c r="D911" s="40"/>
      <c r="E911" s="40" t="s">
        <v>1167</v>
      </c>
      <c r="F911" s="40" t="s">
        <v>173</v>
      </c>
      <c r="G911" s="40" t="s">
        <v>304</v>
      </c>
      <c r="H911" s="40" t="s">
        <v>305</v>
      </c>
      <c r="I911" s="44" t="s">
        <v>172</v>
      </c>
      <c r="J911" s="44" t="s">
        <v>1168</v>
      </c>
      <c r="K911" s="44" t="s">
        <v>173</v>
      </c>
      <c r="L911" s="45" t="s">
        <v>306</v>
      </c>
      <c r="N911" s="43" t="str">
        <f t="shared" ref="N911:N974" si="14">IF(C911&lt;10,A911&amp;"0"&amp;C911,A911&amp;C911)</f>
        <v>0</v>
      </c>
    </row>
    <row r="912" spans="1:14" ht="23.4">
      <c r="A912" s="40"/>
      <c r="B912" s="40" t="s">
        <v>57</v>
      </c>
      <c r="C912" s="40"/>
      <c r="D912" s="40"/>
      <c r="E912" s="40"/>
      <c r="F912" s="40">
        <v>0</v>
      </c>
      <c r="G912" s="40" t="s">
        <v>1977</v>
      </c>
      <c r="H912" s="40" t="s">
        <v>204</v>
      </c>
      <c r="I912" s="40"/>
      <c r="J912" s="40" t="s">
        <v>1865</v>
      </c>
      <c r="K912" s="44">
        <v>0</v>
      </c>
      <c r="L912" s="45">
        <v>-157707585.65000001</v>
      </c>
      <c r="N912" s="43" t="str">
        <f t="shared" si="14"/>
        <v>0</v>
      </c>
    </row>
    <row r="913" spans="1:14" ht="23.4">
      <c r="A913" s="40"/>
      <c r="B913" s="40"/>
      <c r="C913" s="40"/>
      <c r="D913" s="40"/>
      <c r="E913" s="40" t="s">
        <v>1167</v>
      </c>
      <c r="F913" s="40" t="s">
        <v>173</v>
      </c>
      <c r="G913" s="40" t="s">
        <v>304</v>
      </c>
      <c r="H913" s="40" t="s">
        <v>305</v>
      </c>
      <c r="I913" s="44" t="s">
        <v>172</v>
      </c>
      <c r="J913" s="44" t="s">
        <v>1168</v>
      </c>
      <c r="K913" s="44" t="s">
        <v>173</v>
      </c>
      <c r="L913" s="45" t="s">
        <v>306</v>
      </c>
      <c r="N913" s="43" t="str">
        <f t="shared" si="14"/>
        <v>0</v>
      </c>
    </row>
    <row r="914" spans="1:14" ht="23.4">
      <c r="A914" s="40" t="s">
        <v>638</v>
      </c>
      <c r="B914" s="40" t="s">
        <v>639</v>
      </c>
      <c r="C914" s="40" t="s">
        <v>640</v>
      </c>
      <c r="D914" s="40"/>
      <c r="E914" s="40"/>
      <c r="F914" s="40"/>
      <c r="G914" s="40"/>
      <c r="H914" s="40"/>
      <c r="I914" s="44"/>
      <c r="J914" s="44"/>
      <c r="K914" s="44"/>
      <c r="L914" s="45"/>
      <c r="N914" s="43" t="str">
        <f t="shared" si="14"/>
        <v>รายได้เกี่ร</v>
      </c>
    </row>
    <row r="915" spans="1:14" ht="23.4">
      <c r="A915" s="40" t="s">
        <v>170</v>
      </c>
      <c r="B915" s="40" t="s">
        <v>321</v>
      </c>
      <c r="C915" s="40"/>
      <c r="D915" s="40"/>
      <c r="E915" s="40"/>
      <c r="F915" s="40"/>
      <c r="G915" s="40"/>
      <c r="H915" s="40"/>
      <c r="I915" s="44"/>
      <c r="J915" s="44"/>
      <c r="K915" s="44"/>
      <c r="L915" s="45"/>
      <c r="N915" s="43" t="str">
        <f t="shared" si="14"/>
        <v>----------0</v>
      </c>
    </row>
    <row r="916" spans="1:14" ht="23.4">
      <c r="A916" s="40"/>
      <c r="B916" s="40"/>
      <c r="C916" s="40"/>
      <c r="D916" s="40"/>
      <c r="E916" s="40"/>
      <c r="F916" s="40"/>
      <c r="G916" s="40"/>
      <c r="H916" s="40"/>
      <c r="I916" s="40"/>
      <c r="J916" s="40"/>
      <c r="K916" s="40"/>
      <c r="N916" s="43" t="str">
        <f t="shared" si="14"/>
        <v>0</v>
      </c>
    </row>
    <row r="917" spans="1:14" ht="23.4">
      <c r="A917" s="40">
        <v>41601</v>
      </c>
      <c r="B917" s="40" t="s">
        <v>641</v>
      </c>
      <c r="C917" s="40">
        <v>0</v>
      </c>
      <c r="D917" s="40" t="s">
        <v>180</v>
      </c>
      <c r="E917" s="40"/>
      <c r="F917" s="40">
        <v>0</v>
      </c>
      <c r="G917" s="40">
        <v>0</v>
      </c>
      <c r="H917" s="40"/>
      <c r="I917" s="44"/>
      <c r="J917" s="44" t="s">
        <v>1109</v>
      </c>
      <c r="K917" s="44">
        <v>0</v>
      </c>
      <c r="L917" s="45">
        <v>0</v>
      </c>
      <c r="N917" s="43" t="str">
        <f t="shared" si="14"/>
        <v>4160100</v>
      </c>
    </row>
    <row r="918" spans="1:14" ht="23.4">
      <c r="A918" s="40">
        <v>41601</v>
      </c>
      <c r="B918" s="40" t="s">
        <v>641</v>
      </c>
      <c r="C918" s="40">
        <v>1</v>
      </c>
      <c r="D918" s="40" t="s">
        <v>613</v>
      </c>
      <c r="E918" s="40"/>
      <c r="F918" s="40">
        <v>0</v>
      </c>
      <c r="G918" s="40">
        <v>0</v>
      </c>
      <c r="H918" s="40"/>
      <c r="I918" s="44"/>
      <c r="J918" s="44" t="s">
        <v>1866</v>
      </c>
      <c r="K918" s="44">
        <v>0</v>
      </c>
      <c r="L918" s="45">
        <v>-731170</v>
      </c>
      <c r="N918" s="43" t="str">
        <f t="shared" si="14"/>
        <v>4160101</v>
      </c>
    </row>
    <row r="919" spans="1:14" ht="23.4">
      <c r="A919" s="40">
        <v>41601</v>
      </c>
      <c r="B919" s="40" t="s">
        <v>641</v>
      </c>
      <c r="C919" s="40">
        <v>2</v>
      </c>
      <c r="D919" s="44" t="s">
        <v>614</v>
      </c>
      <c r="E919" s="44"/>
      <c r="F919" s="40">
        <v>0</v>
      </c>
      <c r="G919" s="40">
        <v>0</v>
      </c>
      <c r="H919" s="40"/>
      <c r="I919" s="44"/>
      <c r="J919" s="44" t="s">
        <v>1867</v>
      </c>
      <c r="K919" s="44">
        <v>0</v>
      </c>
      <c r="L919" s="45">
        <v>-952490</v>
      </c>
      <c r="N919" s="43" t="str">
        <f t="shared" si="14"/>
        <v>4160102</v>
      </c>
    </row>
    <row r="920" spans="1:14" ht="23.4">
      <c r="A920" s="40">
        <v>41602</v>
      </c>
      <c r="B920" s="40" t="s">
        <v>643</v>
      </c>
      <c r="C920" s="40">
        <v>0</v>
      </c>
      <c r="D920" s="40" t="s">
        <v>180</v>
      </c>
      <c r="E920" s="40"/>
      <c r="F920" s="40">
        <v>0</v>
      </c>
      <c r="G920" s="40" t="s">
        <v>1476</v>
      </c>
      <c r="H920" s="40" t="s">
        <v>204</v>
      </c>
      <c r="I920" s="40"/>
      <c r="J920" s="40" t="s">
        <v>1109</v>
      </c>
      <c r="K920" s="40">
        <v>0</v>
      </c>
      <c r="L920" s="42">
        <v>-36200</v>
      </c>
      <c r="N920" s="43" t="str">
        <f t="shared" si="14"/>
        <v>4160200</v>
      </c>
    </row>
    <row r="921" spans="1:14" ht="23.4">
      <c r="A921" s="40">
        <v>41603</v>
      </c>
      <c r="B921" s="40" t="s">
        <v>645</v>
      </c>
      <c r="C921" s="40">
        <v>0</v>
      </c>
      <c r="D921" s="40" t="s">
        <v>180</v>
      </c>
      <c r="E921" s="40"/>
      <c r="F921" s="40">
        <v>0</v>
      </c>
      <c r="G921" s="40">
        <v>0</v>
      </c>
      <c r="H921" s="40"/>
      <c r="I921" s="40"/>
      <c r="J921" s="40" t="s">
        <v>1109</v>
      </c>
      <c r="K921" s="44">
        <v>0</v>
      </c>
      <c r="L921" s="45">
        <v>0</v>
      </c>
      <c r="N921" s="43" t="str">
        <f t="shared" si="14"/>
        <v>4160300</v>
      </c>
    </row>
    <row r="922" spans="1:14" ht="23.4">
      <c r="A922" s="40">
        <v>41603</v>
      </c>
      <c r="B922" s="40" t="s">
        <v>645</v>
      </c>
      <c r="C922" s="40">
        <v>1</v>
      </c>
      <c r="D922" s="40" t="s">
        <v>613</v>
      </c>
      <c r="E922" s="40"/>
      <c r="F922" s="40">
        <v>0</v>
      </c>
      <c r="G922" s="40" t="s">
        <v>1477</v>
      </c>
      <c r="H922" s="40" t="s">
        <v>204</v>
      </c>
      <c r="I922" s="44"/>
      <c r="J922" s="44" t="s">
        <v>1478</v>
      </c>
      <c r="K922" s="44">
        <v>0</v>
      </c>
      <c r="L922" s="45">
        <v>-302720</v>
      </c>
      <c r="N922" s="43" t="str">
        <f t="shared" si="14"/>
        <v>4160301</v>
      </c>
    </row>
    <row r="923" spans="1:14" ht="23.4">
      <c r="A923" s="40">
        <v>41603</v>
      </c>
      <c r="B923" s="40" t="s">
        <v>645</v>
      </c>
      <c r="C923" s="40">
        <v>2</v>
      </c>
      <c r="D923" s="44" t="s">
        <v>614</v>
      </c>
      <c r="E923" s="44"/>
      <c r="F923" s="40">
        <v>0</v>
      </c>
      <c r="G923" s="40" t="s">
        <v>1479</v>
      </c>
      <c r="H923" s="40" t="s">
        <v>204</v>
      </c>
      <c r="I923" s="44"/>
      <c r="J923" s="44" t="s">
        <v>1480</v>
      </c>
      <c r="K923" s="44">
        <v>0</v>
      </c>
      <c r="L923" s="45">
        <v>-1820640</v>
      </c>
      <c r="N923" s="43" t="str">
        <f t="shared" si="14"/>
        <v>4160302</v>
      </c>
    </row>
    <row r="924" spans="1:14" ht="23.4">
      <c r="A924" s="40">
        <v>41604</v>
      </c>
      <c r="B924" s="40" t="s">
        <v>644</v>
      </c>
      <c r="C924" s="40">
        <v>0</v>
      </c>
      <c r="D924" s="40" t="s">
        <v>180</v>
      </c>
      <c r="E924" s="40"/>
      <c r="F924" s="40">
        <v>0</v>
      </c>
      <c r="G924" s="40" t="s">
        <v>1481</v>
      </c>
      <c r="H924" s="40" t="s">
        <v>204</v>
      </c>
      <c r="I924" s="40"/>
      <c r="J924" s="40" t="s">
        <v>1868</v>
      </c>
      <c r="K924" s="40">
        <v>0</v>
      </c>
      <c r="L924" s="42">
        <v>-9189596.6400000006</v>
      </c>
      <c r="N924" s="43" t="str">
        <f t="shared" si="14"/>
        <v>4160400</v>
      </c>
    </row>
    <row r="925" spans="1:14" ht="23.4">
      <c r="A925" s="40">
        <v>41605</v>
      </c>
      <c r="B925" s="40" t="s">
        <v>645</v>
      </c>
      <c r="C925" s="40">
        <v>0</v>
      </c>
      <c r="D925" s="40" t="s">
        <v>180</v>
      </c>
      <c r="E925" s="40"/>
      <c r="F925" s="40">
        <v>0</v>
      </c>
      <c r="G925" s="40" t="s">
        <v>1482</v>
      </c>
      <c r="H925" s="40" t="s">
        <v>204</v>
      </c>
      <c r="I925" s="44"/>
      <c r="J925" s="44" t="s">
        <v>1109</v>
      </c>
      <c r="K925" s="44">
        <v>0</v>
      </c>
      <c r="L925" s="45">
        <v>-29404789.789999999</v>
      </c>
      <c r="N925" s="43" t="str">
        <f t="shared" si="14"/>
        <v>4160500</v>
      </c>
    </row>
    <row r="926" spans="1:14" ht="23.4">
      <c r="A926" s="40">
        <v>41606</v>
      </c>
      <c r="B926" s="40" t="s">
        <v>645</v>
      </c>
      <c r="C926" s="40">
        <v>0</v>
      </c>
      <c r="D926" s="40" t="s">
        <v>180</v>
      </c>
      <c r="E926" s="40"/>
      <c r="F926" s="40">
        <v>0</v>
      </c>
      <c r="G926" s="40" t="s">
        <v>1978</v>
      </c>
      <c r="H926" s="40" t="s">
        <v>204</v>
      </c>
      <c r="I926" s="44"/>
      <c r="J926" s="44" t="s">
        <v>1869</v>
      </c>
      <c r="K926" s="44">
        <v>0</v>
      </c>
      <c r="L926" s="45">
        <v>-10817439.34</v>
      </c>
      <c r="N926" s="43" t="str">
        <f t="shared" si="14"/>
        <v>4160600</v>
      </c>
    </row>
    <row r="927" spans="1:14" ht="23.4">
      <c r="A927" s="40">
        <v>41606</v>
      </c>
      <c r="B927" s="40" t="s">
        <v>645</v>
      </c>
      <c r="C927" s="40">
        <v>1</v>
      </c>
      <c r="D927" s="40" t="s">
        <v>613</v>
      </c>
      <c r="E927" s="40"/>
      <c r="F927" s="40">
        <v>0</v>
      </c>
      <c r="G927" s="40">
        <v>0</v>
      </c>
      <c r="H927" s="40"/>
      <c r="I927" s="44"/>
      <c r="J927" s="44" t="s">
        <v>1109</v>
      </c>
      <c r="K927" s="44">
        <v>0</v>
      </c>
      <c r="L927" s="45">
        <v>0</v>
      </c>
      <c r="N927" s="43" t="str">
        <f t="shared" si="14"/>
        <v>4160601</v>
      </c>
    </row>
    <row r="928" spans="1:14" ht="23.4">
      <c r="A928" s="40">
        <v>41606</v>
      </c>
      <c r="B928" s="40" t="s">
        <v>645</v>
      </c>
      <c r="C928" s="40">
        <v>2</v>
      </c>
      <c r="D928" s="40" t="s">
        <v>614</v>
      </c>
      <c r="E928" s="40"/>
      <c r="F928" s="40">
        <v>0</v>
      </c>
      <c r="G928" s="40">
        <v>0</v>
      </c>
      <c r="H928" s="40"/>
      <c r="I928" s="40"/>
      <c r="J928" s="40" t="s">
        <v>1109</v>
      </c>
      <c r="K928" s="40">
        <v>0</v>
      </c>
      <c r="L928" s="42">
        <v>0</v>
      </c>
      <c r="N928" s="43" t="str">
        <f t="shared" si="14"/>
        <v>4160602</v>
      </c>
    </row>
    <row r="929" spans="1:14" ht="23.4">
      <c r="A929" s="40">
        <v>41606</v>
      </c>
      <c r="B929" s="40" t="s">
        <v>645</v>
      </c>
      <c r="C929" s="40">
        <v>3</v>
      </c>
      <c r="D929" s="40" t="s">
        <v>646</v>
      </c>
      <c r="E929" s="40"/>
      <c r="F929" s="40">
        <v>0</v>
      </c>
      <c r="G929" s="40" t="s">
        <v>1483</v>
      </c>
      <c r="H929" s="40" t="s">
        <v>204</v>
      </c>
      <c r="I929" s="44"/>
      <c r="J929" s="44" t="s">
        <v>1484</v>
      </c>
      <c r="K929" s="44">
        <v>0</v>
      </c>
      <c r="L929" s="45">
        <v>-857013</v>
      </c>
      <c r="N929" s="43" t="str">
        <f t="shared" si="14"/>
        <v>4160603</v>
      </c>
    </row>
    <row r="930" spans="1:14" ht="23.4">
      <c r="A930" s="40">
        <v>41607</v>
      </c>
      <c r="B930" s="40" t="s">
        <v>645</v>
      </c>
      <c r="C930" s="40">
        <v>0</v>
      </c>
      <c r="D930" s="40" t="s">
        <v>180</v>
      </c>
      <c r="E930" s="40"/>
      <c r="F930" s="40">
        <v>0</v>
      </c>
      <c r="G930" s="40" t="s">
        <v>1485</v>
      </c>
      <c r="H930" s="40" t="s">
        <v>204</v>
      </c>
      <c r="I930" s="44"/>
      <c r="J930" s="44" t="s">
        <v>1109</v>
      </c>
      <c r="K930" s="44">
        <v>0</v>
      </c>
      <c r="L930" s="45">
        <v>-330600</v>
      </c>
      <c r="N930" s="43" t="str">
        <f t="shared" si="14"/>
        <v>4160700</v>
      </c>
    </row>
    <row r="931" spans="1:14" ht="23.4">
      <c r="A931" s="40">
        <v>41608</v>
      </c>
      <c r="B931" s="40" t="s">
        <v>647</v>
      </c>
      <c r="C931" s="40">
        <v>0</v>
      </c>
      <c r="D931" s="40" t="s">
        <v>180</v>
      </c>
      <c r="E931" s="40"/>
      <c r="F931" s="40">
        <v>0</v>
      </c>
      <c r="G931" s="40" t="s">
        <v>1486</v>
      </c>
      <c r="H931" s="40" t="s">
        <v>204</v>
      </c>
      <c r="I931" s="44"/>
      <c r="J931" s="44" t="s">
        <v>1487</v>
      </c>
      <c r="K931" s="44">
        <v>0</v>
      </c>
      <c r="L931" s="45">
        <v>-1236961</v>
      </c>
      <c r="N931" s="43" t="str">
        <f t="shared" si="14"/>
        <v>4160800</v>
      </c>
    </row>
    <row r="932" spans="1:14" ht="23.4">
      <c r="A932" s="40">
        <v>41609</v>
      </c>
      <c r="B932" s="40" t="s">
        <v>648</v>
      </c>
      <c r="C932" s="40">
        <v>0</v>
      </c>
      <c r="D932" s="40" t="s">
        <v>180</v>
      </c>
      <c r="E932" s="40"/>
      <c r="F932" s="40">
        <v>0</v>
      </c>
      <c r="G932" s="40" t="s">
        <v>1488</v>
      </c>
      <c r="H932" s="40" t="s">
        <v>204</v>
      </c>
      <c r="I932" s="40"/>
      <c r="J932" s="40" t="s">
        <v>1870</v>
      </c>
      <c r="K932" s="40">
        <v>0</v>
      </c>
      <c r="L932" s="42">
        <v>-18535653.030000001</v>
      </c>
      <c r="N932" s="43" t="str">
        <f t="shared" si="14"/>
        <v>4160900</v>
      </c>
    </row>
    <row r="933" spans="1:14" ht="23.4">
      <c r="A933" s="40">
        <v>41610</v>
      </c>
      <c r="B933" s="40" t="s">
        <v>649</v>
      </c>
      <c r="C933" s="40">
        <v>0</v>
      </c>
      <c r="D933" s="40" t="s">
        <v>180</v>
      </c>
      <c r="E933" s="40"/>
      <c r="F933" s="40">
        <v>0</v>
      </c>
      <c r="G933" s="40" t="s">
        <v>1489</v>
      </c>
      <c r="H933" s="40" t="s">
        <v>204</v>
      </c>
      <c r="I933" s="40"/>
      <c r="J933" s="40" t="s">
        <v>1871</v>
      </c>
      <c r="K933" s="40">
        <v>0</v>
      </c>
      <c r="L933" s="42">
        <v>-1031325</v>
      </c>
      <c r="N933" s="43" t="str">
        <f t="shared" si="14"/>
        <v>4161000</v>
      </c>
    </row>
    <row r="934" spans="1:14" ht="23.4">
      <c r="A934" s="40">
        <v>41611</v>
      </c>
      <c r="B934" s="40" t="s">
        <v>650</v>
      </c>
      <c r="C934" s="40">
        <v>0</v>
      </c>
      <c r="D934" s="40" t="s">
        <v>180</v>
      </c>
      <c r="E934" s="40"/>
      <c r="F934" s="40">
        <v>0</v>
      </c>
      <c r="G934" s="40">
        <v>0</v>
      </c>
      <c r="H934" s="40"/>
      <c r="I934" s="40"/>
      <c r="J934" s="40" t="s">
        <v>1109</v>
      </c>
      <c r="K934" s="44">
        <v>0</v>
      </c>
      <c r="L934" s="45">
        <v>0</v>
      </c>
      <c r="N934" s="43" t="str">
        <f t="shared" si="14"/>
        <v>4161100</v>
      </c>
    </row>
    <row r="935" spans="1:14" ht="23.4">
      <c r="A935" s="40">
        <v>41611</v>
      </c>
      <c r="B935" s="40" t="s">
        <v>650</v>
      </c>
      <c r="C935" s="40">
        <v>1</v>
      </c>
      <c r="D935" s="40" t="s">
        <v>651</v>
      </c>
      <c r="E935" s="40"/>
      <c r="F935" s="40">
        <v>0</v>
      </c>
      <c r="G935" s="40" t="s">
        <v>1490</v>
      </c>
      <c r="H935" s="40" t="s">
        <v>204</v>
      </c>
      <c r="I935" s="44"/>
      <c r="J935" s="44" t="s">
        <v>1491</v>
      </c>
      <c r="K935" s="44">
        <v>0</v>
      </c>
      <c r="L935" s="45">
        <v>-929072.95</v>
      </c>
      <c r="N935" s="43" t="str">
        <f t="shared" si="14"/>
        <v>4161101</v>
      </c>
    </row>
    <row r="936" spans="1:14" ht="23.4">
      <c r="A936" s="40">
        <v>41611</v>
      </c>
      <c r="B936" s="40" t="s">
        <v>650</v>
      </c>
      <c r="C936" s="40">
        <v>2</v>
      </c>
      <c r="D936" s="40" t="s">
        <v>652</v>
      </c>
      <c r="E936" s="40"/>
      <c r="F936" s="40">
        <v>0</v>
      </c>
      <c r="G936" s="40" t="s">
        <v>1492</v>
      </c>
      <c r="H936" s="40" t="s">
        <v>204</v>
      </c>
      <c r="I936" s="44"/>
      <c r="J936" s="44" t="s">
        <v>1872</v>
      </c>
      <c r="K936" s="44">
        <v>0</v>
      </c>
      <c r="L936" s="45">
        <v>-43394570.710000001</v>
      </c>
      <c r="N936" s="43" t="str">
        <f t="shared" si="14"/>
        <v>4161102</v>
      </c>
    </row>
    <row r="937" spans="1:14" ht="23.4">
      <c r="A937" s="40">
        <v>41611</v>
      </c>
      <c r="B937" s="40" t="s">
        <v>650</v>
      </c>
      <c r="C937" s="40">
        <v>3</v>
      </c>
      <c r="D937" s="40" t="s">
        <v>999</v>
      </c>
      <c r="E937" s="40" t="s">
        <v>1493</v>
      </c>
      <c r="F937" s="40">
        <v>9.1300000000000008</v>
      </c>
      <c r="G937" s="40" t="s">
        <v>1034</v>
      </c>
      <c r="H937" s="40"/>
      <c r="I937" s="44"/>
      <c r="J937" s="44" t="s">
        <v>1494</v>
      </c>
      <c r="K937" s="44">
        <v>0</v>
      </c>
      <c r="L937" s="45">
        <v>-1226454.75</v>
      </c>
      <c r="N937" s="43" t="str">
        <f t="shared" si="14"/>
        <v>4161103</v>
      </c>
    </row>
    <row r="938" spans="1:14" ht="23.4">
      <c r="A938" s="40">
        <v>41612</v>
      </c>
      <c r="B938" s="40" t="s">
        <v>653</v>
      </c>
      <c r="C938" s="40">
        <v>0</v>
      </c>
      <c r="D938" s="40" t="s">
        <v>180</v>
      </c>
      <c r="E938" s="40"/>
      <c r="F938" s="40">
        <v>0</v>
      </c>
      <c r="G938" s="40">
        <v>0</v>
      </c>
      <c r="H938" s="40"/>
      <c r="I938" s="40"/>
      <c r="J938" s="40" t="s">
        <v>1109</v>
      </c>
      <c r="K938" s="40">
        <v>0</v>
      </c>
      <c r="L938" s="42">
        <v>0</v>
      </c>
      <c r="N938" s="43" t="str">
        <f t="shared" si="14"/>
        <v>4161200</v>
      </c>
    </row>
    <row r="939" spans="1:14" ht="23.4">
      <c r="A939" s="40">
        <v>41612</v>
      </c>
      <c r="B939" s="40" t="s">
        <v>653</v>
      </c>
      <c r="C939" s="40">
        <v>1</v>
      </c>
      <c r="D939" s="44" t="s">
        <v>651</v>
      </c>
      <c r="E939" s="44"/>
      <c r="F939" s="40">
        <v>0</v>
      </c>
      <c r="G939" s="40">
        <v>0</v>
      </c>
      <c r="H939" s="40"/>
      <c r="I939" s="44"/>
      <c r="J939" s="44" t="s">
        <v>1495</v>
      </c>
      <c r="K939" s="44">
        <v>0</v>
      </c>
      <c r="L939" s="45">
        <v>-2358</v>
      </c>
      <c r="N939" s="43" t="str">
        <f t="shared" si="14"/>
        <v>4161201</v>
      </c>
    </row>
    <row r="940" spans="1:14" ht="23.4">
      <c r="A940" s="40">
        <v>41612</v>
      </c>
      <c r="B940" s="40" t="s">
        <v>653</v>
      </c>
      <c r="C940" s="40">
        <v>2</v>
      </c>
      <c r="D940" s="40" t="s">
        <v>652</v>
      </c>
      <c r="E940" s="40"/>
      <c r="F940" s="40">
        <v>0</v>
      </c>
      <c r="G940" s="40" t="s">
        <v>1496</v>
      </c>
      <c r="H940" s="40" t="s">
        <v>204</v>
      </c>
      <c r="I940" s="40"/>
      <c r="J940" s="40" t="s">
        <v>1873</v>
      </c>
      <c r="K940" s="40">
        <v>0</v>
      </c>
      <c r="L940" s="42">
        <v>-1552361.32</v>
      </c>
      <c r="N940" s="43" t="str">
        <f t="shared" si="14"/>
        <v>4161202</v>
      </c>
    </row>
    <row r="941" spans="1:14" ht="23.4">
      <c r="A941" s="40">
        <v>41612</v>
      </c>
      <c r="B941" s="40" t="s">
        <v>653</v>
      </c>
      <c r="C941" s="40">
        <v>3</v>
      </c>
      <c r="D941" s="40" t="s">
        <v>999</v>
      </c>
      <c r="E941" s="40" t="s">
        <v>1497</v>
      </c>
      <c r="F941" s="40">
        <v>1</v>
      </c>
      <c r="G941" s="40" t="s">
        <v>1034</v>
      </c>
      <c r="H941" s="40"/>
      <c r="I941" s="40"/>
      <c r="J941" s="40" t="s">
        <v>1498</v>
      </c>
      <c r="K941" s="40">
        <v>0</v>
      </c>
      <c r="L941" s="42">
        <v>-410933.35</v>
      </c>
      <c r="N941" s="43" t="str">
        <f t="shared" si="14"/>
        <v>4161203</v>
      </c>
    </row>
    <row r="942" spans="1:14" ht="23.4">
      <c r="A942" s="40">
        <v>41613</v>
      </c>
      <c r="B942" s="40" t="s">
        <v>654</v>
      </c>
      <c r="C942" s="40">
        <v>0</v>
      </c>
      <c r="D942" s="40" t="s">
        <v>180</v>
      </c>
      <c r="E942" s="40"/>
      <c r="F942" s="40">
        <v>0</v>
      </c>
      <c r="G942" s="40">
        <v>0</v>
      </c>
      <c r="H942" s="40"/>
      <c r="I942" s="40"/>
      <c r="J942" s="40" t="s">
        <v>1109</v>
      </c>
      <c r="K942" s="40">
        <v>0</v>
      </c>
      <c r="L942" s="42">
        <v>0</v>
      </c>
      <c r="N942" s="43" t="str">
        <f t="shared" si="14"/>
        <v>4161300</v>
      </c>
    </row>
    <row r="943" spans="1:14">
      <c r="A943">
        <v>41613</v>
      </c>
      <c r="B943" t="s">
        <v>654</v>
      </c>
      <c r="C943">
        <v>1</v>
      </c>
      <c r="D943" t="s">
        <v>651</v>
      </c>
      <c r="F943">
        <v>0</v>
      </c>
      <c r="G943" t="s">
        <v>1499</v>
      </c>
      <c r="H943" t="s">
        <v>204</v>
      </c>
      <c r="J943" t="s">
        <v>1500</v>
      </c>
      <c r="K943">
        <v>0</v>
      </c>
      <c r="L943" s="42">
        <v>-59192.52</v>
      </c>
      <c r="N943" s="43" t="str">
        <f t="shared" si="14"/>
        <v>4161301</v>
      </c>
    </row>
    <row r="944" spans="1:14" ht="23.4">
      <c r="A944" s="40">
        <v>41613</v>
      </c>
      <c r="B944" s="40" t="s">
        <v>654</v>
      </c>
      <c r="C944" s="40">
        <v>2</v>
      </c>
      <c r="D944" s="40" t="s">
        <v>652</v>
      </c>
      <c r="E944" s="40"/>
      <c r="F944" s="40">
        <v>0</v>
      </c>
      <c r="G944" s="40" t="s">
        <v>1501</v>
      </c>
      <c r="H944" s="40" t="s">
        <v>204</v>
      </c>
      <c r="I944" s="40"/>
      <c r="J944" s="40" t="s">
        <v>1502</v>
      </c>
      <c r="K944" s="40">
        <v>0</v>
      </c>
      <c r="L944" s="42">
        <v>-1634531.25</v>
      </c>
      <c r="N944" s="43" t="str">
        <f t="shared" si="14"/>
        <v>4161302</v>
      </c>
    </row>
    <row r="945" spans="1:14" ht="23.4">
      <c r="A945" s="40">
        <v>41613</v>
      </c>
      <c r="B945" s="40" t="s">
        <v>654</v>
      </c>
      <c r="C945" s="40">
        <v>3</v>
      </c>
      <c r="D945" s="40" t="s">
        <v>999</v>
      </c>
      <c r="E945" s="40" t="s">
        <v>1503</v>
      </c>
      <c r="F945" s="40">
        <v>9</v>
      </c>
      <c r="G945" s="40" t="s">
        <v>1034</v>
      </c>
      <c r="H945" s="40"/>
      <c r="I945" s="44"/>
      <c r="J945" s="44" t="s">
        <v>1504</v>
      </c>
      <c r="K945" s="44">
        <v>0</v>
      </c>
      <c r="L945" s="45">
        <v>-3048.3</v>
      </c>
      <c r="N945" s="43" t="str">
        <f t="shared" si="14"/>
        <v>4161303</v>
      </c>
    </row>
    <row r="946" spans="1:14" ht="23.4">
      <c r="A946" s="40">
        <v>41614</v>
      </c>
      <c r="B946" s="40" t="s">
        <v>645</v>
      </c>
      <c r="C946" s="40">
        <v>0</v>
      </c>
      <c r="D946" s="40" t="s">
        <v>180</v>
      </c>
      <c r="E946" s="40"/>
      <c r="F946" s="40">
        <v>0</v>
      </c>
      <c r="G946" s="40">
        <v>0</v>
      </c>
      <c r="H946" s="40"/>
      <c r="I946" s="44"/>
      <c r="J946" s="44" t="s">
        <v>1109</v>
      </c>
      <c r="K946" s="44">
        <v>0</v>
      </c>
      <c r="L946" s="45">
        <v>0</v>
      </c>
      <c r="N946" s="43" t="str">
        <f t="shared" si="14"/>
        <v>4161400</v>
      </c>
    </row>
    <row r="947" spans="1:14" ht="23.4">
      <c r="A947" s="40">
        <v>41614</v>
      </c>
      <c r="B947" s="40" t="s">
        <v>645</v>
      </c>
      <c r="C947" s="40">
        <v>1</v>
      </c>
      <c r="D947" s="40" t="s">
        <v>613</v>
      </c>
      <c r="E947" s="40"/>
      <c r="F947" s="40">
        <v>0</v>
      </c>
      <c r="G947" s="40" t="s">
        <v>1505</v>
      </c>
      <c r="H947" s="40" t="s">
        <v>204</v>
      </c>
      <c r="I947" s="40"/>
      <c r="J947" s="40" t="s">
        <v>1874</v>
      </c>
      <c r="K947" s="40">
        <v>0</v>
      </c>
      <c r="L947" s="42">
        <v>-25550330</v>
      </c>
      <c r="N947" s="43" t="str">
        <f t="shared" si="14"/>
        <v>4161401</v>
      </c>
    </row>
    <row r="948" spans="1:14" ht="23.4">
      <c r="A948" s="40">
        <v>41614</v>
      </c>
      <c r="B948" s="40" t="s">
        <v>645</v>
      </c>
      <c r="C948" s="40">
        <v>2</v>
      </c>
      <c r="D948" s="40" t="s">
        <v>614</v>
      </c>
      <c r="E948" s="40"/>
      <c r="F948" s="40">
        <v>0</v>
      </c>
      <c r="G948" s="40" t="s">
        <v>1875</v>
      </c>
      <c r="H948" s="40" t="s">
        <v>204</v>
      </c>
      <c r="I948" s="40"/>
      <c r="J948" s="40" t="s">
        <v>1876</v>
      </c>
      <c r="K948" s="40">
        <v>0</v>
      </c>
      <c r="L948" s="42">
        <v>-27612710</v>
      </c>
      <c r="N948" s="43" t="str">
        <f t="shared" si="14"/>
        <v>4161402</v>
      </c>
    </row>
    <row r="949" spans="1:14" ht="23.4">
      <c r="A949" s="40">
        <v>41615</v>
      </c>
      <c r="B949" s="40" t="s">
        <v>655</v>
      </c>
      <c r="C949" s="40">
        <v>0</v>
      </c>
      <c r="D949" s="40" t="s">
        <v>180</v>
      </c>
      <c r="E949" s="40"/>
      <c r="F949" s="40">
        <v>0</v>
      </c>
      <c r="G949" s="40" t="s">
        <v>1506</v>
      </c>
      <c r="H949" s="40" t="s">
        <v>204</v>
      </c>
      <c r="I949" s="44"/>
      <c r="J949" s="44" t="s">
        <v>1507</v>
      </c>
      <c r="K949" s="44">
        <v>0</v>
      </c>
      <c r="L949" s="45">
        <v>-2058300</v>
      </c>
      <c r="N949" s="43" t="str">
        <f t="shared" si="14"/>
        <v>4161500</v>
      </c>
    </row>
    <row r="950" spans="1:14" ht="23.4">
      <c r="A950" s="40" t="s">
        <v>225</v>
      </c>
      <c r="B950" s="40"/>
      <c r="C950" s="40"/>
      <c r="D950" s="40"/>
      <c r="E950" s="40"/>
      <c r="F950" s="40"/>
      <c r="G950" s="40"/>
      <c r="H950" s="40"/>
      <c r="I950" s="44" t="s">
        <v>226</v>
      </c>
      <c r="J950" s="44" t="s">
        <v>1135</v>
      </c>
      <c r="K950" s="44"/>
      <c r="L950" s="45" t="s">
        <v>1950</v>
      </c>
      <c r="N950" s="43" t="str">
        <f t="shared" si="14"/>
        <v>_x000C_0</v>
      </c>
    </row>
    <row r="951" spans="1:14" ht="23.4">
      <c r="A951" s="40"/>
      <c r="B951" s="40"/>
      <c r="C951" s="40"/>
      <c r="D951" s="40"/>
      <c r="E951" s="40"/>
      <c r="F951" s="40"/>
      <c r="G951" s="40" t="s">
        <v>155</v>
      </c>
      <c r="H951" s="40" t="s">
        <v>156</v>
      </c>
      <c r="I951" s="44" t="s">
        <v>157</v>
      </c>
      <c r="J951" s="44" t="s">
        <v>1105</v>
      </c>
      <c r="K951" s="44"/>
      <c r="L951" s="45" t="s">
        <v>670</v>
      </c>
      <c r="N951" s="43" t="str">
        <f t="shared" si="14"/>
        <v>0</v>
      </c>
    </row>
    <row r="952" spans="1:14" ht="23.4">
      <c r="A952" s="40"/>
      <c r="B952" s="40"/>
      <c r="C952" s="40"/>
      <c r="D952" s="40"/>
      <c r="E952" s="40"/>
      <c r="F952" s="40"/>
      <c r="G952" s="40" t="s">
        <v>1091</v>
      </c>
      <c r="H952" s="40" t="s">
        <v>1092</v>
      </c>
      <c r="I952" s="40" t="s">
        <v>1093</v>
      </c>
      <c r="J952" s="40" t="s">
        <v>1106</v>
      </c>
      <c r="K952" s="40"/>
      <c r="N952" s="43" t="str">
        <f t="shared" si="14"/>
        <v>0</v>
      </c>
    </row>
    <row r="953" spans="1:14" ht="23.4">
      <c r="A953" s="40"/>
      <c r="B953" s="40"/>
      <c r="C953" s="40"/>
      <c r="D953" s="40"/>
      <c r="E953" s="40"/>
      <c r="F953" s="40"/>
      <c r="G953" s="40"/>
      <c r="H953" s="40"/>
      <c r="I953" s="44"/>
      <c r="J953" s="44"/>
      <c r="K953" s="44"/>
      <c r="L953" s="45"/>
      <c r="N953" s="43" t="str">
        <f t="shared" si="14"/>
        <v>0</v>
      </c>
    </row>
    <row r="954" spans="1:14" ht="23.4">
      <c r="A954" s="40" t="s">
        <v>159</v>
      </c>
      <c r="B954" s="40" t="s">
        <v>160</v>
      </c>
      <c r="C954" s="40"/>
      <c r="D954" s="40"/>
      <c r="E954" s="40"/>
      <c r="F954" s="40"/>
      <c r="G954" s="40"/>
      <c r="H954" s="40"/>
      <c r="I954" s="44"/>
      <c r="J954" s="44"/>
      <c r="K954" s="44"/>
      <c r="L954" s="45"/>
      <c r="N954" s="43" t="str">
        <f t="shared" si="14"/>
        <v>สกุลเงิน:0</v>
      </c>
    </row>
    <row r="955" spans="1:14" ht="23.4">
      <c r="A955" s="40" t="s">
        <v>161</v>
      </c>
      <c r="B955" s="40" t="s">
        <v>162</v>
      </c>
      <c r="C955" s="40" t="s">
        <v>163</v>
      </c>
      <c r="D955" s="40" t="s">
        <v>164</v>
      </c>
      <c r="E955" s="40"/>
      <c r="F955" s="40"/>
      <c r="G955" s="40"/>
      <c r="H955" s="40"/>
      <c r="I955" s="40"/>
      <c r="J955" s="40"/>
      <c r="K955" s="40"/>
      <c r="N955" s="43" t="str">
        <f t="shared" si="14"/>
        <v>ไม่ต้องการเฉ</v>
      </c>
    </row>
    <row r="956" spans="1:14" ht="23.4">
      <c r="A956" s="40"/>
      <c r="B956" s="40"/>
      <c r="C956" s="40"/>
      <c r="D956" s="40"/>
      <c r="E956" s="40"/>
      <c r="F956" s="40"/>
      <c r="G956" s="40"/>
      <c r="H956" s="40"/>
      <c r="I956" s="40"/>
      <c r="J956" s="40"/>
      <c r="K956" s="40"/>
      <c r="L956" s="42" t="s">
        <v>165</v>
      </c>
      <c r="N956" s="43" t="str">
        <f t="shared" si="14"/>
        <v>0</v>
      </c>
    </row>
    <row r="957" spans="1:14" ht="23.4">
      <c r="A957" s="40" t="s">
        <v>166</v>
      </c>
      <c r="B957" s="40" t="s">
        <v>167</v>
      </c>
      <c r="C957" s="40" t="s">
        <v>168</v>
      </c>
      <c r="D957" s="40" t="s">
        <v>951</v>
      </c>
      <c r="E957" s="40" t="s">
        <v>952</v>
      </c>
      <c r="F957" s="40"/>
      <c r="G957" s="40" t="s">
        <v>169</v>
      </c>
      <c r="H957" s="40"/>
      <c r="I957" s="40"/>
      <c r="J957" s="40" t="s">
        <v>1107</v>
      </c>
      <c r="K957" s="40"/>
      <c r="L957" s="42" t="s">
        <v>57</v>
      </c>
      <c r="N957" s="43" t="str">
        <f t="shared" si="14"/>
        <v>AccountAcc</v>
      </c>
    </row>
    <row r="958" spans="1:14" ht="23.4">
      <c r="A958" s="40" t="s">
        <v>170</v>
      </c>
      <c r="B958" s="40" t="s">
        <v>171</v>
      </c>
      <c r="C958" s="40" t="s">
        <v>172</v>
      </c>
      <c r="D958" s="40" t="s">
        <v>406</v>
      </c>
      <c r="E958" s="40" t="s">
        <v>599</v>
      </c>
      <c r="F958" s="40" t="s">
        <v>173</v>
      </c>
      <c r="G958" s="40" t="s">
        <v>1035</v>
      </c>
      <c r="H958" s="40" t="s">
        <v>173</v>
      </c>
      <c r="I958" s="40" t="s">
        <v>172</v>
      </c>
      <c r="J958" s="40" t="s">
        <v>1108</v>
      </c>
      <c r="K958" s="40" t="s">
        <v>173</v>
      </c>
      <c r="L958" s="42" t="s">
        <v>175</v>
      </c>
      <c r="N958" s="43" t="str">
        <f t="shared" si="14"/>
        <v>-------------</v>
      </c>
    </row>
    <row r="959" spans="1:14">
      <c r="A959">
        <v>41616</v>
      </c>
      <c r="B959" t="s">
        <v>645</v>
      </c>
      <c r="C959">
        <v>0</v>
      </c>
      <c r="D959" t="s">
        <v>180</v>
      </c>
      <c r="F959">
        <v>0</v>
      </c>
      <c r="G959">
        <v>0</v>
      </c>
      <c r="J959" t="s">
        <v>1109</v>
      </c>
      <c r="K959">
        <v>0</v>
      </c>
      <c r="L959" s="42">
        <v>0</v>
      </c>
      <c r="N959" s="43" t="str">
        <f t="shared" si="14"/>
        <v>4161600</v>
      </c>
    </row>
    <row r="960" spans="1:14" ht="23.4">
      <c r="A960" s="40">
        <v>41618</v>
      </c>
      <c r="B960" s="40" t="s">
        <v>645</v>
      </c>
      <c r="C960" s="40">
        <v>1</v>
      </c>
      <c r="D960" s="40" t="s">
        <v>656</v>
      </c>
      <c r="E960" s="40"/>
      <c r="F960" s="40">
        <v>0</v>
      </c>
      <c r="G960" s="40" t="s">
        <v>1508</v>
      </c>
      <c r="H960" s="40" t="s">
        <v>204</v>
      </c>
      <c r="I960" s="40"/>
      <c r="J960" s="40" t="s">
        <v>1109</v>
      </c>
      <c r="K960" s="40">
        <v>0</v>
      </c>
      <c r="L960" s="42">
        <v>-72000</v>
      </c>
      <c r="N960" s="43" t="str">
        <f t="shared" si="14"/>
        <v>4161801</v>
      </c>
    </row>
    <row r="961" spans="1:14" ht="23.4">
      <c r="A961" s="40">
        <v>41619</v>
      </c>
      <c r="B961" s="40" t="s">
        <v>645</v>
      </c>
      <c r="C961" s="40">
        <v>0</v>
      </c>
      <c r="D961" s="40" t="s">
        <v>180</v>
      </c>
      <c r="E961" s="40"/>
      <c r="F961" s="40">
        <v>0</v>
      </c>
      <c r="G961" s="40" t="s">
        <v>1509</v>
      </c>
      <c r="H961" s="40" t="s">
        <v>204</v>
      </c>
      <c r="I961" s="40"/>
      <c r="J961" s="40" t="s">
        <v>1877</v>
      </c>
      <c r="K961" s="40">
        <v>0</v>
      </c>
      <c r="L961" s="42">
        <v>-175170248.47</v>
      </c>
      <c r="N961" s="43" t="str">
        <f t="shared" si="14"/>
        <v>4161900</v>
      </c>
    </row>
    <row r="962" spans="1:14" ht="23.4">
      <c r="A962" s="40">
        <v>41621</v>
      </c>
      <c r="B962" s="40" t="s">
        <v>655</v>
      </c>
      <c r="C962" s="40">
        <v>0</v>
      </c>
      <c r="D962" s="40" t="s">
        <v>180</v>
      </c>
      <c r="E962" s="40"/>
      <c r="F962" s="40">
        <v>0</v>
      </c>
      <c r="G962" s="40" t="s">
        <v>1510</v>
      </c>
      <c r="H962" s="40" t="s">
        <v>204</v>
      </c>
      <c r="I962" s="40"/>
      <c r="J962" s="40" t="s">
        <v>1511</v>
      </c>
      <c r="K962" s="40">
        <v>0</v>
      </c>
      <c r="L962" s="42">
        <v>-132600</v>
      </c>
      <c r="N962" s="43" t="str">
        <f t="shared" si="14"/>
        <v>4162100</v>
      </c>
    </row>
    <row r="963" spans="1:14" ht="23.4">
      <c r="A963" s="40">
        <v>41622</v>
      </c>
      <c r="B963" s="40" t="s">
        <v>645</v>
      </c>
      <c r="C963" s="40">
        <v>0</v>
      </c>
      <c r="D963" s="40" t="s">
        <v>180</v>
      </c>
      <c r="E963" s="40"/>
      <c r="F963" s="40">
        <v>0</v>
      </c>
      <c r="G963" s="40" t="s">
        <v>1512</v>
      </c>
      <c r="H963" s="40" t="s">
        <v>204</v>
      </c>
      <c r="I963" s="40"/>
      <c r="J963" s="40" t="s">
        <v>1513</v>
      </c>
      <c r="K963" s="40">
        <v>0</v>
      </c>
      <c r="L963" s="42">
        <v>-448000</v>
      </c>
      <c r="N963" s="43" t="str">
        <f t="shared" si="14"/>
        <v>4162200</v>
      </c>
    </row>
    <row r="964" spans="1:14" ht="23.4">
      <c r="A964" s="40">
        <v>41624</v>
      </c>
      <c r="B964" s="40" t="s">
        <v>645</v>
      </c>
      <c r="C964" s="40">
        <v>1</v>
      </c>
      <c r="D964" s="40" t="s">
        <v>657</v>
      </c>
      <c r="E964" s="40"/>
      <c r="F964" s="40">
        <v>0</v>
      </c>
      <c r="G964" s="40" t="s">
        <v>1514</v>
      </c>
      <c r="H964" s="40" t="s">
        <v>204</v>
      </c>
      <c r="I964" s="40"/>
      <c r="J964" s="40" t="s">
        <v>1109</v>
      </c>
      <c r="K964" s="40">
        <v>0</v>
      </c>
      <c r="L964" s="42">
        <v>-351981.31</v>
      </c>
      <c r="N964" s="43" t="str">
        <f t="shared" si="14"/>
        <v>4162401</v>
      </c>
    </row>
    <row r="965" spans="1:14" ht="23.4">
      <c r="A965" s="40">
        <v>41698</v>
      </c>
      <c r="B965" s="40" t="s">
        <v>658</v>
      </c>
      <c r="C965" s="40">
        <v>0</v>
      </c>
      <c r="D965" s="40" t="s">
        <v>180</v>
      </c>
      <c r="E965" s="40"/>
      <c r="F965" s="40">
        <v>0</v>
      </c>
      <c r="G965" s="40">
        <v>0</v>
      </c>
      <c r="H965" s="40"/>
      <c r="I965" s="44"/>
      <c r="J965" s="44" t="s">
        <v>1515</v>
      </c>
      <c r="K965" s="44">
        <v>0</v>
      </c>
      <c r="L965" s="45">
        <v>-18276.689999999999</v>
      </c>
      <c r="N965" s="43" t="str">
        <f t="shared" si="14"/>
        <v>4169800</v>
      </c>
    </row>
    <row r="966" spans="1:14" ht="23.4">
      <c r="A966" s="40">
        <v>41699</v>
      </c>
      <c r="B966" s="40" t="s">
        <v>645</v>
      </c>
      <c r="C966" s="40">
        <v>0</v>
      </c>
      <c r="D966" s="40" t="s">
        <v>180</v>
      </c>
      <c r="E966" s="40"/>
      <c r="F966" s="40">
        <v>0</v>
      </c>
      <c r="G966" s="40" t="s">
        <v>1516</v>
      </c>
      <c r="H966" s="40" t="s">
        <v>204</v>
      </c>
      <c r="I966" s="40"/>
      <c r="J966" s="40" t="s">
        <v>1878</v>
      </c>
      <c r="K966" s="44">
        <v>0</v>
      </c>
      <c r="L966" s="45">
        <v>-219377.65</v>
      </c>
      <c r="N966" s="43" t="str">
        <f t="shared" si="14"/>
        <v>4169900</v>
      </c>
    </row>
    <row r="967" spans="1:14" ht="23.4">
      <c r="A967" s="40"/>
      <c r="B967" s="40"/>
      <c r="C967" s="40"/>
      <c r="D967" s="40"/>
      <c r="E967" s="40" t="s">
        <v>1167</v>
      </c>
      <c r="F967" s="40" t="s">
        <v>173</v>
      </c>
      <c r="G967" s="40" t="s">
        <v>304</v>
      </c>
      <c r="H967" s="40" t="s">
        <v>305</v>
      </c>
      <c r="I967" s="44" t="s">
        <v>172</v>
      </c>
      <c r="J967" s="44" t="s">
        <v>1168</v>
      </c>
      <c r="K967" s="44" t="s">
        <v>173</v>
      </c>
      <c r="L967" s="45" t="s">
        <v>306</v>
      </c>
      <c r="N967" s="43" t="str">
        <f t="shared" si="14"/>
        <v>0</v>
      </c>
    </row>
    <row r="968" spans="1:14" ht="23.4">
      <c r="A968" s="40"/>
      <c r="B968" s="40" t="s">
        <v>57</v>
      </c>
      <c r="C968" s="40"/>
      <c r="D968" s="40"/>
      <c r="E968" s="40" t="s">
        <v>1517</v>
      </c>
      <c r="F968" s="40">
        <v>9.1300000000000008</v>
      </c>
      <c r="G968" s="40" t="s">
        <v>1979</v>
      </c>
      <c r="H968" s="40" t="s">
        <v>204</v>
      </c>
      <c r="I968" s="44"/>
      <c r="J968" s="44" t="s">
        <v>1879</v>
      </c>
      <c r="K968" s="44">
        <v>0</v>
      </c>
      <c r="L968" s="45">
        <v>-356092945.06999999</v>
      </c>
      <c r="N968" s="43" t="str">
        <f t="shared" si="14"/>
        <v>0</v>
      </c>
    </row>
    <row r="969" spans="1:14" ht="23.4">
      <c r="A969" s="40"/>
      <c r="B969" s="40"/>
      <c r="C969" s="40"/>
      <c r="D969" s="40"/>
      <c r="E969" s="40" t="s">
        <v>1167</v>
      </c>
      <c r="F969" s="40" t="s">
        <v>173</v>
      </c>
      <c r="G969" s="40" t="s">
        <v>304</v>
      </c>
      <c r="H969" s="40" t="s">
        <v>305</v>
      </c>
      <c r="I969" s="44" t="s">
        <v>172</v>
      </c>
      <c r="J969" s="44" t="s">
        <v>1168</v>
      </c>
      <c r="K969" s="44" t="s">
        <v>173</v>
      </c>
      <c r="L969" s="45" t="s">
        <v>306</v>
      </c>
      <c r="N969" s="43" t="str">
        <f t="shared" si="14"/>
        <v>0</v>
      </c>
    </row>
    <row r="970" spans="1:14" ht="23.4">
      <c r="A970" s="40" t="s">
        <v>659</v>
      </c>
      <c r="B970" s="40" t="s">
        <v>660</v>
      </c>
      <c r="C970" s="40" t="s">
        <v>661</v>
      </c>
      <c r="D970" s="40" t="s">
        <v>662</v>
      </c>
      <c r="E970" s="40"/>
      <c r="F970" s="40"/>
      <c r="G970" s="40"/>
      <c r="H970" s="40"/>
      <c r="I970" s="44"/>
      <c r="J970" s="44"/>
      <c r="K970" s="44"/>
      <c r="L970" s="45"/>
      <c r="N970" s="43" t="str">
        <f t="shared" si="14"/>
        <v>รายได้ส่วนยชน</v>
      </c>
    </row>
    <row r="971" spans="1:14" ht="23.4">
      <c r="A971" s="40" t="s">
        <v>170</v>
      </c>
      <c r="B971" s="40" t="s">
        <v>170</v>
      </c>
      <c r="C971" s="40"/>
      <c r="D971" s="40"/>
      <c r="E971" s="40"/>
      <c r="F971" s="40"/>
      <c r="G971" s="40"/>
      <c r="H971" s="40"/>
      <c r="I971" s="40"/>
      <c r="J971" s="40"/>
      <c r="K971" s="40"/>
      <c r="N971" s="43" t="str">
        <f t="shared" si="14"/>
        <v>----------0</v>
      </c>
    </row>
    <row r="972" spans="1:14" ht="23.4">
      <c r="A972" s="40"/>
      <c r="B972" s="40"/>
      <c r="C972" s="40"/>
      <c r="D972" s="40"/>
      <c r="E972" s="40"/>
      <c r="F972" s="40"/>
      <c r="G972" s="40"/>
      <c r="H972" s="40"/>
      <c r="I972" s="40"/>
      <c r="J972" s="40"/>
      <c r="K972" s="40"/>
      <c r="N972" s="43" t="str">
        <f t="shared" si="14"/>
        <v>0</v>
      </c>
    </row>
    <row r="973" spans="1:14" ht="23.4">
      <c r="A973" s="40">
        <v>41701</v>
      </c>
      <c r="B973" s="40" t="s">
        <v>663</v>
      </c>
      <c r="C973" s="40">
        <v>0</v>
      </c>
      <c r="D973" s="40" t="s">
        <v>180</v>
      </c>
      <c r="E973" s="40"/>
      <c r="F973" s="40">
        <v>0</v>
      </c>
      <c r="G973" s="40">
        <v>0</v>
      </c>
      <c r="H973" s="40"/>
      <c r="I973" s="44"/>
      <c r="J973" s="44" t="s">
        <v>1109</v>
      </c>
      <c r="K973" s="44">
        <v>0</v>
      </c>
      <c r="L973" s="45">
        <v>0</v>
      </c>
      <c r="N973" s="43" t="str">
        <f t="shared" si="14"/>
        <v>4170100</v>
      </c>
    </row>
    <row r="974" spans="1:14" ht="23.4">
      <c r="A974" s="40">
        <v>41701</v>
      </c>
      <c r="B974" s="40" t="s">
        <v>663</v>
      </c>
      <c r="C974" s="40">
        <v>1</v>
      </c>
      <c r="D974" s="40" t="s">
        <v>664</v>
      </c>
      <c r="E974" s="40"/>
      <c r="F974" s="40">
        <v>0</v>
      </c>
      <c r="G974" s="40" t="s">
        <v>1518</v>
      </c>
      <c r="H974" s="40" t="s">
        <v>204</v>
      </c>
      <c r="I974" s="44"/>
      <c r="J974" s="44" t="s">
        <v>1880</v>
      </c>
      <c r="K974" s="44">
        <v>0</v>
      </c>
      <c r="L974" s="45">
        <v>-66005457.219999999</v>
      </c>
      <c r="N974" s="43" t="str">
        <f t="shared" si="14"/>
        <v>4170101</v>
      </c>
    </row>
    <row r="975" spans="1:14" ht="23.4">
      <c r="A975" s="40">
        <v>41701</v>
      </c>
      <c r="B975" s="40" t="s">
        <v>663</v>
      </c>
      <c r="C975" s="40">
        <v>2</v>
      </c>
      <c r="D975" s="40" t="s">
        <v>665</v>
      </c>
      <c r="E975" s="40"/>
      <c r="F975" s="40">
        <v>0</v>
      </c>
      <c r="G975" s="40" t="s">
        <v>1519</v>
      </c>
      <c r="H975" s="40" t="s">
        <v>204</v>
      </c>
      <c r="I975" s="40"/>
      <c r="J975" s="40" t="s">
        <v>1520</v>
      </c>
      <c r="K975" s="40">
        <v>0</v>
      </c>
      <c r="L975" s="42">
        <v>-469299002.44999999</v>
      </c>
      <c r="N975" s="43" t="str">
        <f t="shared" ref="N975:N1038" si="15">IF(C975&lt;10,A975&amp;"0"&amp;C975,A975&amp;C975)</f>
        <v>4170102</v>
      </c>
    </row>
    <row r="976" spans="1:14" ht="23.4">
      <c r="A976" s="40">
        <v>41701</v>
      </c>
      <c r="B976" s="40" t="s">
        <v>663</v>
      </c>
      <c r="C976" s="40">
        <v>3</v>
      </c>
      <c r="D976" s="40" t="s">
        <v>666</v>
      </c>
      <c r="E976" s="40"/>
      <c r="F976" s="40">
        <v>0</v>
      </c>
      <c r="G976" s="40">
        <v>0</v>
      </c>
      <c r="H976" s="40"/>
      <c r="I976" s="44"/>
      <c r="J976" s="44" t="s">
        <v>1521</v>
      </c>
      <c r="K976" s="44">
        <v>0</v>
      </c>
      <c r="L976" s="45">
        <v>-31301836.010000002</v>
      </c>
      <c r="N976" s="43" t="str">
        <f t="shared" si="15"/>
        <v>4170103</v>
      </c>
    </row>
    <row r="977" spans="1:14" ht="23.4">
      <c r="A977" s="40">
        <v>41702</v>
      </c>
      <c r="B977" s="40" t="s">
        <v>663</v>
      </c>
      <c r="C977" s="40">
        <v>0</v>
      </c>
      <c r="D977" s="40" t="s">
        <v>180</v>
      </c>
      <c r="E977" s="40"/>
      <c r="F977" s="40">
        <v>0</v>
      </c>
      <c r="G977" s="40">
        <v>0</v>
      </c>
      <c r="H977" s="40"/>
      <c r="I977" s="44"/>
      <c r="J977" s="44" t="s">
        <v>1109</v>
      </c>
      <c r="K977" s="44">
        <v>0</v>
      </c>
      <c r="L977" s="45">
        <v>0</v>
      </c>
      <c r="N977" s="43" t="str">
        <f t="shared" si="15"/>
        <v>4170200</v>
      </c>
    </row>
    <row r="978" spans="1:14" ht="23.4">
      <c r="A978" s="40">
        <v>41702</v>
      </c>
      <c r="B978" s="40" t="s">
        <v>663</v>
      </c>
      <c r="C978" s="40">
        <v>1</v>
      </c>
      <c r="D978" s="40" t="s">
        <v>667</v>
      </c>
      <c r="E978" s="40"/>
      <c r="F978" s="40">
        <v>0</v>
      </c>
      <c r="G978" s="40" t="s">
        <v>1522</v>
      </c>
      <c r="H978" s="40" t="s">
        <v>204</v>
      </c>
      <c r="I978" s="44"/>
      <c r="J978" s="44" t="s">
        <v>1523</v>
      </c>
      <c r="K978" s="44">
        <v>0</v>
      </c>
      <c r="L978" s="45">
        <v>-19442290.510000002</v>
      </c>
      <c r="N978" s="43" t="str">
        <f t="shared" si="15"/>
        <v>4170201</v>
      </c>
    </row>
    <row r="979" spans="1:14" ht="23.4">
      <c r="A979" s="40">
        <v>41702</v>
      </c>
      <c r="B979" s="40" t="s">
        <v>663</v>
      </c>
      <c r="C979" s="40">
        <v>2</v>
      </c>
      <c r="D979" s="40" t="s">
        <v>668</v>
      </c>
      <c r="E979" s="40"/>
      <c r="F979" s="40">
        <v>0</v>
      </c>
      <c r="G979" s="40" t="s">
        <v>1980</v>
      </c>
      <c r="H979" s="40" t="s">
        <v>204</v>
      </c>
      <c r="I979" s="44"/>
      <c r="J979" s="44" t="s">
        <v>1881</v>
      </c>
      <c r="K979" s="44">
        <v>0</v>
      </c>
      <c r="L979" s="45">
        <v>-139292203.24000001</v>
      </c>
      <c r="N979" s="43" t="str">
        <f t="shared" si="15"/>
        <v>4170202</v>
      </c>
    </row>
    <row r="980" spans="1:14" ht="23.4">
      <c r="A980" s="40">
        <v>41702</v>
      </c>
      <c r="B980" s="40" t="s">
        <v>663</v>
      </c>
      <c r="C980" s="40">
        <v>3</v>
      </c>
      <c r="D980" s="40" t="s">
        <v>669</v>
      </c>
      <c r="E980" s="40"/>
      <c r="F980" s="40">
        <v>0</v>
      </c>
      <c r="G980" s="40">
        <v>0</v>
      </c>
      <c r="H980" s="40"/>
      <c r="I980" s="44"/>
      <c r="J980" s="44" t="s">
        <v>1882</v>
      </c>
      <c r="K980" s="44">
        <v>0</v>
      </c>
      <c r="L980" s="45">
        <v>-5019213.1500000004</v>
      </c>
      <c r="N980" s="43" t="str">
        <f t="shared" si="15"/>
        <v>4170203</v>
      </c>
    </row>
    <row r="981" spans="1:14" ht="23.4">
      <c r="A981" s="40">
        <v>41702</v>
      </c>
      <c r="B981" s="40" t="s">
        <v>663</v>
      </c>
      <c r="C981" s="40">
        <v>4</v>
      </c>
      <c r="D981" s="40" t="s">
        <v>671</v>
      </c>
      <c r="E981" s="40"/>
      <c r="F981" s="40">
        <v>0</v>
      </c>
      <c r="G981" s="40">
        <v>0</v>
      </c>
      <c r="H981" s="40"/>
      <c r="I981" s="40"/>
      <c r="J981" s="40" t="s">
        <v>1109</v>
      </c>
      <c r="K981" s="40">
        <v>0</v>
      </c>
      <c r="L981" s="42">
        <v>0</v>
      </c>
      <c r="N981" s="43" t="str">
        <f t="shared" si="15"/>
        <v>4170204</v>
      </c>
    </row>
    <row r="982" spans="1:14" ht="23.4">
      <c r="A982" s="40">
        <v>41703</v>
      </c>
      <c r="B982" s="40" t="s">
        <v>672</v>
      </c>
      <c r="C982" s="40">
        <v>0</v>
      </c>
      <c r="D982" s="40" t="s">
        <v>180</v>
      </c>
      <c r="E982" s="40"/>
      <c r="F982" s="40">
        <v>0</v>
      </c>
      <c r="G982" s="40" t="s">
        <v>1883</v>
      </c>
      <c r="H982" s="40" t="s">
        <v>204</v>
      </c>
      <c r="I982" s="44"/>
      <c r="J982" s="44" t="s">
        <v>1884</v>
      </c>
      <c r="K982" s="44">
        <v>0</v>
      </c>
      <c r="L982" s="45">
        <v>-29880988.989999998</v>
      </c>
      <c r="N982" s="43" t="str">
        <f t="shared" si="15"/>
        <v>4170300</v>
      </c>
    </row>
    <row r="983" spans="1:14" ht="23.4">
      <c r="A983" s="40">
        <v>41704</v>
      </c>
      <c r="B983" s="40" t="s">
        <v>673</v>
      </c>
      <c r="C983" s="40">
        <v>0</v>
      </c>
      <c r="D983" s="40" t="s">
        <v>180</v>
      </c>
      <c r="E983" s="40"/>
      <c r="F983" s="40">
        <v>0</v>
      </c>
      <c r="G983" s="40" t="s">
        <v>1524</v>
      </c>
      <c r="H983" s="40" t="s">
        <v>204</v>
      </c>
      <c r="I983" s="44"/>
      <c r="J983" s="44" t="s">
        <v>1525</v>
      </c>
      <c r="K983" s="44">
        <v>0</v>
      </c>
      <c r="L983" s="45">
        <v>-14361710.5</v>
      </c>
      <c r="N983" s="43" t="str">
        <f t="shared" si="15"/>
        <v>4170400</v>
      </c>
    </row>
    <row r="984" spans="1:14" ht="23.4">
      <c r="A984" s="40">
        <v>41705</v>
      </c>
      <c r="B984" s="40" t="s">
        <v>674</v>
      </c>
      <c r="C984" s="40">
        <v>0</v>
      </c>
      <c r="D984" s="40" t="s">
        <v>180</v>
      </c>
      <c r="E984" s="40"/>
      <c r="F984" s="40">
        <v>0</v>
      </c>
      <c r="G984" s="40">
        <v>0</v>
      </c>
      <c r="H984" s="40"/>
      <c r="I984" s="40"/>
      <c r="J984" s="40" t="s">
        <v>1109</v>
      </c>
      <c r="K984" s="44">
        <v>0</v>
      </c>
      <c r="L984" s="45">
        <v>0</v>
      </c>
      <c r="N984" s="43" t="str">
        <f t="shared" si="15"/>
        <v>4170500</v>
      </c>
    </row>
    <row r="985" spans="1:14" ht="23.4">
      <c r="A985" s="40">
        <v>41705</v>
      </c>
      <c r="B985" s="40" t="s">
        <v>674</v>
      </c>
      <c r="C985" s="40">
        <v>1</v>
      </c>
      <c r="D985" s="40" t="s">
        <v>675</v>
      </c>
      <c r="E985" s="40"/>
      <c r="F985" s="40">
        <v>0</v>
      </c>
      <c r="G985" s="40" t="s">
        <v>1526</v>
      </c>
      <c r="H985" s="40" t="s">
        <v>204</v>
      </c>
      <c r="I985" s="40"/>
      <c r="J985" s="40" t="s">
        <v>1885</v>
      </c>
      <c r="K985" s="44">
        <v>0</v>
      </c>
      <c r="L985" s="45">
        <v>-36393206.740000002</v>
      </c>
      <c r="N985" s="43" t="str">
        <f t="shared" si="15"/>
        <v>4170501</v>
      </c>
    </row>
    <row r="986" spans="1:14" ht="23.4">
      <c r="A986" s="40">
        <v>41705</v>
      </c>
      <c r="B986" s="40" t="s">
        <v>674</v>
      </c>
      <c r="C986" s="40">
        <v>2</v>
      </c>
      <c r="D986" s="40" t="s">
        <v>676</v>
      </c>
      <c r="E986" s="40"/>
      <c r="F986" s="40">
        <v>0</v>
      </c>
      <c r="G986" s="40" t="s">
        <v>1886</v>
      </c>
      <c r="H986" s="40" t="s">
        <v>204</v>
      </c>
      <c r="I986" s="40"/>
      <c r="J986" s="40" t="s">
        <v>1109</v>
      </c>
      <c r="K986" s="40">
        <v>0</v>
      </c>
      <c r="L986" s="42">
        <v>-88797.2</v>
      </c>
      <c r="N986" s="43" t="str">
        <f t="shared" si="15"/>
        <v>4170502</v>
      </c>
    </row>
    <row r="987" spans="1:14" ht="23.4">
      <c r="A987" s="40">
        <v>41705</v>
      </c>
      <c r="B987" s="40" t="s">
        <v>674</v>
      </c>
      <c r="C987" s="40">
        <v>3</v>
      </c>
      <c r="D987" s="40" t="s">
        <v>676</v>
      </c>
      <c r="E987" s="40"/>
      <c r="F987" s="40">
        <v>0</v>
      </c>
      <c r="G987" s="40" t="s">
        <v>1887</v>
      </c>
      <c r="H987" s="40" t="s">
        <v>204</v>
      </c>
      <c r="I987" s="40"/>
      <c r="J987" s="40" t="s">
        <v>1527</v>
      </c>
      <c r="K987" s="44">
        <v>0</v>
      </c>
      <c r="L987" s="45">
        <v>-739573.23</v>
      </c>
      <c r="N987" s="43" t="str">
        <f t="shared" si="15"/>
        <v>4170503</v>
      </c>
    </row>
    <row r="988" spans="1:14" ht="23.4">
      <c r="A988" s="40">
        <v>41706</v>
      </c>
      <c r="B988" s="40" t="s">
        <v>677</v>
      </c>
      <c r="C988" s="40">
        <v>0</v>
      </c>
      <c r="D988" s="40" t="s">
        <v>180</v>
      </c>
      <c r="E988" s="40"/>
      <c r="F988" s="40">
        <v>0</v>
      </c>
      <c r="G988" s="40" t="s">
        <v>1888</v>
      </c>
      <c r="H988" s="40" t="s">
        <v>204</v>
      </c>
      <c r="I988" s="40"/>
      <c r="J988" s="40" t="s">
        <v>1528</v>
      </c>
      <c r="K988" s="40">
        <v>0</v>
      </c>
      <c r="L988" s="42">
        <v>-14894988.220000001</v>
      </c>
      <c r="N988" s="43" t="str">
        <f t="shared" si="15"/>
        <v>4170600</v>
      </c>
    </row>
    <row r="989" spans="1:14" ht="23.4">
      <c r="A989" s="40">
        <v>41707</v>
      </c>
      <c r="B989" s="40" t="s">
        <v>678</v>
      </c>
      <c r="C989" s="40">
        <v>0</v>
      </c>
      <c r="D989" s="40" t="s">
        <v>180</v>
      </c>
      <c r="E989" s="40" t="s">
        <v>1529</v>
      </c>
      <c r="F989" s="40">
        <v>8.09</v>
      </c>
      <c r="G989" s="40" t="s">
        <v>1530</v>
      </c>
      <c r="H989" s="40" t="s">
        <v>204</v>
      </c>
      <c r="I989" s="40"/>
      <c r="J989" s="40" t="s">
        <v>1531</v>
      </c>
      <c r="K989" s="40">
        <v>0</v>
      </c>
      <c r="L989" s="42">
        <v>-35767907.229999997</v>
      </c>
      <c r="N989" s="43" t="str">
        <f t="shared" si="15"/>
        <v>4170700</v>
      </c>
    </row>
    <row r="990" spans="1:14" ht="23.4">
      <c r="A990" s="40">
        <v>41708</v>
      </c>
      <c r="B990" s="40" t="s">
        <v>679</v>
      </c>
      <c r="C990" s="40">
        <v>0</v>
      </c>
      <c r="D990" s="40" t="s">
        <v>180</v>
      </c>
      <c r="E990" s="40"/>
      <c r="F990" s="40">
        <v>0</v>
      </c>
      <c r="G990" s="40" t="s">
        <v>1532</v>
      </c>
      <c r="H990" s="40" t="s">
        <v>204</v>
      </c>
      <c r="I990" s="40"/>
      <c r="J990" s="40" t="s">
        <v>1889</v>
      </c>
      <c r="K990" s="40">
        <v>0</v>
      </c>
      <c r="L990" s="42">
        <v>-9153961.7100000009</v>
      </c>
      <c r="N990" s="43" t="str">
        <f t="shared" si="15"/>
        <v>4170800</v>
      </c>
    </row>
    <row r="991" spans="1:14">
      <c r="A991">
        <v>41709</v>
      </c>
      <c r="B991" t="s">
        <v>680</v>
      </c>
      <c r="C991">
        <v>0</v>
      </c>
      <c r="D991" t="s">
        <v>180</v>
      </c>
      <c r="F991">
        <v>0</v>
      </c>
      <c r="G991">
        <v>0</v>
      </c>
      <c r="J991" t="s">
        <v>1109</v>
      </c>
      <c r="K991">
        <v>0</v>
      </c>
      <c r="L991" s="42">
        <v>0</v>
      </c>
      <c r="N991" s="43" t="str">
        <f t="shared" si="15"/>
        <v>4170900</v>
      </c>
    </row>
    <row r="992" spans="1:14" ht="23.4">
      <c r="A992" s="40">
        <v>41709</v>
      </c>
      <c r="B992" s="40" t="s">
        <v>680</v>
      </c>
      <c r="C992" s="40">
        <v>1</v>
      </c>
      <c r="D992" s="44" t="s">
        <v>681</v>
      </c>
      <c r="E992" s="44"/>
      <c r="F992" s="40">
        <v>0</v>
      </c>
      <c r="G992" s="40">
        <v>0</v>
      </c>
      <c r="H992" s="40"/>
      <c r="I992" s="44"/>
      <c r="J992" s="44" t="s">
        <v>1109</v>
      </c>
      <c r="K992" s="44">
        <v>0</v>
      </c>
      <c r="L992" s="45">
        <v>0</v>
      </c>
      <c r="N992" s="43" t="str">
        <f t="shared" si="15"/>
        <v>4170901</v>
      </c>
    </row>
    <row r="993" spans="1:14" ht="23.4">
      <c r="A993" s="40">
        <v>41709</v>
      </c>
      <c r="B993" s="40" t="s">
        <v>680</v>
      </c>
      <c r="C993" s="40">
        <v>2</v>
      </c>
      <c r="D993" s="40" t="s">
        <v>682</v>
      </c>
      <c r="E993" s="40"/>
      <c r="F993" s="40">
        <v>0</v>
      </c>
      <c r="G993" s="40" t="s">
        <v>1533</v>
      </c>
      <c r="H993" s="40" t="s">
        <v>204</v>
      </c>
      <c r="I993" s="40"/>
      <c r="J993" s="40" t="s">
        <v>1534</v>
      </c>
      <c r="K993" s="40">
        <v>0</v>
      </c>
      <c r="L993" s="42">
        <v>-22737939.109999999</v>
      </c>
      <c r="N993" s="43" t="str">
        <f t="shared" si="15"/>
        <v>4170902</v>
      </c>
    </row>
    <row r="994" spans="1:14" ht="23.4">
      <c r="A994" s="40">
        <v>41709</v>
      </c>
      <c r="B994" s="40" t="s">
        <v>680</v>
      </c>
      <c r="C994" s="40">
        <v>3</v>
      </c>
      <c r="D994" s="40" t="s">
        <v>683</v>
      </c>
      <c r="E994" s="40"/>
      <c r="F994" s="40">
        <v>0</v>
      </c>
      <c r="G994" s="40" t="s">
        <v>1535</v>
      </c>
      <c r="H994" s="40" t="s">
        <v>204</v>
      </c>
      <c r="I994" s="40"/>
      <c r="J994" s="40" t="s">
        <v>1536</v>
      </c>
      <c r="K994" s="40">
        <v>0</v>
      </c>
      <c r="L994" s="42">
        <v>-8186388.4400000004</v>
      </c>
      <c r="N994" s="43" t="str">
        <f t="shared" si="15"/>
        <v>4170903</v>
      </c>
    </row>
    <row r="995" spans="1:14" ht="23.4">
      <c r="A995" s="40">
        <v>41709</v>
      </c>
      <c r="B995" s="40" t="s">
        <v>680</v>
      </c>
      <c r="C995" s="40">
        <v>4</v>
      </c>
      <c r="D995" s="40" t="s">
        <v>684</v>
      </c>
      <c r="E995" s="40"/>
      <c r="F995" s="40">
        <v>0</v>
      </c>
      <c r="G995" s="40" t="s">
        <v>1537</v>
      </c>
      <c r="H995" s="40" t="s">
        <v>204</v>
      </c>
      <c r="I995" s="40"/>
      <c r="J995" s="40" t="s">
        <v>1538</v>
      </c>
      <c r="K995" s="40">
        <v>0</v>
      </c>
      <c r="L995" s="42">
        <v>-807902.84</v>
      </c>
      <c r="N995" s="43" t="str">
        <f t="shared" si="15"/>
        <v>4170904</v>
      </c>
    </row>
    <row r="996" spans="1:14" ht="23.4">
      <c r="A996" s="40">
        <v>41709</v>
      </c>
      <c r="B996" s="40" t="s">
        <v>680</v>
      </c>
      <c r="C996" s="40">
        <v>5</v>
      </c>
      <c r="D996" s="44" t="s">
        <v>685</v>
      </c>
      <c r="E996" s="44"/>
      <c r="F996" s="40">
        <v>0</v>
      </c>
      <c r="G996" s="40" t="s">
        <v>1539</v>
      </c>
      <c r="H996" s="40" t="s">
        <v>204</v>
      </c>
      <c r="I996" s="44"/>
      <c r="J996" s="44" t="s">
        <v>1540</v>
      </c>
      <c r="K996" s="44">
        <v>0</v>
      </c>
      <c r="L996" s="45">
        <v>-1256269.3600000001</v>
      </c>
      <c r="N996" s="43" t="str">
        <f t="shared" si="15"/>
        <v>4170905</v>
      </c>
    </row>
    <row r="997" spans="1:14" ht="23.4">
      <c r="A997" s="40">
        <v>41709</v>
      </c>
      <c r="B997" s="40" t="s">
        <v>680</v>
      </c>
      <c r="C997" s="40">
        <v>6</v>
      </c>
      <c r="D997" s="40" t="s">
        <v>686</v>
      </c>
      <c r="E997" s="40"/>
      <c r="F997" s="40">
        <v>0</v>
      </c>
      <c r="G997" s="40">
        <v>0</v>
      </c>
      <c r="H997" s="40"/>
      <c r="I997" s="40"/>
      <c r="J997" s="40" t="s">
        <v>1890</v>
      </c>
      <c r="K997" s="40">
        <v>0</v>
      </c>
      <c r="L997" s="42">
        <v>-15031590.18</v>
      </c>
      <c r="N997" s="43" t="str">
        <f t="shared" si="15"/>
        <v>4170906</v>
      </c>
    </row>
    <row r="998" spans="1:14" ht="23.4">
      <c r="A998" s="40">
        <v>41709</v>
      </c>
      <c r="B998" s="40" t="s">
        <v>680</v>
      </c>
      <c r="C998" s="40">
        <v>7</v>
      </c>
      <c r="D998" s="40" t="s">
        <v>687</v>
      </c>
      <c r="E998" s="40"/>
      <c r="F998" s="40">
        <v>0</v>
      </c>
      <c r="G998" s="40" t="s">
        <v>1541</v>
      </c>
      <c r="H998" s="40" t="s">
        <v>204</v>
      </c>
      <c r="I998" s="40"/>
      <c r="J998" s="40" t="s">
        <v>1542</v>
      </c>
      <c r="K998" s="40">
        <v>0</v>
      </c>
      <c r="L998" s="42">
        <v>-1149471.44</v>
      </c>
      <c r="N998" s="43" t="str">
        <f t="shared" si="15"/>
        <v>4170907</v>
      </c>
    </row>
    <row r="999" spans="1:14" ht="23.4">
      <c r="A999" s="40">
        <v>41709</v>
      </c>
      <c r="B999" s="40" t="s">
        <v>680</v>
      </c>
      <c r="C999" s="40">
        <v>8</v>
      </c>
      <c r="D999" s="40" t="s">
        <v>671</v>
      </c>
      <c r="E999" s="40"/>
      <c r="F999" s="40">
        <v>0</v>
      </c>
      <c r="G999" s="40" t="s">
        <v>1891</v>
      </c>
      <c r="H999" s="40" t="s">
        <v>204</v>
      </c>
      <c r="I999" s="40"/>
      <c r="J999" s="40" t="s">
        <v>1543</v>
      </c>
      <c r="K999" s="40">
        <v>0</v>
      </c>
      <c r="L999" s="42">
        <v>-14062631.949999999</v>
      </c>
      <c r="N999" s="43" t="str">
        <f t="shared" si="15"/>
        <v>4170908</v>
      </c>
    </row>
    <row r="1000" spans="1:14">
      <c r="A1000">
        <v>41709</v>
      </c>
      <c r="B1000" t="s">
        <v>680</v>
      </c>
      <c r="C1000">
        <v>9</v>
      </c>
      <c r="D1000" t="s">
        <v>688</v>
      </c>
      <c r="F1000">
        <v>0</v>
      </c>
      <c r="G1000" t="s">
        <v>1892</v>
      </c>
      <c r="H1000" t="s">
        <v>204</v>
      </c>
      <c r="J1000" t="s">
        <v>1893</v>
      </c>
      <c r="K1000">
        <v>0</v>
      </c>
      <c r="L1000" s="42">
        <v>-673967.83</v>
      </c>
      <c r="N1000" s="43" t="str">
        <f t="shared" si="15"/>
        <v>4170909</v>
      </c>
    </row>
    <row r="1001" spans="1:14" ht="23.4">
      <c r="A1001" s="40">
        <v>41710</v>
      </c>
      <c r="B1001" s="40" t="s">
        <v>689</v>
      </c>
      <c r="C1001" s="40">
        <v>0</v>
      </c>
      <c r="D1001" s="44" t="s">
        <v>180</v>
      </c>
      <c r="E1001" s="44"/>
      <c r="F1001" s="40">
        <v>0</v>
      </c>
      <c r="G1001" s="40">
        <v>0</v>
      </c>
      <c r="H1001" s="40"/>
      <c r="I1001" s="40"/>
      <c r="J1001" s="40" t="s">
        <v>1109</v>
      </c>
      <c r="K1001" s="44">
        <v>0</v>
      </c>
      <c r="L1001" s="45">
        <v>0</v>
      </c>
      <c r="N1001" s="43" t="str">
        <f t="shared" si="15"/>
        <v>4171000</v>
      </c>
    </row>
    <row r="1002" spans="1:14" ht="23.4">
      <c r="A1002" s="40">
        <v>41711</v>
      </c>
      <c r="B1002" s="40" t="s">
        <v>680</v>
      </c>
      <c r="C1002" s="40">
        <v>0</v>
      </c>
      <c r="D1002" s="40" t="s">
        <v>180</v>
      </c>
      <c r="E1002" s="40"/>
      <c r="F1002" s="40">
        <v>0</v>
      </c>
      <c r="G1002" s="40" t="s">
        <v>1894</v>
      </c>
      <c r="H1002" s="40" t="s">
        <v>204</v>
      </c>
      <c r="I1002" s="44"/>
      <c r="J1002" s="44" t="s">
        <v>1895</v>
      </c>
      <c r="K1002" s="44">
        <v>0</v>
      </c>
      <c r="L1002" s="45">
        <v>-45599015.729999997</v>
      </c>
      <c r="N1002" s="43" t="str">
        <f t="shared" si="15"/>
        <v>4171100</v>
      </c>
    </row>
    <row r="1003" spans="1:14" ht="23.4">
      <c r="A1003" s="40">
        <v>41712</v>
      </c>
      <c r="B1003" s="40" t="s">
        <v>690</v>
      </c>
      <c r="C1003" s="40">
        <v>0</v>
      </c>
      <c r="D1003" s="40" t="s">
        <v>180</v>
      </c>
      <c r="E1003" s="40"/>
      <c r="F1003" s="40">
        <v>0</v>
      </c>
      <c r="G1003" s="40">
        <v>0</v>
      </c>
      <c r="H1003" s="40"/>
      <c r="I1003" s="44"/>
      <c r="J1003" s="44" t="s">
        <v>1544</v>
      </c>
      <c r="K1003" s="44">
        <v>0</v>
      </c>
      <c r="L1003" s="45">
        <v>-1937270.13</v>
      </c>
      <c r="N1003" s="43" t="str">
        <f t="shared" si="15"/>
        <v>4171200</v>
      </c>
    </row>
    <row r="1004" spans="1:14" ht="23.4">
      <c r="A1004" s="40">
        <v>41713</v>
      </c>
      <c r="B1004" s="40" t="s">
        <v>691</v>
      </c>
      <c r="C1004" s="40">
        <v>0</v>
      </c>
      <c r="D1004" s="44" t="s">
        <v>180</v>
      </c>
      <c r="E1004" s="44"/>
      <c r="F1004" s="40">
        <v>0</v>
      </c>
      <c r="G1004" s="40" t="s">
        <v>1896</v>
      </c>
      <c r="H1004" s="40" t="s">
        <v>204</v>
      </c>
      <c r="I1004" s="44"/>
      <c r="J1004" s="44" t="s">
        <v>1545</v>
      </c>
      <c r="K1004" s="44">
        <v>0</v>
      </c>
      <c r="L1004" s="45">
        <v>-168935388.22999999</v>
      </c>
      <c r="N1004" s="43" t="str">
        <f t="shared" si="15"/>
        <v>4171300</v>
      </c>
    </row>
    <row r="1005" spans="1:14" ht="23.4">
      <c r="A1005" s="40">
        <v>41714</v>
      </c>
      <c r="B1005" s="40" t="s">
        <v>690</v>
      </c>
      <c r="C1005" s="40">
        <v>0</v>
      </c>
      <c r="D1005" s="40" t="s">
        <v>180</v>
      </c>
      <c r="E1005" s="40"/>
      <c r="F1005" s="40">
        <v>0</v>
      </c>
      <c r="G1005" s="40" t="s">
        <v>1546</v>
      </c>
      <c r="H1005" s="40" t="s">
        <v>204</v>
      </c>
      <c r="I1005" s="40"/>
      <c r="J1005" s="40" t="s">
        <v>1109</v>
      </c>
      <c r="K1005" s="40">
        <v>0</v>
      </c>
      <c r="L1005" s="42">
        <v>-3629160.92</v>
      </c>
      <c r="N1005" s="43" t="str">
        <f t="shared" si="15"/>
        <v>4171400</v>
      </c>
    </row>
    <row r="1006" spans="1:14" ht="23.4">
      <c r="A1006" s="40"/>
      <c r="B1006" s="40"/>
      <c r="C1006" s="40"/>
      <c r="D1006" s="40"/>
      <c r="E1006" s="40" t="s">
        <v>1167</v>
      </c>
      <c r="F1006" s="40" t="s">
        <v>173</v>
      </c>
      <c r="G1006" s="40" t="s">
        <v>304</v>
      </c>
      <c r="H1006" s="40" t="s">
        <v>305</v>
      </c>
      <c r="I1006" s="44" t="s">
        <v>172</v>
      </c>
      <c r="J1006" s="44" t="s">
        <v>1168</v>
      </c>
      <c r="K1006" s="44" t="s">
        <v>173</v>
      </c>
      <c r="L1006" s="45" t="s">
        <v>306</v>
      </c>
      <c r="N1006" s="43" t="str">
        <f t="shared" si="15"/>
        <v>0</v>
      </c>
    </row>
    <row r="1007" spans="1:14" ht="23.4">
      <c r="A1007" s="40"/>
      <c r="B1007" s="40"/>
      <c r="C1007" s="40"/>
      <c r="D1007" s="40"/>
      <c r="E1007" s="40" t="s">
        <v>1529</v>
      </c>
      <c r="F1007" s="40">
        <v>8.09</v>
      </c>
      <c r="G1007" s="40" t="s">
        <v>1981</v>
      </c>
      <c r="H1007" s="40" t="s">
        <v>204</v>
      </c>
      <c r="I1007" s="40"/>
      <c r="J1007" s="40" t="s">
        <v>1897</v>
      </c>
      <c r="K1007" s="40">
        <v>0</v>
      </c>
      <c r="L1007" s="42">
        <v>-1155648132.5599999</v>
      </c>
      <c r="N1007" s="43" t="str">
        <f t="shared" si="15"/>
        <v>0</v>
      </c>
    </row>
    <row r="1008" spans="1:14" ht="23.4">
      <c r="A1008" s="40"/>
      <c r="B1008" s="40"/>
      <c r="C1008" s="40"/>
      <c r="D1008" s="40"/>
      <c r="E1008" s="40" t="s">
        <v>1167</v>
      </c>
      <c r="F1008" s="40" t="s">
        <v>173</v>
      </c>
      <c r="G1008" s="40" t="s">
        <v>304</v>
      </c>
      <c r="H1008" s="40" t="s">
        <v>305</v>
      </c>
      <c r="I1008" s="40" t="s">
        <v>172</v>
      </c>
      <c r="J1008" s="40" t="s">
        <v>1168</v>
      </c>
      <c r="K1008" s="40" t="s">
        <v>173</v>
      </c>
      <c r="L1008" s="42" t="s">
        <v>306</v>
      </c>
      <c r="N1008" s="43" t="str">
        <f t="shared" si="15"/>
        <v>0</v>
      </c>
    </row>
    <row r="1009" spans="1:14" ht="23.4">
      <c r="A1009" s="40" t="s">
        <v>692</v>
      </c>
      <c r="B1009" s="40" t="s">
        <v>152</v>
      </c>
      <c r="C1009" s="40"/>
      <c r="D1009" s="40"/>
      <c r="E1009" s="40"/>
      <c r="F1009" s="40"/>
      <c r="G1009" s="40"/>
      <c r="H1009" s="40"/>
      <c r="I1009" s="40"/>
      <c r="J1009" s="40"/>
      <c r="K1009" s="40"/>
      <c r="N1009" s="43" t="str">
        <f t="shared" si="15"/>
        <v>ดอกเบี้ยรั0</v>
      </c>
    </row>
    <row r="1010" spans="1:14" ht="23.4">
      <c r="A1010" s="40" t="s">
        <v>225</v>
      </c>
      <c r="B1010" s="40"/>
      <c r="C1010" s="40"/>
      <c r="D1010" s="40"/>
      <c r="E1010" s="40"/>
      <c r="F1010" s="40"/>
      <c r="G1010" s="40"/>
      <c r="H1010" s="40"/>
      <c r="I1010" s="40" t="s">
        <v>226</v>
      </c>
      <c r="J1010" s="40" t="s">
        <v>1135</v>
      </c>
      <c r="K1010" s="40"/>
      <c r="L1010" s="42" t="s">
        <v>1950</v>
      </c>
      <c r="N1010" s="43" t="str">
        <f t="shared" si="15"/>
        <v>_x000C_0</v>
      </c>
    </row>
    <row r="1011" spans="1:14" ht="23.4">
      <c r="A1011" s="40"/>
      <c r="B1011" s="40"/>
      <c r="C1011" s="40"/>
      <c r="D1011" s="40"/>
      <c r="E1011" s="40"/>
      <c r="F1011" s="40"/>
      <c r="G1011" s="40" t="s">
        <v>155</v>
      </c>
      <c r="H1011" s="40" t="s">
        <v>156</v>
      </c>
      <c r="I1011" s="40" t="s">
        <v>157</v>
      </c>
      <c r="J1011" s="40" t="s">
        <v>1105</v>
      </c>
      <c r="K1011" s="40"/>
      <c r="L1011" s="42" t="s">
        <v>705</v>
      </c>
      <c r="N1011" s="43" t="str">
        <f t="shared" si="15"/>
        <v>0</v>
      </c>
    </row>
    <row r="1012" spans="1:14" ht="23.4">
      <c r="A1012" s="40"/>
      <c r="B1012" s="40"/>
      <c r="C1012" s="40"/>
      <c r="D1012" s="40"/>
      <c r="E1012" s="40"/>
      <c r="F1012" s="40"/>
      <c r="G1012" s="40" t="s">
        <v>1091</v>
      </c>
      <c r="H1012" s="40" t="s">
        <v>1092</v>
      </c>
      <c r="I1012" s="40" t="s">
        <v>1093</v>
      </c>
      <c r="J1012" s="40" t="s">
        <v>1106</v>
      </c>
      <c r="K1012" s="40"/>
      <c r="N1012" s="43" t="str">
        <f t="shared" si="15"/>
        <v>0</v>
      </c>
    </row>
    <row r="1013" spans="1:14" ht="23.4">
      <c r="A1013" s="40"/>
      <c r="B1013" s="40"/>
      <c r="C1013" s="40"/>
      <c r="D1013" s="40"/>
      <c r="E1013" s="40"/>
      <c r="F1013" s="40"/>
      <c r="G1013" s="40"/>
      <c r="H1013" s="40"/>
      <c r="I1013" s="40"/>
      <c r="J1013" s="40"/>
      <c r="K1013" s="40"/>
      <c r="N1013" s="43" t="str">
        <f t="shared" si="15"/>
        <v>0</v>
      </c>
    </row>
    <row r="1014" spans="1:14" ht="23.4">
      <c r="A1014" s="40" t="s">
        <v>159</v>
      </c>
      <c r="B1014" s="40" t="s">
        <v>160</v>
      </c>
      <c r="C1014" s="40"/>
      <c r="D1014" s="40"/>
      <c r="E1014" s="40"/>
      <c r="F1014" s="40"/>
      <c r="G1014" s="40"/>
      <c r="H1014" s="40"/>
      <c r="I1014" s="40"/>
      <c r="J1014" s="40"/>
      <c r="K1014" s="40"/>
      <c r="N1014" s="43" t="str">
        <f t="shared" si="15"/>
        <v>สกุลเงิน:0</v>
      </c>
    </row>
    <row r="1015" spans="1:14" ht="23.4">
      <c r="A1015" s="40" t="s">
        <v>161</v>
      </c>
      <c r="B1015" s="40" t="s">
        <v>162</v>
      </c>
      <c r="C1015" s="40" t="s">
        <v>163</v>
      </c>
      <c r="D1015" s="40" t="s">
        <v>164</v>
      </c>
      <c r="E1015" s="40"/>
      <c r="F1015" s="40"/>
      <c r="G1015" s="40"/>
      <c r="H1015" s="40"/>
      <c r="I1015" s="40"/>
      <c r="J1015" s="40"/>
      <c r="K1015" s="40"/>
      <c r="N1015" s="43" t="str">
        <f t="shared" si="15"/>
        <v>ไม่ต้องการเฉ</v>
      </c>
    </row>
    <row r="1016" spans="1:14" ht="23.4">
      <c r="A1016" s="40"/>
      <c r="B1016" s="40"/>
      <c r="C1016" s="40"/>
      <c r="D1016" s="40"/>
      <c r="E1016" s="40"/>
      <c r="F1016" s="40"/>
      <c r="G1016" s="40"/>
      <c r="H1016" s="40"/>
      <c r="I1016" s="40"/>
      <c r="J1016" s="40"/>
      <c r="K1016" s="40"/>
      <c r="L1016" s="42" t="s">
        <v>165</v>
      </c>
      <c r="N1016" s="43" t="str">
        <f t="shared" si="15"/>
        <v>0</v>
      </c>
    </row>
    <row r="1017" spans="1:14" ht="23.4">
      <c r="A1017" s="40" t="s">
        <v>166</v>
      </c>
      <c r="B1017" s="40" t="s">
        <v>167</v>
      </c>
      <c r="C1017" s="40" t="s">
        <v>168</v>
      </c>
      <c r="D1017" s="40" t="s">
        <v>951</v>
      </c>
      <c r="E1017" s="40" t="s">
        <v>952</v>
      </c>
      <c r="F1017" s="40"/>
      <c r="G1017" s="40" t="s">
        <v>169</v>
      </c>
      <c r="H1017" s="40"/>
      <c r="I1017" s="40"/>
      <c r="J1017" s="40" t="s">
        <v>1107</v>
      </c>
      <c r="K1017" s="40"/>
      <c r="L1017" s="42" t="s">
        <v>57</v>
      </c>
      <c r="N1017" s="43" t="str">
        <f t="shared" si="15"/>
        <v>AccountAcc</v>
      </c>
    </row>
    <row r="1018" spans="1:14" ht="23.4">
      <c r="A1018" s="40" t="s">
        <v>170</v>
      </c>
      <c r="B1018" s="40" t="s">
        <v>171</v>
      </c>
      <c r="C1018" s="40" t="s">
        <v>172</v>
      </c>
      <c r="D1018" s="40" t="s">
        <v>406</v>
      </c>
      <c r="E1018" s="40" t="s">
        <v>599</v>
      </c>
      <c r="F1018" s="40" t="s">
        <v>173</v>
      </c>
      <c r="G1018" s="40" t="s">
        <v>1035</v>
      </c>
      <c r="H1018" s="40" t="s">
        <v>173</v>
      </c>
      <c r="I1018" s="40" t="s">
        <v>172</v>
      </c>
      <c r="J1018" s="40" t="s">
        <v>1108</v>
      </c>
      <c r="K1018" s="40" t="s">
        <v>173</v>
      </c>
      <c r="L1018" s="42" t="s">
        <v>175</v>
      </c>
      <c r="N1018" s="43" t="str">
        <f t="shared" si="15"/>
        <v>-------------</v>
      </c>
    </row>
    <row r="1019" spans="1:14">
      <c r="A1019" t="s">
        <v>330</v>
      </c>
      <c r="N1019" s="43" t="str">
        <f t="shared" si="15"/>
        <v>--------0</v>
      </c>
    </row>
    <row r="1020" spans="1:14" ht="23.4">
      <c r="A1020" s="40"/>
      <c r="B1020" s="40"/>
      <c r="C1020" s="40"/>
      <c r="D1020" s="40"/>
      <c r="E1020" s="40"/>
      <c r="F1020" s="40"/>
      <c r="G1020" s="40"/>
      <c r="H1020" s="40"/>
      <c r="I1020" s="40"/>
      <c r="J1020" s="40"/>
      <c r="K1020" s="40"/>
      <c r="N1020" s="43" t="str">
        <f t="shared" si="15"/>
        <v>0</v>
      </c>
    </row>
    <row r="1021" spans="1:14" ht="23.4">
      <c r="A1021" s="40">
        <v>42101</v>
      </c>
      <c r="B1021" s="40" t="s">
        <v>693</v>
      </c>
      <c r="C1021" s="40">
        <v>0</v>
      </c>
      <c r="D1021" s="40" t="s">
        <v>180</v>
      </c>
      <c r="E1021" s="40" t="s">
        <v>1898</v>
      </c>
      <c r="F1021" s="40">
        <v>9.73</v>
      </c>
      <c r="G1021" s="40" t="s">
        <v>1547</v>
      </c>
      <c r="H1021" s="40" t="s">
        <v>204</v>
      </c>
      <c r="I1021" s="40"/>
      <c r="J1021" s="40" t="s">
        <v>1548</v>
      </c>
      <c r="K1021" s="40">
        <v>0</v>
      </c>
      <c r="L1021" s="42">
        <v>-265147391.12</v>
      </c>
      <c r="N1021" s="43" t="str">
        <f t="shared" si="15"/>
        <v>4210100</v>
      </c>
    </row>
    <row r="1022" spans="1:14" ht="23.4">
      <c r="A1022" s="40">
        <v>42101</v>
      </c>
      <c r="B1022" s="40" t="s">
        <v>693</v>
      </c>
      <c r="C1022" s="40">
        <v>1</v>
      </c>
      <c r="D1022" s="40" t="s">
        <v>694</v>
      </c>
      <c r="E1022" s="40"/>
      <c r="F1022" s="40">
        <v>0</v>
      </c>
      <c r="G1022" s="40">
        <v>0</v>
      </c>
      <c r="H1022" s="40"/>
      <c r="I1022" s="40"/>
      <c r="J1022" s="40" t="s">
        <v>1109</v>
      </c>
      <c r="K1022" s="40">
        <v>0</v>
      </c>
      <c r="L1022" s="42">
        <v>0</v>
      </c>
      <c r="N1022" s="43" t="str">
        <f t="shared" si="15"/>
        <v>4210101</v>
      </c>
    </row>
    <row r="1023" spans="1:14" ht="23.4">
      <c r="A1023" s="40">
        <v>42101</v>
      </c>
      <c r="B1023" s="40" t="s">
        <v>693</v>
      </c>
      <c r="C1023" s="40">
        <v>2</v>
      </c>
      <c r="D1023" s="40" t="s">
        <v>695</v>
      </c>
      <c r="E1023" s="40"/>
      <c r="F1023" s="40">
        <v>0</v>
      </c>
      <c r="G1023" s="40">
        <v>0</v>
      </c>
      <c r="H1023" s="40"/>
      <c r="I1023" s="40"/>
      <c r="J1023" s="40" t="s">
        <v>1109</v>
      </c>
      <c r="K1023" s="40">
        <v>0</v>
      </c>
      <c r="L1023" s="42">
        <v>0</v>
      </c>
      <c r="N1023" s="43" t="str">
        <f t="shared" si="15"/>
        <v>4210102</v>
      </c>
    </row>
    <row r="1024" spans="1:14" ht="23.4">
      <c r="A1024" s="40"/>
      <c r="B1024" s="40"/>
      <c r="C1024" s="40"/>
      <c r="D1024" s="40"/>
      <c r="E1024" s="40" t="s">
        <v>1167</v>
      </c>
      <c r="F1024" s="40" t="s">
        <v>173</v>
      </c>
      <c r="G1024" s="40" t="s">
        <v>304</v>
      </c>
      <c r="H1024" s="40" t="s">
        <v>305</v>
      </c>
      <c r="I1024" s="40" t="s">
        <v>172</v>
      </c>
      <c r="J1024" s="40" t="s">
        <v>1168</v>
      </c>
      <c r="K1024" s="40" t="s">
        <v>173</v>
      </c>
      <c r="L1024" s="42" t="s">
        <v>306</v>
      </c>
      <c r="N1024" s="43" t="str">
        <f t="shared" si="15"/>
        <v>0</v>
      </c>
    </row>
    <row r="1025" spans="1:14" ht="23.4">
      <c r="A1025" s="40"/>
      <c r="B1025" s="40" t="s">
        <v>57</v>
      </c>
      <c r="C1025" s="40"/>
      <c r="D1025" s="40"/>
      <c r="E1025" s="40" t="s">
        <v>1898</v>
      </c>
      <c r="F1025" s="40">
        <v>9.73</v>
      </c>
      <c r="G1025" s="40" t="s">
        <v>1547</v>
      </c>
      <c r="H1025" s="40" t="s">
        <v>204</v>
      </c>
      <c r="I1025" s="40"/>
      <c r="J1025" s="40" t="s">
        <v>1548</v>
      </c>
      <c r="K1025" s="40">
        <v>0</v>
      </c>
      <c r="L1025" s="42">
        <v>-265147391.12</v>
      </c>
      <c r="N1025" s="43" t="str">
        <f t="shared" si="15"/>
        <v>0</v>
      </c>
    </row>
    <row r="1026" spans="1:14" ht="23.4">
      <c r="A1026" s="40"/>
      <c r="B1026" s="40"/>
      <c r="C1026" s="40"/>
      <c r="D1026" s="40"/>
      <c r="E1026" s="40" t="s">
        <v>1167</v>
      </c>
      <c r="F1026" s="40" t="s">
        <v>173</v>
      </c>
      <c r="G1026" s="40" t="s">
        <v>304</v>
      </c>
      <c r="H1026" s="40" t="s">
        <v>305</v>
      </c>
      <c r="I1026" s="40" t="s">
        <v>172</v>
      </c>
      <c r="J1026" s="40" t="s">
        <v>1168</v>
      </c>
      <c r="K1026" s="40" t="s">
        <v>173</v>
      </c>
      <c r="L1026" s="42" t="s">
        <v>306</v>
      </c>
      <c r="N1026" s="43" t="str">
        <f t="shared" si="15"/>
        <v>0</v>
      </c>
    </row>
    <row r="1027" spans="1:14" ht="23.4">
      <c r="A1027" s="40" t="s">
        <v>151</v>
      </c>
      <c r="B1027" s="40" t="s">
        <v>696</v>
      </c>
      <c r="C1027" s="40"/>
      <c r="D1027" s="40"/>
      <c r="E1027" s="40"/>
      <c r="F1027" s="40"/>
      <c r="G1027" s="40"/>
      <c r="H1027" s="40"/>
      <c r="I1027" s="40"/>
      <c r="J1027" s="40"/>
      <c r="K1027" s="40"/>
      <c r="N1027" s="43" t="str">
        <f t="shared" si="15"/>
        <v>รายได้อื่น0</v>
      </c>
    </row>
    <row r="1028" spans="1:14" ht="23.4">
      <c r="A1028" s="40" t="s">
        <v>330</v>
      </c>
      <c r="B1028" s="40"/>
      <c r="C1028" s="40"/>
      <c r="D1028" s="40"/>
      <c r="E1028" s="40"/>
      <c r="F1028" s="40"/>
      <c r="G1028" s="40"/>
      <c r="H1028" s="40"/>
      <c r="I1028" s="40"/>
      <c r="J1028" s="40"/>
      <c r="K1028" s="40"/>
      <c r="N1028" s="43" t="str">
        <f t="shared" si="15"/>
        <v>--------0</v>
      </c>
    </row>
    <row r="1029" spans="1:14" ht="23.4">
      <c r="A1029" s="40"/>
      <c r="B1029" s="40"/>
      <c r="C1029" s="40"/>
      <c r="D1029" s="40"/>
      <c r="E1029" s="40"/>
      <c r="F1029" s="40"/>
      <c r="G1029" s="40"/>
      <c r="H1029" s="40"/>
      <c r="I1029" s="40"/>
      <c r="J1029" s="40"/>
      <c r="K1029" s="40"/>
      <c r="N1029" s="43" t="str">
        <f t="shared" si="15"/>
        <v>0</v>
      </c>
    </row>
    <row r="1030" spans="1:14" ht="23.4">
      <c r="A1030" s="40">
        <v>42201</v>
      </c>
      <c r="B1030" s="40" t="s">
        <v>697</v>
      </c>
      <c r="C1030" s="40">
        <v>0</v>
      </c>
      <c r="D1030" s="44" t="s">
        <v>180</v>
      </c>
      <c r="E1030" s="44" t="s">
        <v>1549</v>
      </c>
      <c r="F1030" s="40">
        <v>2.35</v>
      </c>
      <c r="G1030" s="40" t="s">
        <v>1550</v>
      </c>
      <c r="H1030" s="40" t="s">
        <v>204</v>
      </c>
      <c r="I1030" s="44"/>
      <c r="J1030" s="44" t="s">
        <v>1551</v>
      </c>
      <c r="K1030" s="44">
        <v>0</v>
      </c>
      <c r="L1030" s="45">
        <v>-19197712.469999999</v>
      </c>
      <c r="N1030" s="43" t="str">
        <f t="shared" si="15"/>
        <v>4220100</v>
      </c>
    </row>
    <row r="1031" spans="1:14" ht="23.4">
      <c r="A1031" s="40">
        <v>42201</v>
      </c>
      <c r="B1031" s="40" t="s">
        <v>697</v>
      </c>
      <c r="C1031" s="40">
        <v>1</v>
      </c>
      <c r="D1031" s="40" t="s">
        <v>698</v>
      </c>
      <c r="E1031" s="40"/>
      <c r="F1031" s="40">
        <v>0</v>
      </c>
      <c r="G1031" s="40" t="s">
        <v>1552</v>
      </c>
      <c r="H1031" s="40" t="s">
        <v>204</v>
      </c>
      <c r="I1031" s="40"/>
      <c r="J1031" s="40" t="s">
        <v>1553</v>
      </c>
      <c r="K1031" s="40">
        <v>0</v>
      </c>
      <c r="L1031" s="42">
        <v>-93544.39</v>
      </c>
      <c r="N1031" s="43" t="str">
        <f t="shared" si="15"/>
        <v>4220101</v>
      </c>
    </row>
    <row r="1032" spans="1:14" ht="23.4">
      <c r="A1032" s="40">
        <v>42201</v>
      </c>
      <c r="B1032" s="40" t="s">
        <v>697</v>
      </c>
      <c r="C1032" s="40">
        <v>2</v>
      </c>
      <c r="D1032" s="40" t="s">
        <v>1097</v>
      </c>
      <c r="E1032" s="40"/>
      <c r="F1032" s="40">
        <v>0</v>
      </c>
      <c r="G1032" s="40">
        <v>0</v>
      </c>
      <c r="H1032" s="40"/>
      <c r="I1032" s="40"/>
      <c r="J1032" s="40" t="s">
        <v>1554</v>
      </c>
      <c r="K1032" s="40">
        <v>0</v>
      </c>
      <c r="L1032" s="42">
        <v>-86.63</v>
      </c>
      <c r="N1032" s="43" t="str">
        <f t="shared" si="15"/>
        <v>4220102</v>
      </c>
    </row>
    <row r="1033" spans="1:14" ht="23.4">
      <c r="A1033" s="40">
        <v>42202</v>
      </c>
      <c r="B1033" s="40" t="s">
        <v>645</v>
      </c>
      <c r="C1033" s="40">
        <v>0</v>
      </c>
      <c r="D1033" s="44" t="s">
        <v>180</v>
      </c>
      <c r="E1033" s="44"/>
      <c r="F1033" s="40">
        <v>0</v>
      </c>
      <c r="G1033" s="40" t="s">
        <v>1555</v>
      </c>
      <c r="H1033" s="40" t="s">
        <v>204</v>
      </c>
      <c r="I1033" s="40"/>
      <c r="J1033" s="40" t="s">
        <v>1556</v>
      </c>
      <c r="K1033" s="44">
        <v>0</v>
      </c>
      <c r="L1033" s="45">
        <v>-464296.59</v>
      </c>
      <c r="N1033" s="43" t="str">
        <f t="shared" si="15"/>
        <v>4220200</v>
      </c>
    </row>
    <row r="1034" spans="1:14" ht="23.4">
      <c r="A1034" s="40">
        <v>42203</v>
      </c>
      <c r="B1034" s="40" t="s">
        <v>699</v>
      </c>
      <c r="C1034" s="40">
        <v>0</v>
      </c>
      <c r="D1034" s="40" t="s">
        <v>180</v>
      </c>
      <c r="E1034" s="40" t="s">
        <v>1557</v>
      </c>
      <c r="F1034" s="40">
        <v>7.02</v>
      </c>
      <c r="G1034" s="40" t="s">
        <v>1558</v>
      </c>
      <c r="H1034" s="40" t="s">
        <v>204</v>
      </c>
      <c r="I1034" s="40"/>
      <c r="J1034" s="40" t="s">
        <v>1559</v>
      </c>
      <c r="K1034" s="40">
        <v>0</v>
      </c>
      <c r="L1034" s="42">
        <v>-153271.35999999999</v>
      </c>
      <c r="N1034" s="43" t="str">
        <f t="shared" si="15"/>
        <v>4220300</v>
      </c>
    </row>
    <row r="1035" spans="1:14" ht="23.4">
      <c r="A1035" s="40">
        <v>42204</v>
      </c>
      <c r="B1035" s="40" t="s">
        <v>62</v>
      </c>
      <c r="C1035" s="40">
        <v>0</v>
      </c>
      <c r="D1035" s="40" t="s">
        <v>180</v>
      </c>
      <c r="E1035" s="40" t="s">
        <v>1560</v>
      </c>
      <c r="F1035" s="40">
        <v>7.18</v>
      </c>
      <c r="G1035" s="40" t="s">
        <v>1034</v>
      </c>
      <c r="H1035" s="40"/>
      <c r="I1035" s="40"/>
      <c r="J1035" s="40" t="s">
        <v>1109</v>
      </c>
      <c r="K1035" s="40">
        <v>0</v>
      </c>
      <c r="L1035" s="42">
        <v>-5005907.18</v>
      </c>
      <c r="N1035" s="43" t="str">
        <f t="shared" si="15"/>
        <v>4220400</v>
      </c>
    </row>
    <row r="1036" spans="1:14" ht="23.4">
      <c r="A1036" s="40">
        <v>42205</v>
      </c>
      <c r="B1036" s="40" t="s">
        <v>700</v>
      </c>
      <c r="C1036" s="40">
        <v>0</v>
      </c>
      <c r="D1036" s="40" t="s">
        <v>180</v>
      </c>
      <c r="E1036" s="40"/>
      <c r="F1036" s="40">
        <v>0</v>
      </c>
      <c r="G1036" s="40" t="s">
        <v>1561</v>
      </c>
      <c r="H1036" s="40" t="s">
        <v>204</v>
      </c>
      <c r="I1036" s="40"/>
      <c r="J1036" s="40" t="s">
        <v>1562</v>
      </c>
      <c r="K1036" s="40">
        <v>0</v>
      </c>
      <c r="L1036" s="42">
        <v>-215090</v>
      </c>
      <c r="N1036" s="43" t="str">
        <f t="shared" si="15"/>
        <v>4220500</v>
      </c>
    </row>
    <row r="1037" spans="1:14">
      <c r="A1037">
        <v>42206</v>
      </c>
      <c r="B1037" t="s">
        <v>701</v>
      </c>
      <c r="C1037">
        <v>0</v>
      </c>
      <c r="D1037" t="s">
        <v>180</v>
      </c>
      <c r="F1037">
        <v>0</v>
      </c>
      <c r="G1037">
        <v>0</v>
      </c>
      <c r="J1037" t="s">
        <v>1109</v>
      </c>
      <c r="K1037">
        <v>0</v>
      </c>
      <c r="L1037" s="42">
        <v>0</v>
      </c>
      <c r="N1037" s="43" t="str">
        <f t="shared" si="15"/>
        <v>4220600</v>
      </c>
    </row>
    <row r="1038" spans="1:14" ht="23.4">
      <c r="A1038" s="40">
        <v>42207</v>
      </c>
      <c r="B1038" s="40" t="s">
        <v>702</v>
      </c>
      <c r="C1038" s="40">
        <v>0</v>
      </c>
      <c r="D1038" s="40" t="s">
        <v>180</v>
      </c>
      <c r="E1038" s="40"/>
      <c r="F1038" s="40">
        <v>0</v>
      </c>
      <c r="G1038" s="40">
        <v>0</v>
      </c>
      <c r="H1038" s="40"/>
      <c r="I1038" s="40"/>
      <c r="J1038" s="40" t="s">
        <v>1109</v>
      </c>
      <c r="K1038" s="40">
        <v>0</v>
      </c>
      <c r="L1038" s="42">
        <v>0</v>
      </c>
      <c r="N1038" s="43" t="str">
        <f t="shared" si="15"/>
        <v>4220700</v>
      </c>
    </row>
    <row r="1039" spans="1:14" ht="23.4">
      <c r="A1039" s="40">
        <v>42207</v>
      </c>
      <c r="B1039" s="40" t="s">
        <v>702</v>
      </c>
      <c r="C1039" s="40">
        <v>1</v>
      </c>
      <c r="D1039" s="40" t="s">
        <v>385</v>
      </c>
      <c r="E1039" s="40"/>
      <c r="F1039" s="40">
        <v>0</v>
      </c>
      <c r="G1039" s="40">
        <v>0</v>
      </c>
      <c r="H1039" s="40"/>
      <c r="I1039" s="40"/>
      <c r="J1039" s="40" t="s">
        <v>1109</v>
      </c>
      <c r="K1039" s="40">
        <v>0</v>
      </c>
      <c r="L1039" s="42">
        <v>0</v>
      </c>
      <c r="N1039" s="43" t="str">
        <f t="shared" ref="N1039:N1102" si="16">IF(C1039&lt;10,A1039&amp;"0"&amp;C1039,A1039&amp;C1039)</f>
        <v>4220701</v>
      </c>
    </row>
    <row r="1040" spans="1:14" ht="23.4">
      <c r="A1040" s="40">
        <v>42207</v>
      </c>
      <c r="B1040" s="40" t="s">
        <v>702</v>
      </c>
      <c r="C1040" s="40">
        <v>2</v>
      </c>
      <c r="D1040" s="40" t="s">
        <v>365</v>
      </c>
      <c r="E1040" s="40"/>
      <c r="F1040" s="40">
        <v>0</v>
      </c>
      <c r="G1040" s="40">
        <v>0</v>
      </c>
      <c r="H1040" s="40"/>
      <c r="I1040" s="40"/>
      <c r="J1040" s="40" t="s">
        <v>1109</v>
      </c>
      <c r="K1040" s="40">
        <v>0</v>
      </c>
      <c r="L1040" s="42">
        <v>0</v>
      </c>
      <c r="N1040" s="43" t="str">
        <f t="shared" si="16"/>
        <v>4220702</v>
      </c>
    </row>
    <row r="1041" spans="1:14" ht="23.4">
      <c r="A1041" s="40">
        <v>42208</v>
      </c>
      <c r="B1041" s="40" t="s">
        <v>703</v>
      </c>
      <c r="C1041" s="40">
        <v>1</v>
      </c>
      <c r="D1041" s="40" t="s">
        <v>704</v>
      </c>
      <c r="E1041" s="40"/>
      <c r="F1041" s="40">
        <v>0</v>
      </c>
      <c r="G1041" s="40">
        <v>0</v>
      </c>
      <c r="H1041" s="40"/>
      <c r="I1041" s="40"/>
      <c r="J1041" s="40" t="s">
        <v>1109</v>
      </c>
      <c r="K1041" s="40">
        <v>0</v>
      </c>
      <c r="L1041" s="42">
        <v>0</v>
      </c>
      <c r="N1041" s="43" t="str">
        <f t="shared" si="16"/>
        <v>4220801</v>
      </c>
    </row>
    <row r="1042" spans="1:14" ht="23.4">
      <c r="A1042" s="40">
        <v>42208</v>
      </c>
      <c r="B1042" s="40" t="s">
        <v>703</v>
      </c>
      <c r="C1042" s="40">
        <v>3</v>
      </c>
      <c r="D1042" s="40" t="s">
        <v>512</v>
      </c>
      <c r="E1042" s="40"/>
      <c r="F1042" s="40">
        <v>0</v>
      </c>
      <c r="G1042" s="40">
        <v>0</v>
      </c>
      <c r="H1042" s="40"/>
      <c r="I1042" s="40"/>
      <c r="J1042" s="40" t="s">
        <v>1109</v>
      </c>
      <c r="K1042" s="40">
        <v>0</v>
      </c>
      <c r="L1042" s="42">
        <v>0</v>
      </c>
      <c r="N1042" s="43" t="str">
        <f t="shared" si="16"/>
        <v>4220803</v>
      </c>
    </row>
    <row r="1043" spans="1:14" ht="23.4">
      <c r="A1043" s="40">
        <v>42208</v>
      </c>
      <c r="B1043" s="40" t="s">
        <v>703</v>
      </c>
      <c r="C1043" s="40">
        <v>4</v>
      </c>
      <c r="D1043" s="40" t="s">
        <v>706</v>
      </c>
      <c r="E1043" s="40"/>
      <c r="F1043" s="40">
        <v>0</v>
      </c>
      <c r="G1043" s="40">
        <v>0</v>
      </c>
      <c r="H1043" s="40"/>
      <c r="I1043" s="40"/>
      <c r="J1043" s="40" t="s">
        <v>1109</v>
      </c>
      <c r="K1043" s="40">
        <v>0</v>
      </c>
      <c r="L1043" s="42">
        <v>0</v>
      </c>
      <c r="N1043" s="43" t="str">
        <f t="shared" si="16"/>
        <v>4220804</v>
      </c>
    </row>
    <row r="1044" spans="1:14" ht="23.4">
      <c r="A1044" s="40">
        <v>42208</v>
      </c>
      <c r="B1044" s="40" t="s">
        <v>703</v>
      </c>
      <c r="C1044" s="40">
        <v>5</v>
      </c>
      <c r="D1044" s="44" t="s">
        <v>650</v>
      </c>
      <c r="E1044" s="44"/>
      <c r="F1044" s="40">
        <v>0</v>
      </c>
      <c r="G1044" s="40">
        <v>0</v>
      </c>
      <c r="H1044" s="40"/>
      <c r="I1044" s="40"/>
      <c r="J1044" s="40" t="s">
        <v>1109</v>
      </c>
      <c r="K1044" s="44">
        <v>0</v>
      </c>
      <c r="L1044" s="45">
        <v>0</v>
      </c>
      <c r="N1044" s="43" t="str">
        <f t="shared" si="16"/>
        <v>4220805</v>
      </c>
    </row>
    <row r="1045" spans="1:14" ht="23.4">
      <c r="A1045" s="40">
        <v>42208</v>
      </c>
      <c r="B1045" s="40" t="s">
        <v>703</v>
      </c>
      <c r="C1045" s="40">
        <v>6</v>
      </c>
      <c r="D1045" s="40" t="s">
        <v>707</v>
      </c>
      <c r="E1045" s="40"/>
      <c r="F1045" s="40">
        <v>0</v>
      </c>
      <c r="G1045" s="40">
        <v>0</v>
      </c>
      <c r="H1045" s="40"/>
      <c r="I1045" s="40"/>
      <c r="J1045" s="40" t="s">
        <v>1109</v>
      </c>
      <c r="K1045" s="40">
        <v>0</v>
      </c>
      <c r="L1045" s="42">
        <v>0</v>
      </c>
      <c r="N1045" s="43" t="str">
        <f t="shared" si="16"/>
        <v>4220806</v>
      </c>
    </row>
    <row r="1046" spans="1:14" ht="23.4">
      <c r="A1046" s="40">
        <v>42208</v>
      </c>
      <c r="B1046" s="40" t="s">
        <v>703</v>
      </c>
      <c r="C1046" s="40">
        <v>7</v>
      </c>
      <c r="D1046" s="40" t="s">
        <v>708</v>
      </c>
      <c r="E1046" s="40"/>
      <c r="F1046" s="40">
        <v>0</v>
      </c>
      <c r="G1046" s="40">
        <v>0</v>
      </c>
      <c r="H1046" s="40"/>
      <c r="I1046" s="40"/>
      <c r="J1046" s="40" t="s">
        <v>1109</v>
      </c>
      <c r="K1046" s="40">
        <v>0</v>
      </c>
      <c r="L1046" s="42">
        <v>0</v>
      </c>
      <c r="N1046" s="43" t="str">
        <f t="shared" si="16"/>
        <v>4220807</v>
      </c>
    </row>
    <row r="1047" spans="1:14" ht="23.4">
      <c r="A1047" s="40">
        <v>42208</v>
      </c>
      <c r="B1047" s="40" t="s">
        <v>703</v>
      </c>
      <c r="C1047" s="40">
        <v>8</v>
      </c>
      <c r="D1047" s="40" t="s">
        <v>709</v>
      </c>
      <c r="E1047" s="40"/>
      <c r="F1047" s="40">
        <v>0</v>
      </c>
      <c r="G1047" s="40">
        <v>0</v>
      </c>
      <c r="H1047" s="40"/>
      <c r="I1047" s="40"/>
      <c r="J1047" s="40" t="s">
        <v>1109</v>
      </c>
      <c r="K1047" s="40">
        <v>0</v>
      </c>
      <c r="L1047" s="42">
        <v>0</v>
      </c>
      <c r="N1047" s="43" t="str">
        <f t="shared" si="16"/>
        <v>4220808</v>
      </c>
    </row>
    <row r="1048" spans="1:14">
      <c r="A1048">
        <v>42208</v>
      </c>
      <c r="B1048" t="s">
        <v>703</v>
      </c>
      <c r="C1048">
        <v>9</v>
      </c>
      <c r="D1048" t="s">
        <v>710</v>
      </c>
      <c r="F1048">
        <v>0</v>
      </c>
      <c r="G1048">
        <v>0</v>
      </c>
      <c r="J1048" t="s">
        <v>1109</v>
      </c>
      <c r="K1048">
        <v>0</v>
      </c>
      <c r="L1048" s="42">
        <v>0</v>
      </c>
      <c r="N1048" s="43" t="str">
        <f t="shared" si="16"/>
        <v>4220809</v>
      </c>
    </row>
    <row r="1049" spans="1:14" ht="23.4">
      <c r="A1049" s="40">
        <v>42208</v>
      </c>
      <c r="B1049" s="40" t="s">
        <v>703</v>
      </c>
      <c r="C1049" s="40">
        <v>10</v>
      </c>
      <c r="D1049" s="44" t="s">
        <v>711</v>
      </c>
      <c r="E1049" s="44"/>
      <c r="F1049" s="44">
        <v>0</v>
      </c>
      <c r="G1049" s="40">
        <v>0</v>
      </c>
      <c r="H1049" s="40"/>
      <c r="I1049" s="44"/>
      <c r="J1049" s="44" t="s">
        <v>1109</v>
      </c>
      <c r="K1049" s="44">
        <v>0</v>
      </c>
      <c r="L1049" s="45">
        <v>0</v>
      </c>
      <c r="N1049" s="43" t="str">
        <f t="shared" si="16"/>
        <v>4220810</v>
      </c>
    </row>
    <row r="1050" spans="1:14" ht="23.4">
      <c r="A1050" s="40">
        <v>42209</v>
      </c>
      <c r="B1050" s="40" t="s">
        <v>712</v>
      </c>
      <c r="C1050" s="40">
        <v>0</v>
      </c>
      <c r="D1050" s="40" t="s">
        <v>180</v>
      </c>
      <c r="E1050" s="40"/>
      <c r="F1050" s="40">
        <v>0</v>
      </c>
      <c r="G1050" s="40">
        <v>0</v>
      </c>
      <c r="H1050" s="40"/>
      <c r="I1050" s="40"/>
      <c r="J1050" s="40" t="s">
        <v>1109</v>
      </c>
      <c r="K1050" s="40">
        <v>0</v>
      </c>
      <c r="L1050" s="42">
        <v>0</v>
      </c>
      <c r="N1050" s="43" t="str">
        <f t="shared" si="16"/>
        <v>4220900</v>
      </c>
    </row>
    <row r="1051" spans="1:14" ht="23.4">
      <c r="A1051" s="40">
        <v>42299</v>
      </c>
      <c r="B1051" s="40" t="s">
        <v>713</v>
      </c>
      <c r="C1051" s="40">
        <v>0</v>
      </c>
      <c r="D1051" s="40" t="s">
        <v>180</v>
      </c>
      <c r="E1051" s="40" t="s">
        <v>1899</v>
      </c>
      <c r="F1051" s="40">
        <v>1.88</v>
      </c>
      <c r="G1051" s="40" t="s">
        <v>1563</v>
      </c>
      <c r="H1051" s="40" t="s">
        <v>204</v>
      </c>
      <c r="I1051" s="40"/>
      <c r="J1051" s="40" t="s">
        <v>1900</v>
      </c>
      <c r="K1051" s="40">
        <v>0</v>
      </c>
      <c r="L1051" s="42">
        <v>-3017798.11</v>
      </c>
      <c r="N1051" s="43" t="str">
        <f t="shared" si="16"/>
        <v>4229900</v>
      </c>
    </row>
    <row r="1052" spans="1:14" ht="23.4">
      <c r="A1052" s="40">
        <v>42299</v>
      </c>
      <c r="B1052" s="40" t="s">
        <v>713</v>
      </c>
      <c r="C1052" s="40">
        <v>1</v>
      </c>
      <c r="D1052" s="44" t="s">
        <v>714</v>
      </c>
      <c r="E1052" s="44"/>
      <c r="F1052" s="44">
        <v>0</v>
      </c>
      <c r="G1052" s="40">
        <v>0</v>
      </c>
      <c r="H1052" s="40"/>
      <c r="I1052" s="44"/>
      <c r="J1052" s="44" t="s">
        <v>1109</v>
      </c>
      <c r="K1052" s="44">
        <v>0</v>
      </c>
      <c r="L1052" s="45">
        <v>0</v>
      </c>
      <c r="N1052" s="43" t="str">
        <f t="shared" si="16"/>
        <v>4229901</v>
      </c>
    </row>
    <row r="1053" spans="1:14" ht="23.4">
      <c r="A1053" s="40"/>
      <c r="B1053" s="40"/>
      <c r="C1053" s="40"/>
      <c r="D1053" s="44"/>
      <c r="E1053" s="44" t="s">
        <v>1167</v>
      </c>
      <c r="F1053" s="44" t="s">
        <v>173</v>
      </c>
      <c r="G1053" s="40" t="s">
        <v>304</v>
      </c>
      <c r="H1053" s="40" t="s">
        <v>305</v>
      </c>
      <c r="I1053" s="44" t="s">
        <v>172</v>
      </c>
      <c r="J1053" s="44" t="s">
        <v>1168</v>
      </c>
      <c r="K1053" s="44" t="s">
        <v>173</v>
      </c>
      <c r="L1053" s="45" t="s">
        <v>306</v>
      </c>
      <c r="N1053" s="43" t="str">
        <f t="shared" si="16"/>
        <v>0</v>
      </c>
    </row>
    <row r="1054" spans="1:14" ht="23.4">
      <c r="A1054" s="40"/>
      <c r="B1054" s="40" t="s">
        <v>57</v>
      </c>
      <c r="C1054" s="40"/>
      <c r="D1054" s="44"/>
      <c r="E1054" s="44" t="s">
        <v>1901</v>
      </c>
      <c r="F1054" s="44">
        <v>8.43</v>
      </c>
      <c r="G1054" s="40" t="s">
        <v>1564</v>
      </c>
      <c r="H1054" s="40" t="s">
        <v>204</v>
      </c>
      <c r="I1054" s="44"/>
      <c r="J1054" s="44" t="s">
        <v>1902</v>
      </c>
      <c r="K1054" s="44">
        <v>0</v>
      </c>
      <c r="L1054" s="45">
        <v>-28147706.73</v>
      </c>
      <c r="N1054" s="43" t="str">
        <f t="shared" si="16"/>
        <v>0</v>
      </c>
    </row>
    <row r="1055" spans="1:14" ht="23.4">
      <c r="A1055" s="40"/>
      <c r="B1055" s="40"/>
      <c r="C1055" s="40"/>
      <c r="D1055" s="44"/>
      <c r="E1055" s="44" t="s">
        <v>1167</v>
      </c>
      <c r="F1055" s="44" t="s">
        <v>173</v>
      </c>
      <c r="G1055" s="40" t="s">
        <v>304</v>
      </c>
      <c r="H1055" s="40" t="s">
        <v>305</v>
      </c>
      <c r="I1055" s="44" t="s">
        <v>172</v>
      </c>
      <c r="J1055" s="44" t="s">
        <v>1168</v>
      </c>
      <c r="K1055" s="44" t="s">
        <v>173</v>
      </c>
      <c r="L1055" s="45" t="s">
        <v>306</v>
      </c>
      <c r="N1055" s="43" t="str">
        <f t="shared" si="16"/>
        <v>0</v>
      </c>
    </row>
    <row r="1056" spans="1:14" ht="23.4">
      <c r="A1056" s="40" t="s">
        <v>715</v>
      </c>
      <c r="B1056" s="40" t="s">
        <v>716</v>
      </c>
      <c r="C1056" s="40" t="s">
        <v>717</v>
      </c>
      <c r="D1056" s="44" t="s">
        <v>1000</v>
      </c>
      <c r="E1056" s="44" t="s">
        <v>1001</v>
      </c>
      <c r="F1056" s="44"/>
      <c r="G1056" s="40"/>
      <c r="H1056" s="40"/>
      <c r="I1056" s="44"/>
      <c r="J1056" s="44"/>
      <c r="K1056" s="44"/>
      <c r="L1056" s="45"/>
      <c r="N1056" s="43" t="str">
        <f t="shared" si="16"/>
        <v>ส่วนแบ่งกำสุท</v>
      </c>
    </row>
    <row r="1057" spans="1:14" ht="23.4">
      <c r="A1057" s="40" t="s">
        <v>170</v>
      </c>
      <c r="B1057" s="40" t="s">
        <v>170</v>
      </c>
      <c r="C1057" s="40" t="s">
        <v>172</v>
      </c>
      <c r="D1057" s="44" t="s">
        <v>174</v>
      </c>
      <c r="E1057" s="44" t="s">
        <v>64</v>
      </c>
      <c r="F1057" s="40"/>
      <c r="G1057" s="40"/>
      <c r="H1057" s="40"/>
      <c r="I1057" s="44"/>
      <c r="J1057" s="44"/>
      <c r="K1057" s="44"/>
      <c r="L1057" s="45"/>
      <c r="N1057" s="43" t="str">
        <f t="shared" si="16"/>
        <v>-------------</v>
      </c>
    </row>
    <row r="1058" spans="1:14" ht="23.4">
      <c r="A1058" s="40"/>
      <c r="B1058" s="40"/>
      <c r="C1058" s="40"/>
      <c r="D1058" s="44"/>
      <c r="E1058" s="44"/>
      <c r="F1058" s="44"/>
      <c r="G1058" s="40"/>
      <c r="H1058" s="40"/>
      <c r="I1058" s="44"/>
      <c r="J1058" s="44"/>
      <c r="K1058" s="44"/>
      <c r="L1058" s="45"/>
      <c r="N1058" s="43" t="str">
        <f t="shared" si="16"/>
        <v>0</v>
      </c>
    </row>
    <row r="1059" spans="1:14" ht="23.4">
      <c r="A1059" s="40">
        <v>42301</v>
      </c>
      <c r="B1059" s="40" t="s">
        <v>718</v>
      </c>
      <c r="C1059" s="40">
        <v>0</v>
      </c>
      <c r="D1059" s="40" t="s">
        <v>366</v>
      </c>
      <c r="E1059" s="40"/>
      <c r="F1059" s="40">
        <v>0</v>
      </c>
      <c r="G1059" s="40">
        <v>0</v>
      </c>
      <c r="H1059" s="40"/>
      <c r="I1059" s="40"/>
      <c r="J1059" s="40" t="s">
        <v>1109</v>
      </c>
      <c r="K1059" s="40">
        <v>0</v>
      </c>
      <c r="L1059" s="42">
        <v>0</v>
      </c>
      <c r="N1059" s="43" t="str">
        <f t="shared" si="16"/>
        <v>4230100</v>
      </c>
    </row>
    <row r="1060" spans="1:14" ht="23.4">
      <c r="A1060" s="40">
        <v>42301</v>
      </c>
      <c r="B1060" s="40" t="s">
        <v>718</v>
      </c>
      <c r="C1060" s="40">
        <v>1</v>
      </c>
      <c r="D1060" s="44" t="s">
        <v>365</v>
      </c>
      <c r="E1060" s="44"/>
      <c r="F1060" s="40">
        <v>0</v>
      </c>
      <c r="G1060" s="40">
        <v>0</v>
      </c>
      <c r="H1060" s="40"/>
      <c r="I1060" s="44"/>
      <c r="J1060" s="44" t="s">
        <v>1109</v>
      </c>
      <c r="K1060" s="44">
        <v>0</v>
      </c>
      <c r="L1060" s="45">
        <v>0</v>
      </c>
      <c r="N1060" s="43" t="str">
        <f t="shared" si="16"/>
        <v>4230101</v>
      </c>
    </row>
    <row r="1061" spans="1:14" ht="23.4">
      <c r="A1061" s="40">
        <v>42302</v>
      </c>
      <c r="B1061" s="40" t="s">
        <v>718</v>
      </c>
      <c r="C1061" s="40">
        <v>1</v>
      </c>
      <c r="D1061" s="44" t="s">
        <v>385</v>
      </c>
      <c r="E1061" s="44"/>
      <c r="F1061" s="40">
        <v>0</v>
      </c>
      <c r="G1061" s="40">
        <v>0</v>
      </c>
      <c r="H1061" s="40"/>
      <c r="I1061" s="40"/>
      <c r="J1061" s="40" t="s">
        <v>1109</v>
      </c>
      <c r="K1061" s="44">
        <v>0</v>
      </c>
      <c r="L1061" s="45">
        <v>0</v>
      </c>
      <c r="N1061" s="43" t="str">
        <f t="shared" si="16"/>
        <v>4230201</v>
      </c>
    </row>
    <row r="1062" spans="1:14" ht="23.4">
      <c r="A1062" s="40"/>
      <c r="B1062" s="40"/>
      <c r="C1062" s="40"/>
      <c r="D1062" s="44"/>
      <c r="E1062" s="44" t="s">
        <v>1167</v>
      </c>
      <c r="F1062" s="44" t="s">
        <v>173</v>
      </c>
      <c r="G1062" s="40" t="s">
        <v>304</v>
      </c>
      <c r="H1062" s="40" t="s">
        <v>305</v>
      </c>
      <c r="I1062" s="44" t="s">
        <v>172</v>
      </c>
      <c r="J1062" s="44" t="s">
        <v>1168</v>
      </c>
      <c r="K1062" s="44" t="s">
        <v>173</v>
      </c>
      <c r="L1062" s="45" t="s">
        <v>306</v>
      </c>
      <c r="N1062" s="43" t="str">
        <f t="shared" si="16"/>
        <v>0</v>
      </c>
    </row>
    <row r="1063" spans="1:14" ht="23.4">
      <c r="A1063" s="40"/>
      <c r="B1063" s="40" t="s">
        <v>57</v>
      </c>
      <c r="C1063" s="40"/>
      <c r="D1063" s="40"/>
      <c r="E1063" s="40"/>
      <c r="F1063" s="40">
        <v>0</v>
      </c>
      <c r="G1063" s="40">
        <v>0</v>
      </c>
      <c r="H1063" s="40"/>
      <c r="I1063" s="40"/>
      <c r="J1063" s="40" t="s">
        <v>1109</v>
      </c>
      <c r="K1063" s="40">
        <v>0</v>
      </c>
      <c r="L1063" s="42">
        <v>0</v>
      </c>
      <c r="N1063" s="43" t="str">
        <f t="shared" si="16"/>
        <v>0</v>
      </c>
    </row>
    <row r="1064" spans="1:14" ht="23.4">
      <c r="A1064" s="40"/>
      <c r="B1064" s="40"/>
      <c r="C1064" s="40"/>
      <c r="D1064" s="40"/>
      <c r="E1064" s="40" t="s">
        <v>1167</v>
      </c>
      <c r="F1064" s="40" t="s">
        <v>173</v>
      </c>
      <c r="G1064" s="40" t="s">
        <v>304</v>
      </c>
      <c r="H1064" s="40" t="s">
        <v>305</v>
      </c>
      <c r="I1064" s="40" t="s">
        <v>172</v>
      </c>
      <c r="J1064" s="40" t="s">
        <v>1168</v>
      </c>
      <c r="K1064" s="40" t="s">
        <v>173</v>
      </c>
      <c r="L1064" s="42" t="s">
        <v>306</v>
      </c>
      <c r="N1064" s="43" t="str">
        <f t="shared" si="16"/>
        <v>0</v>
      </c>
    </row>
    <row r="1065" spans="1:14" ht="23.4">
      <c r="A1065" s="40" t="s">
        <v>57</v>
      </c>
      <c r="B1065" s="40"/>
      <c r="C1065" s="40"/>
      <c r="D1065" s="44"/>
      <c r="E1065" s="44" t="s">
        <v>1903</v>
      </c>
      <c r="F1065" s="40">
        <v>5.38</v>
      </c>
      <c r="G1065" s="40" t="s">
        <v>1982</v>
      </c>
      <c r="H1065" s="40" t="s">
        <v>204</v>
      </c>
      <c r="I1065" s="40"/>
      <c r="J1065" s="40" t="s">
        <v>1983</v>
      </c>
      <c r="K1065" s="44">
        <v>0</v>
      </c>
      <c r="L1065" s="45">
        <v>-4848058148.4099998</v>
      </c>
      <c r="N1065" s="43" t="str">
        <f t="shared" si="16"/>
        <v>รวม0</v>
      </c>
    </row>
    <row r="1066" spans="1:14" ht="23.4">
      <c r="A1066" s="40"/>
      <c r="B1066" s="40"/>
      <c r="C1066" s="40"/>
      <c r="D1066" s="44"/>
      <c r="E1066" s="44" t="s">
        <v>1368</v>
      </c>
      <c r="F1066" s="44" t="s">
        <v>495</v>
      </c>
      <c r="G1066" s="40" t="s">
        <v>496</v>
      </c>
      <c r="H1066" s="40" t="s">
        <v>497</v>
      </c>
      <c r="I1066" s="40" t="s">
        <v>498</v>
      </c>
      <c r="J1066" s="40" t="s">
        <v>1369</v>
      </c>
      <c r="K1066" s="44" t="s">
        <v>495</v>
      </c>
      <c r="L1066" s="45" t="s">
        <v>499</v>
      </c>
      <c r="N1066" s="43" t="str">
        <f t="shared" si="16"/>
        <v>0</v>
      </c>
    </row>
    <row r="1067" spans="1:14" ht="23.4">
      <c r="A1067" s="40" t="s">
        <v>506</v>
      </c>
      <c r="B1067" s="40" t="s">
        <v>719</v>
      </c>
      <c r="C1067" s="40"/>
      <c r="D1067" s="44"/>
      <c r="E1067" s="44"/>
      <c r="F1067" s="44"/>
      <c r="G1067" s="40"/>
      <c r="H1067" s="40"/>
      <c r="I1067" s="44"/>
      <c r="J1067" s="44"/>
      <c r="K1067" s="44"/>
      <c r="L1067" s="45"/>
      <c r="N1067" s="43" t="str">
        <f t="shared" si="16"/>
        <v>ค่าใช้จ่าย0</v>
      </c>
    </row>
    <row r="1068" spans="1:14" ht="23.4">
      <c r="A1068" s="40" t="s">
        <v>170</v>
      </c>
      <c r="B1068" s="40" t="s">
        <v>172</v>
      </c>
      <c r="C1068" s="40"/>
      <c r="D1068" s="40"/>
      <c r="E1068" s="40"/>
      <c r="F1068" s="40"/>
      <c r="G1068" s="40"/>
      <c r="H1068" s="40"/>
      <c r="I1068" s="40"/>
      <c r="J1068" s="40"/>
      <c r="K1068" s="40"/>
      <c r="N1068" s="43" t="str">
        <f t="shared" si="16"/>
        <v>----------0</v>
      </c>
    </row>
    <row r="1069" spans="1:14" ht="23.4">
      <c r="A1069" s="40"/>
      <c r="B1069" s="40"/>
      <c r="C1069" s="40"/>
      <c r="D1069" s="44"/>
      <c r="E1069" s="44"/>
      <c r="F1069" s="44"/>
      <c r="G1069" s="40"/>
      <c r="H1069" s="40"/>
      <c r="I1069" s="44"/>
      <c r="J1069" s="44"/>
      <c r="K1069" s="44"/>
      <c r="L1069" s="45"/>
      <c r="N1069" s="43" t="str">
        <f t="shared" si="16"/>
        <v>0</v>
      </c>
    </row>
    <row r="1070" spans="1:14" ht="23.4">
      <c r="A1070" s="40" t="s">
        <v>225</v>
      </c>
      <c r="B1070" s="40"/>
      <c r="C1070" s="40"/>
      <c r="D1070" s="44"/>
      <c r="E1070" s="44"/>
      <c r="F1070" s="44"/>
      <c r="G1070" s="40"/>
      <c r="H1070" s="40"/>
      <c r="I1070" s="44" t="s">
        <v>226</v>
      </c>
      <c r="J1070" s="44" t="s">
        <v>1135</v>
      </c>
      <c r="K1070" s="44"/>
      <c r="L1070" s="45" t="s">
        <v>1950</v>
      </c>
      <c r="N1070" s="43" t="str">
        <f t="shared" si="16"/>
        <v>_x000C_0</v>
      </c>
    </row>
    <row r="1071" spans="1:14" ht="23.4">
      <c r="A1071" s="40"/>
      <c r="B1071" s="40"/>
      <c r="C1071" s="40"/>
      <c r="D1071" s="40"/>
      <c r="E1071" s="40"/>
      <c r="F1071" s="40"/>
      <c r="G1071" s="40" t="s">
        <v>155</v>
      </c>
      <c r="H1071" s="40" t="s">
        <v>156</v>
      </c>
      <c r="I1071" s="40" t="s">
        <v>157</v>
      </c>
      <c r="J1071" s="40" t="s">
        <v>1105</v>
      </c>
      <c r="K1071" s="40"/>
      <c r="L1071" s="42" t="s">
        <v>733</v>
      </c>
      <c r="N1071" s="43" t="str">
        <f t="shared" si="16"/>
        <v>0</v>
      </c>
    </row>
    <row r="1072" spans="1:14" ht="23.4">
      <c r="A1072" s="40"/>
      <c r="B1072" s="40"/>
      <c r="C1072" s="40"/>
      <c r="D1072" s="40"/>
      <c r="E1072" s="40"/>
      <c r="F1072" s="40"/>
      <c r="G1072" s="40" t="s">
        <v>1091</v>
      </c>
      <c r="H1072" s="40" t="s">
        <v>1092</v>
      </c>
      <c r="I1072" s="40" t="s">
        <v>1093</v>
      </c>
      <c r="J1072" s="40" t="s">
        <v>1106</v>
      </c>
      <c r="K1072" s="40"/>
      <c r="N1072" s="43" t="str">
        <f t="shared" si="16"/>
        <v>0</v>
      </c>
    </row>
    <row r="1073" spans="1:14" ht="23.4">
      <c r="A1073" s="40"/>
      <c r="B1073" s="40"/>
      <c r="C1073" s="40"/>
      <c r="D1073" s="40"/>
      <c r="E1073" s="44"/>
      <c r="F1073" s="44"/>
      <c r="G1073" s="40"/>
      <c r="H1073" s="40"/>
      <c r="I1073" s="44"/>
      <c r="J1073" s="44"/>
      <c r="K1073" s="44"/>
      <c r="L1073" s="45"/>
      <c r="N1073" s="43" t="str">
        <f t="shared" si="16"/>
        <v>0</v>
      </c>
    </row>
    <row r="1074" spans="1:14" ht="23.4">
      <c r="A1074" s="40" t="s">
        <v>159</v>
      </c>
      <c r="B1074" s="40" t="s">
        <v>160</v>
      </c>
      <c r="C1074" s="40"/>
      <c r="D1074" s="40"/>
      <c r="E1074" s="40"/>
      <c r="F1074" s="40"/>
      <c r="G1074" s="40"/>
      <c r="H1074" s="40"/>
      <c r="I1074" s="40"/>
      <c r="J1074" s="40"/>
      <c r="K1074" s="40"/>
      <c r="N1074" s="43" t="str">
        <f t="shared" si="16"/>
        <v>สกุลเงิน:0</v>
      </c>
    </row>
    <row r="1075" spans="1:14" ht="23.4">
      <c r="A1075" s="40" t="s">
        <v>161</v>
      </c>
      <c r="B1075" s="40" t="s">
        <v>162</v>
      </c>
      <c r="C1075" s="40" t="s">
        <v>163</v>
      </c>
      <c r="D1075" s="40" t="s">
        <v>164</v>
      </c>
      <c r="E1075" s="44"/>
      <c r="F1075" s="44"/>
      <c r="G1075" s="40"/>
      <c r="H1075" s="40"/>
      <c r="I1075" s="44"/>
      <c r="J1075" s="44"/>
      <c r="K1075" s="44"/>
      <c r="L1075" s="45"/>
      <c r="N1075" s="43" t="str">
        <f t="shared" si="16"/>
        <v>ไม่ต้องการเฉ</v>
      </c>
    </row>
    <row r="1076" spans="1:14" ht="23.4">
      <c r="A1076" s="40"/>
      <c r="B1076" s="40"/>
      <c r="C1076" s="40"/>
      <c r="D1076" s="40"/>
      <c r="E1076" s="40"/>
      <c r="F1076" s="40"/>
      <c r="G1076" s="40"/>
      <c r="H1076" s="40"/>
      <c r="I1076" s="40"/>
      <c r="J1076" s="40"/>
      <c r="K1076" s="40"/>
      <c r="L1076" s="42" t="s">
        <v>165</v>
      </c>
      <c r="N1076" s="43" t="str">
        <f t="shared" si="16"/>
        <v>0</v>
      </c>
    </row>
    <row r="1077" spans="1:14" ht="23.4">
      <c r="A1077" s="40" t="s">
        <v>166</v>
      </c>
      <c r="B1077" s="40" t="s">
        <v>167</v>
      </c>
      <c r="C1077" s="40" t="s">
        <v>168</v>
      </c>
      <c r="D1077" s="40" t="s">
        <v>951</v>
      </c>
      <c r="E1077" s="40" t="s">
        <v>952</v>
      </c>
      <c r="F1077" s="40"/>
      <c r="G1077" s="40" t="s">
        <v>169</v>
      </c>
      <c r="H1077" s="40"/>
      <c r="I1077" s="40"/>
      <c r="J1077" s="40" t="s">
        <v>1107</v>
      </c>
      <c r="K1077" s="40"/>
      <c r="L1077" s="42" t="s">
        <v>57</v>
      </c>
      <c r="N1077" s="43" t="str">
        <f t="shared" si="16"/>
        <v>AccountAcc</v>
      </c>
    </row>
    <row r="1078" spans="1:14" ht="23.4">
      <c r="A1078" s="40" t="s">
        <v>170</v>
      </c>
      <c r="B1078" s="40" t="s">
        <v>171</v>
      </c>
      <c r="C1078" s="40" t="s">
        <v>172</v>
      </c>
      <c r="D1078" s="40" t="s">
        <v>406</v>
      </c>
      <c r="E1078" s="40" t="s">
        <v>599</v>
      </c>
      <c r="F1078" s="40" t="s">
        <v>173</v>
      </c>
      <c r="G1078" s="40" t="s">
        <v>1035</v>
      </c>
      <c r="H1078" s="40" t="s">
        <v>173</v>
      </c>
      <c r="I1078" s="40" t="s">
        <v>172</v>
      </c>
      <c r="J1078" s="40" t="s">
        <v>1108</v>
      </c>
      <c r="K1078" s="40" t="s">
        <v>173</v>
      </c>
      <c r="L1078" s="42" t="s">
        <v>175</v>
      </c>
      <c r="N1078" s="43" t="str">
        <f t="shared" si="16"/>
        <v>-------------</v>
      </c>
    </row>
    <row r="1079" spans="1:14">
      <c r="A1079">
        <v>51101</v>
      </c>
      <c r="B1079" t="s">
        <v>303</v>
      </c>
      <c r="C1079">
        <v>0</v>
      </c>
      <c r="D1079" t="s">
        <v>180</v>
      </c>
      <c r="E1079" t="s">
        <v>1565</v>
      </c>
      <c r="F1079">
        <v>3.75</v>
      </c>
      <c r="G1079">
        <v>88061329.030000001</v>
      </c>
      <c r="J1079" t="s">
        <v>1566</v>
      </c>
      <c r="K1079">
        <v>0</v>
      </c>
      <c r="L1079" s="42">
        <v>422850299.75999999</v>
      </c>
      <c r="N1079" s="43" t="str">
        <f t="shared" si="16"/>
        <v>5110100</v>
      </c>
    </row>
    <row r="1080" spans="1:14" ht="23.4">
      <c r="A1080" s="40">
        <v>51102</v>
      </c>
      <c r="B1080" s="40" t="s">
        <v>720</v>
      </c>
      <c r="C1080" s="40">
        <v>0</v>
      </c>
      <c r="D1080" s="40" t="s">
        <v>180</v>
      </c>
      <c r="E1080" s="40"/>
      <c r="F1080" s="40">
        <v>0</v>
      </c>
      <c r="G1080" s="40">
        <v>0</v>
      </c>
      <c r="H1080" s="40"/>
      <c r="I1080" s="40"/>
      <c r="J1080" s="40" t="s">
        <v>1109</v>
      </c>
      <c r="K1080" s="40">
        <v>0</v>
      </c>
      <c r="L1080" s="42">
        <v>0</v>
      </c>
      <c r="N1080" s="43" t="str">
        <f t="shared" si="16"/>
        <v>5110200</v>
      </c>
    </row>
    <row r="1081" spans="1:14" ht="23.4">
      <c r="A1081" s="40">
        <v>51103</v>
      </c>
      <c r="B1081" s="40" t="s">
        <v>721</v>
      </c>
      <c r="C1081" s="40">
        <v>0</v>
      </c>
      <c r="D1081" s="40" t="s">
        <v>180</v>
      </c>
      <c r="E1081" s="40"/>
      <c r="F1081" s="40">
        <v>0</v>
      </c>
      <c r="G1081" s="40">
        <v>0</v>
      </c>
      <c r="H1081" s="40"/>
      <c r="I1081" s="40"/>
      <c r="J1081" s="40" t="s">
        <v>1109</v>
      </c>
      <c r="K1081" s="40">
        <v>0</v>
      </c>
      <c r="L1081" s="42">
        <v>0</v>
      </c>
      <c r="N1081" s="43" t="str">
        <f t="shared" si="16"/>
        <v>5110300</v>
      </c>
    </row>
    <row r="1082" spans="1:14" ht="23.4">
      <c r="A1082" s="40">
        <v>51104</v>
      </c>
      <c r="B1082" s="40" t="s">
        <v>722</v>
      </c>
      <c r="C1082" s="40">
        <v>0</v>
      </c>
      <c r="D1082" s="40" t="s">
        <v>180</v>
      </c>
      <c r="E1082" s="40" t="s">
        <v>1567</v>
      </c>
      <c r="F1082" s="40">
        <v>2.41</v>
      </c>
      <c r="G1082" s="40">
        <v>2275582.0499999998</v>
      </c>
      <c r="H1082" s="40"/>
      <c r="I1082" s="40"/>
      <c r="J1082" s="40" t="s">
        <v>1984</v>
      </c>
      <c r="K1082" s="40">
        <v>0</v>
      </c>
      <c r="L1082" s="42">
        <v>13276934.51</v>
      </c>
      <c r="N1082" s="43" t="str">
        <f t="shared" si="16"/>
        <v>5110400</v>
      </c>
    </row>
    <row r="1083" spans="1:14" ht="23.4">
      <c r="A1083" s="40">
        <v>51105</v>
      </c>
      <c r="B1083" s="40" t="s">
        <v>723</v>
      </c>
      <c r="C1083" s="40">
        <v>0</v>
      </c>
      <c r="D1083" s="40" t="s">
        <v>180</v>
      </c>
      <c r="E1083" s="40" t="s">
        <v>1568</v>
      </c>
      <c r="F1083" s="40">
        <v>7.17</v>
      </c>
      <c r="G1083" s="40">
        <v>9482111.9399999995</v>
      </c>
      <c r="H1083" s="40"/>
      <c r="I1083" s="40"/>
      <c r="J1083" s="40" t="s">
        <v>1569</v>
      </c>
      <c r="K1083" s="40">
        <v>0</v>
      </c>
      <c r="L1083" s="42">
        <v>22983953.949999999</v>
      </c>
      <c r="N1083" s="43" t="str">
        <f t="shared" si="16"/>
        <v>5110500</v>
      </c>
    </row>
    <row r="1084" spans="1:14" ht="23.4">
      <c r="A1084" s="40">
        <v>51106</v>
      </c>
      <c r="B1084" s="40" t="s">
        <v>724</v>
      </c>
      <c r="C1084" s="40">
        <v>0</v>
      </c>
      <c r="D1084" s="40" t="s">
        <v>180</v>
      </c>
      <c r="E1084" s="40" t="s">
        <v>1570</v>
      </c>
      <c r="F1084" s="40">
        <v>7.13</v>
      </c>
      <c r="G1084" s="40">
        <v>2389117.41</v>
      </c>
      <c r="H1084" s="40"/>
      <c r="I1084" s="40"/>
      <c r="J1084" s="40" t="s">
        <v>1985</v>
      </c>
      <c r="K1084" s="40">
        <v>0</v>
      </c>
      <c r="L1084" s="42">
        <v>5898467.3399999999</v>
      </c>
      <c r="N1084" s="43" t="str">
        <f t="shared" si="16"/>
        <v>5110600</v>
      </c>
    </row>
    <row r="1085" spans="1:14" ht="23.4">
      <c r="A1085" s="40">
        <v>51107</v>
      </c>
      <c r="B1085" s="40" t="s">
        <v>725</v>
      </c>
      <c r="C1085" s="40">
        <v>0</v>
      </c>
      <c r="D1085" s="40" t="s">
        <v>180</v>
      </c>
      <c r="E1085" s="40" t="s">
        <v>1571</v>
      </c>
      <c r="F1085" s="40">
        <v>0</v>
      </c>
      <c r="G1085" s="40">
        <v>393250</v>
      </c>
      <c r="H1085" s="40"/>
      <c r="I1085" s="40"/>
      <c r="J1085" s="40" t="s">
        <v>1572</v>
      </c>
      <c r="K1085" s="40">
        <v>0</v>
      </c>
      <c r="L1085" s="42">
        <v>1761850</v>
      </c>
      <c r="N1085" s="43" t="str">
        <f t="shared" si="16"/>
        <v>5110700</v>
      </c>
    </row>
    <row r="1086" spans="1:14" ht="23.4">
      <c r="A1086" s="40">
        <v>51108</v>
      </c>
      <c r="B1086" s="40" t="s">
        <v>647</v>
      </c>
      <c r="C1086" s="40">
        <v>0</v>
      </c>
      <c r="D1086" s="40" t="s">
        <v>180</v>
      </c>
      <c r="E1086" s="44" t="s">
        <v>1573</v>
      </c>
      <c r="F1086" s="44">
        <v>5.87</v>
      </c>
      <c r="G1086" s="40">
        <v>4911070.25</v>
      </c>
      <c r="H1086" s="40"/>
      <c r="I1086" s="40"/>
      <c r="J1086" s="40" t="s">
        <v>1574</v>
      </c>
      <c r="K1086" s="44">
        <v>0</v>
      </c>
      <c r="L1086" s="45">
        <v>22015457.149999999</v>
      </c>
      <c r="N1086" s="43" t="str">
        <f t="shared" si="16"/>
        <v>5110800</v>
      </c>
    </row>
    <row r="1087" spans="1:14" ht="23.4">
      <c r="A1087" s="40">
        <v>51109</v>
      </c>
      <c r="B1087" s="40" t="s">
        <v>726</v>
      </c>
      <c r="C1087" s="40">
        <v>0</v>
      </c>
      <c r="D1087" s="40" t="s">
        <v>180</v>
      </c>
      <c r="E1087" s="44" t="s">
        <v>1575</v>
      </c>
      <c r="F1087" s="44">
        <v>1.45</v>
      </c>
      <c r="G1087" s="40">
        <v>773528.99</v>
      </c>
      <c r="H1087" s="40"/>
      <c r="I1087" s="44"/>
      <c r="J1087" s="44" t="s">
        <v>1576</v>
      </c>
      <c r="K1087" s="44">
        <v>0</v>
      </c>
      <c r="L1087" s="45">
        <v>1766689.13</v>
      </c>
      <c r="N1087" s="43" t="str">
        <f t="shared" si="16"/>
        <v>5110900</v>
      </c>
    </row>
    <row r="1088" spans="1:14" ht="23.4">
      <c r="A1088" s="40">
        <v>51110</v>
      </c>
      <c r="B1088" s="40" t="s">
        <v>727</v>
      </c>
      <c r="C1088" s="40">
        <v>0</v>
      </c>
      <c r="D1088" s="40" t="s">
        <v>180</v>
      </c>
      <c r="E1088" s="44" t="s">
        <v>1577</v>
      </c>
      <c r="F1088" s="44">
        <v>4</v>
      </c>
      <c r="G1088" s="40">
        <v>475928.22</v>
      </c>
      <c r="H1088" s="40"/>
      <c r="I1088" s="44"/>
      <c r="J1088" s="44" t="s">
        <v>1578</v>
      </c>
      <c r="K1088" s="44">
        <v>0</v>
      </c>
      <c r="L1088" s="45">
        <v>2031096.92</v>
      </c>
      <c r="N1088" s="43" t="str">
        <f t="shared" si="16"/>
        <v>5111000</v>
      </c>
    </row>
    <row r="1089" spans="1:14" ht="23.4">
      <c r="A1089" s="40">
        <v>51111</v>
      </c>
      <c r="B1089" s="40" t="s">
        <v>728</v>
      </c>
      <c r="C1089" s="40">
        <v>0</v>
      </c>
      <c r="D1089" s="40" t="s">
        <v>180</v>
      </c>
      <c r="E1089" s="40"/>
      <c r="F1089" s="40">
        <v>0</v>
      </c>
      <c r="G1089" s="40">
        <v>0</v>
      </c>
      <c r="H1089" s="40"/>
      <c r="I1089" s="44"/>
      <c r="J1089" s="44" t="s">
        <v>1109</v>
      </c>
      <c r="K1089" s="44">
        <v>0</v>
      </c>
      <c r="L1089" s="45">
        <v>0</v>
      </c>
      <c r="N1089" s="43" t="str">
        <f t="shared" si="16"/>
        <v>5111100</v>
      </c>
    </row>
    <row r="1090" spans="1:14" ht="23.4">
      <c r="A1090" s="40">
        <v>51111</v>
      </c>
      <c r="B1090" s="40" t="s">
        <v>728</v>
      </c>
      <c r="C1090" s="40">
        <v>1</v>
      </c>
      <c r="D1090" s="40" t="s">
        <v>729</v>
      </c>
      <c r="E1090" s="40" t="s">
        <v>1904</v>
      </c>
      <c r="F1090" s="40">
        <v>8.94</v>
      </c>
      <c r="G1090" s="40">
        <v>519000.58</v>
      </c>
      <c r="H1090" s="40"/>
      <c r="I1090" s="40"/>
      <c r="J1090" s="40" t="s">
        <v>1905</v>
      </c>
      <c r="K1090" s="40">
        <v>0</v>
      </c>
      <c r="L1090" s="42">
        <v>10210229.289999999</v>
      </c>
      <c r="N1090" s="43" t="str">
        <f t="shared" si="16"/>
        <v>5111101</v>
      </c>
    </row>
    <row r="1091" spans="1:14" ht="23.4">
      <c r="A1091" s="40">
        <v>51111</v>
      </c>
      <c r="B1091" s="40" t="s">
        <v>728</v>
      </c>
      <c r="C1091" s="40">
        <v>2</v>
      </c>
      <c r="D1091" s="40" t="s">
        <v>730</v>
      </c>
      <c r="E1091" s="40" t="s">
        <v>1906</v>
      </c>
      <c r="F1091" s="40">
        <v>3.93</v>
      </c>
      <c r="G1091" s="40">
        <v>36000</v>
      </c>
      <c r="H1091" s="40"/>
      <c r="I1091" s="40"/>
      <c r="J1091" s="40" t="s">
        <v>1579</v>
      </c>
      <c r="K1091" s="40">
        <v>0</v>
      </c>
      <c r="L1091" s="42">
        <v>754797.23</v>
      </c>
      <c r="N1091" s="43" t="str">
        <f t="shared" si="16"/>
        <v>5111102</v>
      </c>
    </row>
    <row r="1092" spans="1:14" ht="23.4">
      <c r="A1092" s="40">
        <v>51111</v>
      </c>
      <c r="B1092" s="40" t="s">
        <v>728</v>
      </c>
      <c r="C1092" s="40">
        <v>3</v>
      </c>
      <c r="D1092" s="40" t="s">
        <v>1002</v>
      </c>
      <c r="E1092" s="44" t="s">
        <v>1580</v>
      </c>
      <c r="F1092" s="44">
        <v>3.99</v>
      </c>
      <c r="G1092" s="40">
        <v>294498.8</v>
      </c>
      <c r="H1092" s="40"/>
      <c r="I1092" s="44"/>
      <c r="J1092" s="44" t="s">
        <v>1581</v>
      </c>
      <c r="K1092" s="44">
        <v>0</v>
      </c>
      <c r="L1092" s="45">
        <v>2075514.57</v>
      </c>
      <c r="N1092" s="43" t="str">
        <f t="shared" si="16"/>
        <v>5111103</v>
      </c>
    </row>
    <row r="1093" spans="1:14" ht="23.4">
      <c r="A1093" s="40">
        <v>51111</v>
      </c>
      <c r="B1093" s="40" t="s">
        <v>728</v>
      </c>
      <c r="C1093" s="40">
        <v>4</v>
      </c>
      <c r="D1093" s="40" t="s">
        <v>729</v>
      </c>
      <c r="E1093" s="40"/>
      <c r="F1093" s="40">
        <v>0</v>
      </c>
      <c r="G1093" s="40">
        <v>0</v>
      </c>
      <c r="H1093" s="40"/>
      <c r="I1093" s="40"/>
      <c r="J1093" s="40" t="s">
        <v>1109</v>
      </c>
      <c r="K1093" s="40">
        <v>0</v>
      </c>
      <c r="L1093" s="42">
        <v>0</v>
      </c>
      <c r="N1093" s="43" t="str">
        <f t="shared" si="16"/>
        <v>5111104</v>
      </c>
    </row>
    <row r="1094" spans="1:14" ht="23.4">
      <c r="A1094" s="40">
        <v>51111</v>
      </c>
      <c r="B1094" s="40" t="s">
        <v>728</v>
      </c>
      <c r="C1094" s="40">
        <v>5</v>
      </c>
      <c r="D1094" s="44" t="s">
        <v>730</v>
      </c>
      <c r="E1094" s="44"/>
      <c r="F1094" s="44">
        <v>0</v>
      </c>
      <c r="G1094" s="40">
        <v>0</v>
      </c>
      <c r="H1094" s="40"/>
      <c r="I1094" s="44"/>
      <c r="J1094" s="44" t="s">
        <v>1109</v>
      </c>
      <c r="K1094" s="44">
        <v>0</v>
      </c>
      <c r="L1094" s="45">
        <v>0</v>
      </c>
      <c r="N1094" s="43" t="str">
        <f t="shared" si="16"/>
        <v>5111105</v>
      </c>
    </row>
    <row r="1095" spans="1:14" ht="23.4">
      <c r="A1095" s="40">
        <v>51111</v>
      </c>
      <c r="B1095" s="40" t="s">
        <v>728</v>
      </c>
      <c r="C1095" s="40">
        <v>6</v>
      </c>
      <c r="D1095" s="40" t="s">
        <v>730</v>
      </c>
      <c r="E1095" s="40" t="s">
        <v>1582</v>
      </c>
      <c r="F1095" s="40">
        <v>4.6900000000000004</v>
      </c>
      <c r="G1095" s="40">
        <v>52000</v>
      </c>
      <c r="H1095" s="40"/>
      <c r="I1095" s="40"/>
      <c r="J1095" s="40" t="s">
        <v>1109</v>
      </c>
      <c r="K1095" s="40">
        <v>0</v>
      </c>
      <c r="L1095" s="42">
        <v>815904.69</v>
      </c>
      <c r="N1095" s="43" t="str">
        <f t="shared" si="16"/>
        <v>5111106</v>
      </c>
    </row>
    <row r="1096" spans="1:14" ht="23.4">
      <c r="A1096" s="40">
        <v>51112</v>
      </c>
      <c r="B1096" s="40" t="s">
        <v>731</v>
      </c>
      <c r="C1096" s="40">
        <v>0</v>
      </c>
      <c r="D1096" s="44" t="s">
        <v>180</v>
      </c>
      <c r="E1096" s="44" t="s">
        <v>1583</v>
      </c>
      <c r="F1096" s="44">
        <v>5</v>
      </c>
      <c r="G1096" s="40">
        <v>49602</v>
      </c>
      <c r="H1096" s="40"/>
      <c r="I1096" s="44"/>
      <c r="J1096" s="44" t="s">
        <v>1109</v>
      </c>
      <c r="K1096" s="44">
        <v>0</v>
      </c>
      <c r="L1096" s="45">
        <v>102897</v>
      </c>
      <c r="N1096" s="43" t="str">
        <f t="shared" si="16"/>
        <v>5111200</v>
      </c>
    </row>
    <row r="1097" spans="1:14" ht="23.4">
      <c r="A1097" s="40">
        <v>51113</v>
      </c>
      <c r="B1097" s="40" t="s">
        <v>732</v>
      </c>
      <c r="C1097" s="40">
        <v>0</v>
      </c>
      <c r="D1097" s="44" t="s">
        <v>180</v>
      </c>
      <c r="E1097" s="44" t="s">
        <v>1584</v>
      </c>
      <c r="F1097" s="44">
        <v>0.27</v>
      </c>
      <c r="G1097" s="40">
        <v>9562113.7200000007</v>
      </c>
      <c r="H1097" s="40"/>
      <c r="I1097" s="44"/>
      <c r="J1097" s="44" t="s">
        <v>1585</v>
      </c>
      <c r="K1097" s="44">
        <v>0</v>
      </c>
      <c r="L1097" s="45">
        <v>48592262.450000003</v>
      </c>
      <c r="N1097" s="43" t="str">
        <f t="shared" si="16"/>
        <v>5111300</v>
      </c>
    </row>
    <row r="1098" spans="1:14" ht="23.4">
      <c r="A1098" s="40">
        <v>51114</v>
      </c>
      <c r="B1098" s="40" t="s">
        <v>586</v>
      </c>
      <c r="C1098" s="40">
        <v>0</v>
      </c>
      <c r="D1098" s="40" t="s">
        <v>180</v>
      </c>
      <c r="E1098" s="40"/>
      <c r="F1098" s="40">
        <v>0</v>
      </c>
      <c r="G1098" s="40">
        <v>0</v>
      </c>
      <c r="H1098" s="40"/>
      <c r="I1098" s="40"/>
      <c r="J1098" s="40" t="s">
        <v>1986</v>
      </c>
      <c r="K1098" s="40">
        <v>0</v>
      </c>
      <c r="L1098" s="42">
        <v>34654.959999999999</v>
      </c>
      <c r="N1098" s="43" t="str">
        <f t="shared" si="16"/>
        <v>5111400</v>
      </c>
    </row>
    <row r="1099" spans="1:14" ht="23.4">
      <c r="A1099" s="40">
        <v>51114</v>
      </c>
      <c r="B1099" s="40" t="s">
        <v>586</v>
      </c>
      <c r="C1099" s="40">
        <v>1</v>
      </c>
      <c r="D1099" s="40" t="s">
        <v>1003</v>
      </c>
      <c r="E1099" s="40" t="s">
        <v>1586</v>
      </c>
      <c r="F1099" s="40">
        <v>7.08</v>
      </c>
      <c r="G1099" s="40">
        <v>65136.2</v>
      </c>
      <c r="H1099" s="40"/>
      <c r="I1099" s="40"/>
      <c r="J1099" s="40" t="s">
        <v>1587</v>
      </c>
      <c r="K1099" s="40">
        <v>0</v>
      </c>
      <c r="L1099" s="42">
        <v>666405.28</v>
      </c>
      <c r="N1099" s="43" t="str">
        <f t="shared" si="16"/>
        <v>5111401</v>
      </c>
    </row>
    <row r="1100" spans="1:14" ht="23.4">
      <c r="A1100" s="40">
        <v>51114</v>
      </c>
      <c r="B1100" s="40" t="s">
        <v>586</v>
      </c>
      <c r="C1100" s="40">
        <v>2</v>
      </c>
      <c r="D1100" s="40" t="s">
        <v>1004</v>
      </c>
      <c r="E1100" s="40" t="s">
        <v>1588</v>
      </c>
      <c r="F1100" s="40">
        <v>2.59</v>
      </c>
      <c r="G1100" s="40">
        <v>642419.35</v>
      </c>
      <c r="H1100" s="40"/>
      <c r="I1100" s="40"/>
      <c r="J1100" s="40" t="s">
        <v>1589</v>
      </c>
      <c r="K1100" s="40">
        <v>0</v>
      </c>
      <c r="L1100" s="42">
        <v>4281774.1900000004</v>
      </c>
      <c r="N1100" s="43" t="str">
        <f t="shared" si="16"/>
        <v>5111402</v>
      </c>
    </row>
    <row r="1101" spans="1:14" ht="23.4">
      <c r="A1101" s="40">
        <v>51114</v>
      </c>
      <c r="B1101" s="40" t="s">
        <v>586</v>
      </c>
      <c r="C1101" s="40">
        <v>3</v>
      </c>
      <c r="D1101" s="40" t="s">
        <v>509</v>
      </c>
      <c r="E1101" s="40"/>
      <c r="F1101" s="40">
        <v>0</v>
      </c>
      <c r="G1101" s="40">
        <v>0</v>
      </c>
      <c r="H1101" s="40"/>
      <c r="I1101" s="40"/>
      <c r="J1101" s="40" t="s">
        <v>1109</v>
      </c>
      <c r="K1101" s="40">
        <v>0</v>
      </c>
      <c r="L1101" s="42">
        <v>0</v>
      </c>
      <c r="N1101" s="43" t="str">
        <f t="shared" si="16"/>
        <v>5111403</v>
      </c>
    </row>
    <row r="1102" spans="1:14" ht="23.4">
      <c r="A1102" s="40">
        <v>51114</v>
      </c>
      <c r="B1102" s="40" t="s">
        <v>586</v>
      </c>
      <c r="C1102" s="40">
        <v>4</v>
      </c>
      <c r="D1102" s="40" t="s">
        <v>734</v>
      </c>
      <c r="E1102" s="40" t="s">
        <v>1590</v>
      </c>
      <c r="F1102" s="40">
        <v>8.39</v>
      </c>
      <c r="G1102" s="40">
        <v>0</v>
      </c>
      <c r="H1102" s="40"/>
      <c r="I1102" s="40"/>
      <c r="J1102" s="40" t="s">
        <v>1591</v>
      </c>
      <c r="K1102" s="40">
        <v>0</v>
      </c>
      <c r="L1102" s="42">
        <v>129323.39</v>
      </c>
      <c r="N1102" s="43" t="str">
        <f t="shared" si="16"/>
        <v>5111404</v>
      </c>
    </row>
    <row r="1103" spans="1:14" ht="23.4">
      <c r="A1103" s="40">
        <v>51114</v>
      </c>
      <c r="B1103" s="40" t="s">
        <v>586</v>
      </c>
      <c r="C1103" s="40">
        <v>5</v>
      </c>
      <c r="D1103" s="40" t="s">
        <v>741</v>
      </c>
      <c r="E1103" s="40"/>
      <c r="F1103" s="40">
        <v>0</v>
      </c>
      <c r="G1103" s="40">
        <v>68850</v>
      </c>
      <c r="H1103" s="40"/>
      <c r="I1103" s="40"/>
      <c r="J1103" s="40" t="s">
        <v>1109</v>
      </c>
      <c r="K1103" s="40">
        <v>0</v>
      </c>
      <c r="L1103" s="42">
        <v>68850</v>
      </c>
      <c r="N1103" s="43" t="str">
        <f t="shared" ref="N1103:N1166" si="17">IF(C1103&lt;10,A1103&amp;"0"&amp;C1103,A1103&amp;C1103)</f>
        <v>5111405</v>
      </c>
    </row>
    <row r="1104" spans="1:14" ht="23.4">
      <c r="A1104" s="40">
        <v>51114</v>
      </c>
      <c r="B1104" s="40" t="s">
        <v>586</v>
      </c>
      <c r="C1104" s="40">
        <v>6</v>
      </c>
      <c r="D1104" s="40" t="s">
        <v>1084</v>
      </c>
      <c r="E1104" s="40"/>
      <c r="F1104" s="40">
        <v>0</v>
      </c>
      <c r="G1104" s="40">
        <v>96000</v>
      </c>
      <c r="H1104" s="40"/>
      <c r="I1104" s="40"/>
      <c r="J1104" s="40" t="s">
        <v>1592</v>
      </c>
      <c r="K1104" s="40">
        <v>0</v>
      </c>
      <c r="L1104" s="42">
        <v>468000</v>
      </c>
      <c r="N1104" s="43" t="str">
        <f t="shared" si="17"/>
        <v>5111406</v>
      </c>
    </row>
    <row r="1105" spans="1:14" ht="23.4">
      <c r="A1105" s="40">
        <v>51115</v>
      </c>
      <c r="B1105" s="40" t="s">
        <v>735</v>
      </c>
      <c r="C1105" s="40">
        <v>0</v>
      </c>
      <c r="D1105" s="44" t="s">
        <v>180</v>
      </c>
      <c r="E1105" s="44"/>
      <c r="F1105" s="40">
        <v>0</v>
      </c>
      <c r="G1105" s="40">
        <v>0</v>
      </c>
      <c r="H1105" s="40"/>
      <c r="I1105" s="40"/>
      <c r="J1105" s="40" t="s">
        <v>1109</v>
      </c>
      <c r="K1105" s="44">
        <v>0</v>
      </c>
      <c r="L1105" s="45">
        <v>0</v>
      </c>
      <c r="N1105" s="43" t="str">
        <f t="shared" si="17"/>
        <v>5111500</v>
      </c>
    </row>
    <row r="1106" spans="1:14" ht="23.4">
      <c r="A1106" s="40">
        <v>51115</v>
      </c>
      <c r="B1106" s="40" t="s">
        <v>735</v>
      </c>
      <c r="C1106" s="40">
        <v>1</v>
      </c>
      <c r="D1106" s="44" t="s">
        <v>720</v>
      </c>
      <c r="E1106" s="44"/>
      <c r="F1106" s="44">
        <v>0</v>
      </c>
      <c r="G1106" s="40">
        <v>16768430.02</v>
      </c>
      <c r="H1106" s="40"/>
      <c r="I1106" s="44"/>
      <c r="J1106" s="44" t="s">
        <v>1593</v>
      </c>
      <c r="K1106" s="44">
        <v>0</v>
      </c>
      <c r="L1106" s="45">
        <v>33780370.990000002</v>
      </c>
      <c r="N1106" s="43" t="str">
        <f t="shared" si="17"/>
        <v>5111501</v>
      </c>
    </row>
    <row r="1107" spans="1:14" ht="23.4">
      <c r="A1107" s="40">
        <v>51115</v>
      </c>
      <c r="B1107" s="40" t="s">
        <v>735</v>
      </c>
      <c r="C1107" s="40">
        <v>2</v>
      </c>
      <c r="D1107" s="40" t="s">
        <v>736</v>
      </c>
      <c r="E1107" s="40"/>
      <c r="F1107" s="40">
        <v>0</v>
      </c>
      <c r="G1107" s="40">
        <v>2542991.2200000002</v>
      </c>
      <c r="H1107" s="40"/>
      <c r="I1107" s="40"/>
      <c r="J1107" s="40" t="s">
        <v>1594</v>
      </c>
      <c r="K1107" s="40">
        <v>0</v>
      </c>
      <c r="L1107" s="42">
        <v>4413845.5999999996</v>
      </c>
      <c r="N1107" s="43" t="str">
        <f t="shared" si="17"/>
        <v>5111502</v>
      </c>
    </row>
    <row r="1108" spans="1:14" ht="23.4">
      <c r="A1108" s="40">
        <v>51115</v>
      </c>
      <c r="B1108" s="40" t="s">
        <v>735</v>
      </c>
      <c r="C1108" s="40">
        <v>3</v>
      </c>
      <c r="D1108" s="40" t="s">
        <v>723</v>
      </c>
      <c r="E1108" s="40"/>
      <c r="F1108" s="40">
        <v>0</v>
      </c>
      <c r="G1108" s="40">
        <v>1530386.02</v>
      </c>
      <c r="H1108" s="40"/>
      <c r="I1108" s="40"/>
      <c r="J1108" s="40" t="s">
        <v>1595</v>
      </c>
      <c r="K1108" s="40">
        <v>0</v>
      </c>
      <c r="L1108" s="42">
        <v>2387852.83</v>
      </c>
      <c r="N1108" s="43" t="str">
        <f t="shared" si="17"/>
        <v>5111503</v>
      </c>
    </row>
    <row r="1109" spans="1:14" ht="23.4">
      <c r="A1109" s="40">
        <v>51115</v>
      </c>
      <c r="B1109" s="40" t="s">
        <v>735</v>
      </c>
      <c r="C1109" s="40">
        <v>4</v>
      </c>
      <c r="D1109" s="44" t="s">
        <v>724</v>
      </c>
      <c r="E1109" s="44"/>
      <c r="F1109" s="40">
        <v>0</v>
      </c>
      <c r="G1109" s="40">
        <v>2748257.22</v>
      </c>
      <c r="H1109" s="40"/>
      <c r="I1109" s="40"/>
      <c r="J1109" s="40" t="s">
        <v>1596</v>
      </c>
      <c r="K1109" s="44">
        <v>0</v>
      </c>
      <c r="L1109" s="45">
        <v>5116517.3099999996</v>
      </c>
      <c r="N1109" s="43" t="str">
        <f t="shared" si="17"/>
        <v>5111504</v>
      </c>
    </row>
    <row r="1110" spans="1:14" ht="23.4">
      <c r="A1110" s="40">
        <v>51115</v>
      </c>
      <c r="B1110" s="40" t="s">
        <v>735</v>
      </c>
      <c r="C1110" s="40">
        <v>5</v>
      </c>
      <c r="D1110" s="44" t="s">
        <v>737</v>
      </c>
      <c r="E1110" s="44"/>
      <c r="F1110" s="44">
        <v>0</v>
      </c>
      <c r="G1110" s="40">
        <v>100450</v>
      </c>
      <c r="H1110" s="40"/>
      <c r="I1110" s="44"/>
      <c r="J1110" s="44" t="s">
        <v>1597</v>
      </c>
      <c r="K1110" s="44">
        <v>0</v>
      </c>
      <c r="L1110" s="45">
        <v>196450</v>
      </c>
      <c r="N1110" s="43" t="str">
        <f t="shared" si="17"/>
        <v>5111505</v>
      </c>
    </row>
    <row r="1111" spans="1:14" ht="23.4">
      <c r="A1111" s="40">
        <v>51115</v>
      </c>
      <c r="B1111" s="40" t="s">
        <v>735</v>
      </c>
      <c r="C1111" s="40">
        <v>6</v>
      </c>
      <c r="D1111" s="40" t="s">
        <v>738</v>
      </c>
      <c r="E1111" s="40"/>
      <c r="F1111" s="40">
        <v>0</v>
      </c>
      <c r="G1111" s="40">
        <v>9277.5</v>
      </c>
      <c r="H1111" s="40"/>
      <c r="I1111" s="40"/>
      <c r="J1111" s="40" t="s">
        <v>1598</v>
      </c>
      <c r="K1111" s="40">
        <v>0</v>
      </c>
      <c r="L1111" s="42">
        <v>168259.45</v>
      </c>
      <c r="N1111" s="43" t="str">
        <f t="shared" si="17"/>
        <v>5111506</v>
      </c>
    </row>
    <row r="1112" spans="1:14" ht="23.4">
      <c r="A1112" s="40">
        <v>51115</v>
      </c>
      <c r="B1112" s="40" t="s">
        <v>735</v>
      </c>
      <c r="C1112" s="40">
        <v>7</v>
      </c>
      <c r="D1112" s="40" t="s">
        <v>739</v>
      </c>
      <c r="E1112" s="40"/>
      <c r="F1112" s="40">
        <v>0</v>
      </c>
      <c r="G1112" s="40">
        <v>0</v>
      </c>
      <c r="H1112" s="40"/>
      <c r="I1112" s="40"/>
      <c r="J1112" s="40" t="s">
        <v>1599</v>
      </c>
      <c r="K1112" s="40">
        <v>0</v>
      </c>
      <c r="L1112" s="42">
        <v>30349</v>
      </c>
      <c r="N1112" s="43" t="str">
        <f t="shared" si="17"/>
        <v>5111507</v>
      </c>
    </row>
    <row r="1113" spans="1:14" ht="23.4">
      <c r="A1113" s="40">
        <v>51115</v>
      </c>
      <c r="B1113" s="40" t="s">
        <v>735</v>
      </c>
      <c r="C1113" s="40">
        <v>8</v>
      </c>
      <c r="D1113" s="40" t="s">
        <v>740</v>
      </c>
      <c r="E1113" s="40"/>
      <c r="F1113" s="40">
        <v>0</v>
      </c>
      <c r="G1113" s="40">
        <v>0</v>
      </c>
      <c r="H1113" s="40"/>
      <c r="I1113" s="40"/>
      <c r="J1113" s="40" t="s">
        <v>1109</v>
      </c>
      <c r="K1113" s="40">
        <v>0</v>
      </c>
      <c r="L1113" s="42">
        <v>0</v>
      </c>
      <c r="N1113" s="43" t="str">
        <f t="shared" si="17"/>
        <v>5111508</v>
      </c>
    </row>
    <row r="1114" spans="1:14" ht="23.4">
      <c r="A1114" s="40">
        <v>51115</v>
      </c>
      <c r="B1114" s="40" t="s">
        <v>735</v>
      </c>
      <c r="C1114" s="40">
        <v>9</v>
      </c>
      <c r="D1114" s="40" t="s">
        <v>741</v>
      </c>
      <c r="E1114" s="40"/>
      <c r="F1114" s="40">
        <v>0</v>
      </c>
      <c r="G1114" s="40">
        <v>3662350.26</v>
      </c>
      <c r="H1114" s="40"/>
      <c r="I1114" s="40"/>
      <c r="J1114" s="40" t="s">
        <v>1600</v>
      </c>
      <c r="K1114" s="40">
        <v>0</v>
      </c>
      <c r="L1114" s="42">
        <v>5704072.3499999996</v>
      </c>
      <c r="N1114" s="43" t="str">
        <f t="shared" si="17"/>
        <v>5111509</v>
      </c>
    </row>
    <row r="1115" spans="1:14" ht="23.4">
      <c r="A1115" s="40">
        <v>51115</v>
      </c>
      <c r="B1115" s="40" t="s">
        <v>735</v>
      </c>
      <c r="C1115" s="40">
        <v>10</v>
      </c>
      <c r="D1115" s="40" t="s">
        <v>1098</v>
      </c>
      <c r="E1115" s="40"/>
      <c r="F1115" s="40">
        <v>0</v>
      </c>
      <c r="G1115" s="40">
        <v>365728.61</v>
      </c>
      <c r="H1115" s="40"/>
      <c r="I1115" s="40"/>
      <c r="J1115" s="40" t="s">
        <v>1601</v>
      </c>
      <c r="K1115" s="40">
        <v>0</v>
      </c>
      <c r="L1115" s="42">
        <v>807978.11</v>
      </c>
      <c r="N1115" s="43" t="str">
        <f t="shared" si="17"/>
        <v>5111510</v>
      </c>
    </row>
    <row r="1116" spans="1:14" ht="23.4">
      <c r="A1116" s="40">
        <v>51115</v>
      </c>
      <c r="B1116" s="40" t="s">
        <v>735</v>
      </c>
      <c r="C1116" s="40">
        <v>99</v>
      </c>
      <c r="D1116" s="40" t="s">
        <v>742</v>
      </c>
      <c r="E1116" s="40"/>
      <c r="F1116" s="40">
        <v>0</v>
      </c>
      <c r="G1116" s="40">
        <v>0</v>
      </c>
      <c r="H1116" s="40"/>
      <c r="I1116" s="40"/>
      <c r="J1116" s="40" t="s">
        <v>1109</v>
      </c>
      <c r="K1116" s="40">
        <v>0</v>
      </c>
      <c r="L1116" s="42">
        <v>0</v>
      </c>
      <c r="N1116" s="43" t="str">
        <f t="shared" si="17"/>
        <v>5111599</v>
      </c>
    </row>
    <row r="1117" spans="1:14" ht="23.4">
      <c r="A1117" s="40">
        <v>51116</v>
      </c>
      <c r="B1117" s="40" t="s">
        <v>545</v>
      </c>
      <c r="C1117" s="40">
        <v>0</v>
      </c>
      <c r="D1117" s="40" t="s">
        <v>180</v>
      </c>
      <c r="E1117" s="40" t="s">
        <v>1602</v>
      </c>
      <c r="F1117" s="40">
        <v>9.9700000000000006</v>
      </c>
      <c r="G1117" s="40">
        <v>35307000</v>
      </c>
      <c r="H1117" s="40"/>
      <c r="I1117" s="44"/>
      <c r="J1117" s="44" t="s">
        <v>1987</v>
      </c>
      <c r="K1117" s="44">
        <v>0</v>
      </c>
      <c r="L1117" s="45">
        <v>182645024.97</v>
      </c>
      <c r="N1117" s="43" t="str">
        <f t="shared" si="17"/>
        <v>5111600</v>
      </c>
    </row>
    <row r="1118" spans="1:14" ht="23.4">
      <c r="A1118" s="40">
        <v>51117</v>
      </c>
      <c r="B1118" s="40" t="s">
        <v>358</v>
      </c>
      <c r="C1118" s="40">
        <v>0</v>
      </c>
      <c r="D1118" s="40" t="s">
        <v>180</v>
      </c>
      <c r="E1118" s="40"/>
      <c r="F1118" s="40">
        <v>0</v>
      </c>
      <c r="G1118" s="40">
        <v>0</v>
      </c>
      <c r="H1118" s="40"/>
      <c r="I1118" s="40"/>
      <c r="J1118" s="40" t="s">
        <v>1109</v>
      </c>
      <c r="K1118" s="40">
        <v>0</v>
      </c>
      <c r="L1118" s="42">
        <v>0</v>
      </c>
      <c r="N1118" s="43" t="str">
        <f t="shared" si="17"/>
        <v>5111700</v>
      </c>
    </row>
    <row r="1119" spans="1:14" ht="23.4">
      <c r="A1119" s="40">
        <v>51118</v>
      </c>
      <c r="B1119" s="40" t="s">
        <v>743</v>
      </c>
      <c r="C1119" s="40">
        <v>1</v>
      </c>
      <c r="D1119" s="44" t="s">
        <v>1005</v>
      </c>
      <c r="E1119" s="44" t="s">
        <v>1603</v>
      </c>
      <c r="F1119" s="44">
        <v>3.76</v>
      </c>
      <c r="G1119" s="40">
        <v>3380219.76</v>
      </c>
      <c r="H1119" s="40"/>
      <c r="I1119" s="44"/>
      <c r="J1119" s="44" t="s">
        <v>1604</v>
      </c>
      <c r="K1119" s="44">
        <v>0</v>
      </c>
      <c r="L1119" s="45">
        <v>19244301.809999999</v>
      </c>
      <c r="N1119" s="43" t="str">
        <f t="shared" si="17"/>
        <v>5111801</v>
      </c>
    </row>
    <row r="1120" spans="1:14" ht="23.4">
      <c r="A1120" s="40">
        <v>51118</v>
      </c>
      <c r="B1120" s="40" t="s">
        <v>743</v>
      </c>
      <c r="C1120" s="40">
        <v>2</v>
      </c>
      <c r="D1120" s="40" t="s">
        <v>1006</v>
      </c>
      <c r="E1120" s="40" t="s">
        <v>1605</v>
      </c>
      <c r="F1120" s="40">
        <v>1.77</v>
      </c>
      <c r="G1120" s="40">
        <v>2183574.75</v>
      </c>
      <c r="H1120" s="40"/>
      <c r="I1120" s="40"/>
      <c r="J1120" s="40" t="s">
        <v>1606</v>
      </c>
      <c r="K1120" s="40">
        <v>0</v>
      </c>
      <c r="L1120" s="42">
        <v>13262665.529999999</v>
      </c>
      <c r="N1120" s="43" t="str">
        <f t="shared" si="17"/>
        <v>5111802</v>
      </c>
    </row>
    <row r="1121" spans="1:14" ht="23.4">
      <c r="A1121" s="40">
        <v>51119</v>
      </c>
      <c r="B1121" s="40" t="s">
        <v>744</v>
      </c>
      <c r="C1121" s="40">
        <v>0</v>
      </c>
      <c r="D1121" s="40" t="s">
        <v>180</v>
      </c>
      <c r="E1121" s="40"/>
      <c r="F1121" s="40">
        <v>0</v>
      </c>
      <c r="G1121" s="40">
        <v>0</v>
      </c>
      <c r="H1121" s="40"/>
      <c r="I1121" s="40"/>
      <c r="J1121" s="40" t="s">
        <v>1109</v>
      </c>
      <c r="K1121" s="40">
        <v>0</v>
      </c>
      <c r="L1121" s="42">
        <v>0</v>
      </c>
      <c r="N1121" s="43" t="str">
        <f t="shared" si="17"/>
        <v>5111900</v>
      </c>
    </row>
    <row r="1122" spans="1:14" ht="23.4">
      <c r="A1122" s="40">
        <v>51120</v>
      </c>
      <c r="B1122" s="40" t="s">
        <v>358</v>
      </c>
      <c r="C1122" s="40">
        <v>0</v>
      </c>
      <c r="D1122" s="40" t="s">
        <v>180</v>
      </c>
      <c r="E1122" s="40"/>
      <c r="F1122" s="40">
        <v>0</v>
      </c>
      <c r="G1122" s="40">
        <v>0</v>
      </c>
      <c r="H1122" s="40"/>
      <c r="I1122" s="40"/>
      <c r="J1122" s="40" t="s">
        <v>1109</v>
      </c>
      <c r="K1122" s="40">
        <v>0</v>
      </c>
      <c r="L1122" s="42">
        <v>0</v>
      </c>
      <c r="N1122" s="43" t="str">
        <f t="shared" si="17"/>
        <v>5112000</v>
      </c>
    </row>
    <row r="1123" spans="1:14">
      <c r="A1123">
        <v>51121</v>
      </c>
      <c r="B1123" t="s">
        <v>745</v>
      </c>
      <c r="C1123">
        <v>0</v>
      </c>
      <c r="D1123" t="s">
        <v>180</v>
      </c>
      <c r="F1123">
        <v>0</v>
      </c>
      <c r="G1123">
        <v>0</v>
      </c>
      <c r="J1123" t="s">
        <v>1109</v>
      </c>
      <c r="K1123">
        <v>0</v>
      </c>
      <c r="L1123" s="42">
        <v>0</v>
      </c>
      <c r="N1123" s="43" t="str">
        <f t="shared" si="17"/>
        <v>5112100</v>
      </c>
    </row>
    <row r="1124" spans="1:14" ht="23.4">
      <c r="A1124" s="40">
        <v>51122</v>
      </c>
      <c r="B1124" s="40" t="s">
        <v>712</v>
      </c>
      <c r="C1124" s="40">
        <v>0</v>
      </c>
      <c r="D1124" s="44" t="s">
        <v>180</v>
      </c>
      <c r="E1124" s="44"/>
      <c r="F1124" s="44">
        <v>0</v>
      </c>
      <c r="G1124" s="40">
        <v>0</v>
      </c>
      <c r="H1124" s="40"/>
      <c r="I1124" s="44"/>
      <c r="J1124" s="44" t="s">
        <v>1109</v>
      </c>
      <c r="K1124" s="44">
        <v>0</v>
      </c>
      <c r="L1124" s="45">
        <v>0</v>
      </c>
      <c r="N1124" s="43" t="str">
        <f t="shared" si="17"/>
        <v>5112200</v>
      </c>
    </row>
    <row r="1125" spans="1:14" ht="23.4">
      <c r="A1125" s="40">
        <v>51199</v>
      </c>
      <c r="B1125" s="40" t="s">
        <v>358</v>
      </c>
      <c r="C1125" s="40">
        <v>0</v>
      </c>
      <c r="D1125" s="44" t="s">
        <v>180</v>
      </c>
      <c r="E1125" s="44"/>
      <c r="F1125" s="40">
        <v>0</v>
      </c>
      <c r="G1125" s="40">
        <v>0</v>
      </c>
      <c r="H1125" s="40"/>
      <c r="I1125" s="40"/>
      <c r="J1125" s="40" t="s">
        <v>1109</v>
      </c>
      <c r="K1125" s="44">
        <v>0</v>
      </c>
      <c r="L1125" s="45">
        <v>0</v>
      </c>
      <c r="N1125" s="43" t="str">
        <f t="shared" si="17"/>
        <v>5119900</v>
      </c>
    </row>
    <row r="1126" spans="1:14" ht="23.4">
      <c r="A1126" s="40">
        <v>51199</v>
      </c>
      <c r="B1126" s="40" t="s">
        <v>358</v>
      </c>
      <c r="C1126" s="40">
        <v>1</v>
      </c>
      <c r="D1126" s="44" t="s">
        <v>1007</v>
      </c>
      <c r="E1126" s="44"/>
      <c r="F1126" s="44">
        <v>0</v>
      </c>
      <c r="G1126" s="40">
        <v>0</v>
      </c>
      <c r="H1126" s="40"/>
      <c r="I1126" s="44"/>
      <c r="J1126" s="44" t="s">
        <v>1109</v>
      </c>
      <c r="K1126" s="44">
        <v>0</v>
      </c>
      <c r="L1126" s="45">
        <v>0</v>
      </c>
      <c r="N1126" s="43" t="str">
        <f t="shared" si="17"/>
        <v>5119901</v>
      </c>
    </row>
    <row r="1127" spans="1:14" ht="23.4">
      <c r="A1127" s="40">
        <v>51199</v>
      </c>
      <c r="B1127" s="40" t="s">
        <v>358</v>
      </c>
      <c r="C1127" s="40">
        <v>2</v>
      </c>
      <c r="D1127" s="40" t="s">
        <v>1008</v>
      </c>
      <c r="E1127" s="40"/>
      <c r="F1127" s="40">
        <v>0</v>
      </c>
      <c r="G1127" s="40">
        <v>0</v>
      </c>
      <c r="H1127" s="40"/>
      <c r="I1127" s="40"/>
      <c r="J1127" s="40" t="s">
        <v>1109</v>
      </c>
      <c r="K1127" s="40">
        <v>0</v>
      </c>
      <c r="L1127" s="42">
        <v>0</v>
      </c>
      <c r="N1127" s="43" t="str">
        <f t="shared" si="17"/>
        <v>5119902</v>
      </c>
    </row>
    <row r="1128" spans="1:14" ht="23.4">
      <c r="A1128" s="40">
        <v>51199</v>
      </c>
      <c r="B1128" s="40" t="s">
        <v>358</v>
      </c>
      <c r="C1128" s="40">
        <v>3</v>
      </c>
      <c r="D1128" s="44" t="s">
        <v>1009</v>
      </c>
      <c r="E1128" s="44" t="s">
        <v>1607</v>
      </c>
      <c r="F1128" s="40">
        <v>1.63</v>
      </c>
      <c r="G1128" s="40">
        <v>0</v>
      </c>
      <c r="H1128" s="40"/>
      <c r="I1128" s="40"/>
      <c r="J1128" s="40" t="s">
        <v>1608</v>
      </c>
      <c r="K1128" s="44">
        <v>0</v>
      </c>
      <c r="L1128" s="45">
        <v>1185842.6299999999</v>
      </c>
      <c r="N1128" s="43" t="str">
        <f t="shared" si="17"/>
        <v>5119903</v>
      </c>
    </row>
    <row r="1129" spans="1:14" ht="23.4">
      <c r="A1129" s="40">
        <v>51199</v>
      </c>
      <c r="B1129" s="40" t="s">
        <v>358</v>
      </c>
      <c r="C1129" s="40">
        <v>4</v>
      </c>
      <c r="D1129" s="40" t="s">
        <v>1010</v>
      </c>
      <c r="E1129" s="40"/>
      <c r="F1129" s="40">
        <v>0</v>
      </c>
      <c r="G1129" s="40">
        <v>0</v>
      </c>
      <c r="H1129" s="40"/>
      <c r="I1129" s="40"/>
      <c r="J1129" s="40" t="s">
        <v>1609</v>
      </c>
      <c r="K1129" s="40">
        <v>0</v>
      </c>
      <c r="L1129" s="42">
        <v>533750</v>
      </c>
      <c r="N1129" s="43" t="str">
        <f t="shared" si="17"/>
        <v>5119904</v>
      </c>
    </row>
    <row r="1130" spans="1:14" ht="23.4">
      <c r="A1130" s="40" t="s">
        <v>225</v>
      </c>
      <c r="B1130" s="40"/>
      <c r="C1130" s="40"/>
      <c r="D1130" s="40"/>
      <c r="E1130" s="40"/>
      <c r="F1130" s="40"/>
      <c r="G1130" s="40"/>
      <c r="H1130" s="40"/>
      <c r="I1130" s="40" t="s">
        <v>226</v>
      </c>
      <c r="J1130" s="40" t="s">
        <v>1135</v>
      </c>
      <c r="K1130" s="40"/>
      <c r="L1130" s="42" t="s">
        <v>1950</v>
      </c>
      <c r="N1130" s="43" t="str">
        <f t="shared" si="17"/>
        <v>_x000C_0</v>
      </c>
    </row>
    <row r="1131" spans="1:14" ht="23.4">
      <c r="A1131" s="40"/>
      <c r="B1131" s="40"/>
      <c r="C1131" s="40"/>
      <c r="D1131" s="44"/>
      <c r="E1131" s="44"/>
      <c r="F1131" s="40"/>
      <c r="G1131" s="40" t="s">
        <v>155</v>
      </c>
      <c r="H1131" s="40" t="s">
        <v>156</v>
      </c>
      <c r="I1131" s="44" t="s">
        <v>157</v>
      </c>
      <c r="J1131" s="44" t="s">
        <v>1105</v>
      </c>
      <c r="K1131" s="44"/>
      <c r="L1131" s="45" t="s">
        <v>754</v>
      </c>
      <c r="N1131" s="43" t="str">
        <f t="shared" si="17"/>
        <v>0</v>
      </c>
    </row>
    <row r="1132" spans="1:14" ht="23.4">
      <c r="A1132" s="40"/>
      <c r="B1132" s="40"/>
      <c r="C1132" s="40"/>
      <c r="D1132" s="44"/>
      <c r="E1132" s="44"/>
      <c r="F1132" s="40"/>
      <c r="G1132" s="40" t="s">
        <v>1091</v>
      </c>
      <c r="H1132" s="40" t="s">
        <v>1092</v>
      </c>
      <c r="I1132" s="40" t="s">
        <v>1093</v>
      </c>
      <c r="J1132" s="40" t="s">
        <v>1106</v>
      </c>
      <c r="K1132" s="44"/>
      <c r="L1132" s="45"/>
      <c r="N1132" s="43" t="str">
        <f t="shared" si="17"/>
        <v>0</v>
      </c>
    </row>
    <row r="1133" spans="1:14" ht="23.4">
      <c r="A1133" s="40"/>
      <c r="B1133" s="40"/>
      <c r="C1133" s="40"/>
      <c r="D1133" s="40"/>
      <c r="E1133" s="40"/>
      <c r="F1133" s="40"/>
      <c r="G1133" s="40"/>
      <c r="H1133" s="40"/>
      <c r="I1133" s="40"/>
      <c r="J1133" s="40"/>
      <c r="K1133" s="40"/>
      <c r="N1133" s="43" t="str">
        <f t="shared" si="17"/>
        <v>0</v>
      </c>
    </row>
    <row r="1134" spans="1:14" ht="23.4">
      <c r="A1134" s="40" t="s">
        <v>159</v>
      </c>
      <c r="B1134" s="40" t="s">
        <v>160</v>
      </c>
      <c r="C1134" s="40"/>
      <c r="D1134" s="44"/>
      <c r="E1134" s="44"/>
      <c r="F1134" s="40"/>
      <c r="G1134" s="40"/>
      <c r="H1134" s="40"/>
      <c r="I1134" s="40"/>
      <c r="J1134" s="40"/>
      <c r="K1134" s="44"/>
      <c r="L1134" s="45"/>
      <c r="N1134" s="43" t="str">
        <f t="shared" si="17"/>
        <v>สกุลเงิน:0</v>
      </c>
    </row>
    <row r="1135" spans="1:14" ht="23.4">
      <c r="A1135" s="40" t="s">
        <v>161</v>
      </c>
      <c r="B1135" s="40" t="s">
        <v>162</v>
      </c>
      <c r="C1135" s="40" t="s">
        <v>163</v>
      </c>
      <c r="D1135" s="44" t="s">
        <v>164</v>
      </c>
      <c r="E1135" s="44"/>
      <c r="F1135" s="40"/>
      <c r="G1135" s="40"/>
      <c r="H1135" s="40"/>
      <c r="I1135" s="44"/>
      <c r="J1135" s="44"/>
      <c r="K1135" s="44"/>
      <c r="L1135" s="45"/>
      <c r="N1135" s="43" t="str">
        <f t="shared" si="17"/>
        <v>ไม่ต้องการเฉ</v>
      </c>
    </row>
    <row r="1136" spans="1:14" ht="23.4">
      <c r="A1136" s="40"/>
      <c r="B1136" s="40"/>
      <c r="C1136" s="40"/>
      <c r="D1136" s="40"/>
      <c r="E1136" s="40"/>
      <c r="F1136" s="40"/>
      <c r="G1136" s="40"/>
      <c r="H1136" s="40"/>
      <c r="I1136" s="40"/>
      <c r="J1136" s="40"/>
      <c r="K1136" s="40"/>
      <c r="L1136" s="42" t="s">
        <v>165</v>
      </c>
      <c r="N1136" s="43" t="str">
        <f t="shared" si="17"/>
        <v>0</v>
      </c>
    </row>
    <row r="1137" spans="1:14" ht="23.4">
      <c r="A1137" s="40" t="s">
        <v>166</v>
      </c>
      <c r="B1137" s="40" t="s">
        <v>167</v>
      </c>
      <c r="C1137" s="40" t="s">
        <v>168</v>
      </c>
      <c r="D1137" s="40" t="s">
        <v>951</v>
      </c>
      <c r="E1137" s="40" t="s">
        <v>952</v>
      </c>
      <c r="F1137" s="40"/>
      <c r="G1137" s="40" t="s">
        <v>169</v>
      </c>
      <c r="H1137" s="40"/>
      <c r="I1137" s="40"/>
      <c r="J1137" s="40" t="s">
        <v>1107</v>
      </c>
      <c r="K1137" s="40"/>
      <c r="L1137" s="42" t="s">
        <v>57</v>
      </c>
      <c r="N1137" s="43" t="str">
        <f t="shared" si="17"/>
        <v>AccountAcc</v>
      </c>
    </row>
    <row r="1138" spans="1:14" ht="23.4">
      <c r="A1138" s="40" t="s">
        <v>170</v>
      </c>
      <c r="B1138" s="40" t="s">
        <v>171</v>
      </c>
      <c r="C1138" s="40" t="s">
        <v>172</v>
      </c>
      <c r="D1138" s="40" t="s">
        <v>406</v>
      </c>
      <c r="E1138" s="40" t="s">
        <v>599</v>
      </c>
      <c r="F1138" s="40" t="s">
        <v>173</v>
      </c>
      <c r="G1138" s="40" t="s">
        <v>1035</v>
      </c>
      <c r="H1138" s="40" t="s">
        <v>173</v>
      </c>
      <c r="I1138" s="40" t="s">
        <v>172</v>
      </c>
      <c r="J1138" s="40" t="s">
        <v>1108</v>
      </c>
      <c r="K1138" s="40" t="s">
        <v>173</v>
      </c>
      <c r="L1138" s="42" t="s">
        <v>175</v>
      </c>
      <c r="N1138" s="43" t="str">
        <f t="shared" si="17"/>
        <v>-------------</v>
      </c>
    </row>
    <row r="1139" spans="1:14">
      <c r="A1139">
        <v>51199</v>
      </c>
      <c r="B1139" t="s">
        <v>358</v>
      </c>
      <c r="C1139">
        <v>5</v>
      </c>
      <c r="D1139" t="s">
        <v>741</v>
      </c>
      <c r="F1139">
        <v>0</v>
      </c>
      <c r="G1139">
        <v>0</v>
      </c>
      <c r="J1139" t="s">
        <v>1109</v>
      </c>
      <c r="K1139">
        <v>0</v>
      </c>
      <c r="L1139" s="42">
        <v>0</v>
      </c>
      <c r="N1139" s="43" t="str">
        <f t="shared" si="17"/>
        <v>5119905</v>
      </c>
    </row>
    <row r="1140" spans="1:14" ht="23.4">
      <c r="A1140" s="40">
        <v>51199</v>
      </c>
      <c r="B1140" s="40" t="s">
        <v>358</v>
      </c>
      <c r="C1140" s="40">
        <v>6</v>
      </c>
      <c r="D1140" s="40" t="s">
        <v>746</v>
      </c>
      <c r="E1140" s="40"/>
      <c r="F1140" s="40">
        <v>0</v>
      </c>
      <c r="G1140" s="40">
        <v>0</v>
      </c>
      <c r="H1140" s="40"/>
      <c r="I1140" s="40"/>
      <c r="J1140" s="40" t="s">
        <v>1109</v>
      </c>
      <c r="K1140" s="40">
        <v>0</v>
      </c>
      <c r="L1140" s="42">
        <v>0</v>
      </c>
      <c r="N1140" s="43" t="str">
        <f t="shared" si="17"/>
        <v>5119906</v>
      </c>
    </row>
    <row r="1141" spans="1:14" ht="23.4">
      <c r="A1141" s="40">
        <v>51199</v>
      </c>
      <c r="B1141" s="40" t="s">
        <v>358</v>
      </c>
      <c r="C1141" s="40">
        <v>7</v>
      </c>
      <c r="D1141" s="40" t="s">
        <v>1011</v>
      </c>
      <c r="E1141" s="40"/>
      <c r="F1141" s="40">
        <v>0</v>
      </c>
      <c r="G1141" s="40">
        <v>0</v>
      </c>
      <c r="H1141" s="40"/>
      <c r="I1141" s="40"/>
      <c r="J1141" s="40" t="s">
        <v>1109</v>
      </c>
      <c r="K1141" s="40">
        <v>0</v>
      </c>
      <c r="L1141" s="42">
        <v>0</v>
      </c>
      <c r="N1141" s="43" t="str">
        <f t="shared" si="17"/>
        <v>5119907</v>
      </c>
    </row>
    <row r="1142" spans="1:14" ht="23.4">
      <c r="A1142" s="40">
        <v>51199</v>
      </c>
      <c r="B1142" s="40" t="s">
        <v>358</v>
      </c>
      <c r="C1142" s="40">
        <v>8</v>
      </c>
      <c r="D1142" s="40" t="s">
        <v>1012</v>
      </c>
      <c r="E1142" s="40" t="s">
        <v>1610</v>
      </c>
      <c r="F1142" s="40">
        <v>9.99</v>
      </c>
      <c r="G1142" s="40">
        <v>185500</v>
      </c>
      <c r="H1142" s="40"/>
      <c r="I1142" s="40"/>
      <c r="J1142" s="40" t="s">
        <v>1611</v>
      </c>
      <c r="K1142" s="40">
        <v>0</v>
      </c>
      <c r="L1142" s="42">
        <v>1321399.99</v>
      </c>
      <c r="N1142" s="43" t="str">
        <f t="shared" si="17"/>
        <v>5119908</v>
      </c>
    </row>
    <row r="1143" spans="1:14" ht="23.4">
      <c r="A1143" s="40">
        <v>51199</v>
      </c>
      <c r="B1143" s="40" t="s">
        <v>358</v>
      </c>
      <c r="C1143" s="40">
        <v>9</v>
      </c>
      <c r="D1143" s="40" t="s">
        <v>747</v>
      </c>
      <c r="E1143" s="40"/>
      <c r="F1143" s="40">
        <v>0</v>
      </c>
      <c r="G1143" s="40">
        <v>0</v>
      </c>
      <c r="H1143" s="40"/>
      <c r="I1143" s="40"/>
      <c r="J1143" s="40" t="s">
        <v>1109</v>
      </c>
      <c r="K1143" s="40">
        <v>0</v>
      </c>
      <c r="L1143" s="42">
        <v>0</v>
      </c>
      <c r="N1143" s="43" t="str">
        <f t="shared" si="17"/>
        <v>5119909</v>
      </c>
    </row>
    <row r="1144" spans="1:14" ht="23.4">
      <c r="A1144" s="40">
        <v>51199</v>
      </c>
      <c r="B1144" s="40" t="s">
        <v>358</v>
      </c>
      <c r="C1144" s="40">
        <v>10</v>
      </c>
      <c r="D1144" s="40" t="s">
        <v>748</v>
      </c>
      <c r="E1144" s="40"/>
      <c r="F1144" s="40">
        <v>0</v>
      </c>
      <c r="G1144" s="40">
        <v>0</v>
      </c>
      <c r="H1144" s="40"/>
      <c r="I1144" s="40"/>
      <c r="J1144" s="40" t="s">
        <v>1109</v>
      </c>
      <c r="K1144" s="40">
        <v>0</v>
      </c>
      <c r="L1144" s="42">
        <v>0</v>
      </c>
      <c r="N1144" s="43" t="str">
        <f t="shared" si="17"/>
        <v>5119910</v>
      </c>
    </row>
    <row r="1145" spans="1:14" ht="23.4">
      <c r="A1145" s="40">
        <v>51199</v>
      </c>
      <c r="B1145" s="40" t="s">
        <v>358</v>
      </c>
      <c r="C1145" s="40">
        <v>11</v>
      </c>
      <c r="D1145" s="44" t="s">
        <v>749</v>
      </c>
      <c r="E1145" s="44"/>
      <c r="F1145" s="44">
        <v>0</v>
      </c>
      <c r="G1145" s="40">
        <v>0</v>
      </c>
      <c r="H1145" s="40"/>
      <c r="I1145" s="44"/>
      <c r="J1145" s="44" t="s">
        <v>1109</v>
      </c>
      <c r="K1145" s="44">
        <v>0</v>
      </c>
      <c r="L1145" s="45">
        <v>0</v>
      </c>
      <c r="N1145" s="43" t="str">
        <f t="shared" si="17"/>
        <v>5119911</v>
      </c>
    </row>
    <row r="1146" spans="1:14" ht="23.4">
      <c r="A1146" s="40">
        <v>51199</v>
      </c>
      <c r="B1146" s="40" t="s">
        <v>358</v>
      </c>
      <c r="C1146" s="40">
        <v>12</v>
      </c>
      <c r="D1146" s="40" t="s">
        <v>750</v>
      </c>
      <c r="E1146" s="40"/>
      <c r="F1146" s="40">
        <v>0</v>
      </c>
      <c r="G1146" s="40">
        <v>0</v>
      </c>
      <c r="H1146" s="40"/>
      <c r="I1146" s="40"/>
      <c r="J1146" s="40" t="s">
        <v>1109</v>
      </c>
      <c r="K1146" s="40">
        <v>0</v>
      </c>
      <c r="L1146" s="42">
        <v>0</v>
      </c>
      <c r="N1146" s="43" t="str">
        <f t="shared" si="17"/>
        <v>5119912</v>
      </c>
    </row>
    <row r="1147" spans="1:14" ht="23.4">
      <c r="A1147" s="40">
        <v>51199</v>
      </c>
      <c r="B1147" s="40" t="s">
        <v>358</v>
      </c>
      <c r="C1147" s="40">
        <v>13</v>
      </c>
      <c r="D1147" s="44" t="s">
        <v>751</v>
      </c>
      <c r="E1147" s="44"/>
      <c r="F1147" s="40">
        <v>0</v>
      </c>
      <c r="G1147" s="40">
        <v>0</v>
      </c>
      <c r="H1147" s="40"/>
      <c r="I1147" s="44"/>
      <c r="J1147" s="44" t="s">
        <v>1109</v>
      </c>
      <c r="K1147" s="44">
        <v>0</v>
      </c>
      <c r="L1147" s="45">
        <v>0</v>
      </c>
      <c r="N1147" s="43" t="str">
        <f t="shared" si="17"/>
        <v>5119913</v>
      </c>
    </row>
    <row r="1148" spans="1:14" ht="23.4">
      <c r="A1148" s="40">
        <v>51199</v>
      </c>
      <c r="B1148" s="40" t="s">
        <v>358</v>
      </c>
      <c r="C1148" s="40">
        <v>15</v>
      </c>
      <c r="D1148" s="44" t="s">
        <v>752</v>
      </c>
      <c r="E1148" s="44"/>
      <c r="F1148" s="44">
        <v>0</v>
      </c>
      <c r="G1148" s="40">
        <v>0</v>
      </c>
      <c r="H1148" s="40"/>
      <c r="I1148" s="44"/>
      <c r="J1148" s="44" t="s">
        <v>1109</v>
      </c>
      <c r="K1148" s="44">
        <v>0</v>
      </c>
      <c r="L1148" s="45">
        <v>0</v>
      </c>
      <c r="N1148" s="43" t="str">
        <f t="shared" si="17"/>
        <v>5119915</v>
      </c>
    </row>
    <row r="1149" spans="1:14" ht="23.4">
      <c r="A1149" s="40">
        <v>51199</v>
      </c>
      <c r="B1149" s="40" t="s">
        <v>358</v>
      </c>
      <c r="C1149" s="40">
        <v>16</v>
      </c>
      <c r="D1149" s="40" t="s">
        <v>1058</v>
      </c>
      <c r="E1149" s="44"/>
      <c r="F1149" s="44">
        <v>0</v>
      </c>
      <c r="G1149" s="40">
        <v>0</v>
      </c>
      <c r="H1149" s="40"/>
      <c r="I1149" s="44"/>
      <c r="J1149" s="44" t="s">
        <v>1109</v>
      </c>
      <c r="K1149" s="44">
        <v>0</v>
      </c>
      <c r="L1149" s="45">
        <v>0</v>
      </c>
      <c r="N1149" s="43" t="str">
        <f t="shared" si="17"/>
        <v>5119916</v>
      </c>
    </row>
    <row r="1150" spans="1:14" ht="23.4">
      <c r="A1150" s="40">
        <v>51199</v>
      </c>
      <c r="B1150" s="40" t="s">
        <v>358</v>
      </c>
      <c r="C1150" s="40">
        <v>98</v>
      </c>
      <c r="D1150" s="44" t="s">
        <v>1059</v>
      </c>
      <c r="E1150" s="44"/>
      <c r="F1150" s="40">
        <v>0</v>
      </c>
      <c r="G1150" s="40">
        <v>0</v>
      </c>
      <c r="H1150" s="40"/>
      <c r="I1150" s="40"/>
      <c r="J1150" s="40" t="s">
        <v>1109</v>
      </c>
      <c r="K1150" s="44">
        <v>0</v>
      </c>
      <c r="L1150" s="45">
        <v>0</v>
      </c>
      <c r="N1150" s="43" t="str">
        <f t="shared" si="17"/>
        <v>5119998</v>
      </c>
    </row>
    <row r="1151" spans="1:14" ht="23.4">
      <c r="A1151" s="40">
        <v>51199</v>
      </c>
      <c r="B1151" s="40" t="s">
        <v>358</v>
      </c>
      <c r="C1151" s="40">
        <v>99</v>
      </c>
      <c r="D1151" s="40" t="s">
        <v>1013</v>
      </c>
      <c r="E1151" s="44" t="s">
        <v>1612</v>
      </c>
      <c r="F1151" s="44">
        <v>3.21</v>
      </c>
      <c r="G1151" s="40">
        <v>46666.5</v>
      </c>
      <c r="H1151" s="40"/>
      <c r="I1151" s="44"/>
      <c r="J1151" s="44" t="s">
        <v>1613</v>
      </c>
      <c r="K1151" s="44">
        <v>0</v>
      </c>
      <c r="L1151" s="45">
        <v>554458.54</v>
      </c>
      <c r="N1151" s="43" t="str">
        <f t="shared" si="17"/>
        <v>5119999</v>
      </c>
    </row>
    <row r="1152" spans="1:14" ht="23.4">
      <c r="A1152" s="40"/>
      <c r="B1152" s="40"/>
      <c r="C1152" s="40"/>
      <c r="D1152" s="44"/>
      <c r="E1152" s="44" t="s">
        <v>1167</v>
      </c>
      <c r="F1152" s="40" t="s">
        <v>173</v>
      </c>
      <c r="G1152" s="40" t="s">
        <v>304</v>
      </c>
      <c r="H1152" s="40" t="s">
        <v>305</v>
      </c>
      <c r="I1152" s="44" t="s">
        <v>172</v>
      </c>
      <c r="J1152" s="44" t="s">
        <v>1168</v>
      </c>
      <c r="K1152" s="44" t="s">
        <v>173</v>
      </c>
      <c r="L1152" s="45" t="s">
        <v>306</v>
      </c>
      <c r="N1152" s="43" t="str">
        <f t="shared" si="17"/>
        <v>0</v>
      </c>
    </row>
    <row r="1153" spans="1:14" ht="23.4">
      <c r="A1153" s="40"/>
      <c r="B1153" s="40" t="s">
        <v>57</v>
      </c>
      <c r="C1153" s="40"/>
      <c r="D1153" s="44"/>
      <c r="E1153" s="44" t="s">
        <v>1907</v>
      </c>
      <c r="F1153" s="44">
        <v>6.99</v>
      </c>
      <c r="G1153" s="40">
        <v>188978370.40000001</v>
      </c>
      <c r="H1153" s="40"/>
      <c r="I1153" s="44"/>
      <c r="J1153" s="44" t="s">
        <v>1908</v>
      </c>
      <c r="K1153" s="44">
        <v>0</v>
      </c>
      <c r="L1153" s="45">
        <v>832138500.91999996</v>
      </c>
      <c r="N1153" s="43" t="str">
        <f t="shared" si="17"/>
        <v>0</v>
      </c>
    </row>
    <row r="1154" spans="1:14" ht="23.4">
      <c r="A1154" s="40"/>
      <c r="B1154" s="40"/>
      <c r="C1154" s="40"/>
      <c r="D1154" s="40"/>
      <c r="E1154" s="44" t="s">
        <v>1167</v>
      </c>
      <c r="F1154" s="44" t="s">
        <v>173</v>
      </c>
      <c r="G1154" s="40" t="s">
        <v>304</v>
      </c>
      <c r="H1154" s="40" t="s">
        <v>305</v>
      </c>
      <c r="I1154" s="40" t="s">
        <v>172</v>
      </c>
      <c r="J1154" s="40" t="s">
        <v>1168</v>
      </c>
      <c r="K1154" s="44" t="s">
        <v>173</v>
      </c>
      <c r="L1154" s="45" t="s">
        <v>306</v>
      </c>
      <c r="N1154" s="43" t="str">
        <f t="shared" si="17"/>
        <v>0</v>
      </c>
    </row>
    <row r="1155" spans="1:14" ht="23.4">
      <c r="A1155" s="40" t="s">
        <v>506</v>
      </c>
      <c r="B1155" s="40" t="s">
        <v>753</v>
      </c>
      <c r="C1155" s="40"/>
      <c r="D1155" s="40"/>
      <c r="E1155" s="40"/>
      <c r="F1155" s="40"/>
      <c r="G1155" s="40"/>
      <c r="H1155" s="40"/>
      <c r="I1155" s="40"/>
      <c r="J1155" s="40"/>
      <c r="K1155" s="40"/>
      <c r="N1155" s="43" t="str">
        <f t="shared" si="17"/>
        <v>ค่าใช้จ่าย0</v>
      </c>
    </row>
    <row r="1156" spans="1:14" ht="23.4">
      <c r="A1156" s="40" t="s">
        <v>170</v>
      </c>
      <c r="B1156" s="40" t="s">
        <v>317</v>
      </c>
      <c r="C1156" s="40"/>
      <c r="D1156" s="40"/>
      <c r="E1156" s="40"/>
      <c r="F1156" s="40"/>
      <c r="G1156" s="40"/>
      <c r="H1156" s="40"/>
      <c r="I1156" s="44"/>
      <c r="J1156" s="44"/>
      <c r="K1156" s="44"/>
      <c r="L1156" s="45"/>
      <c r="N1156" s="43" t="str">
        <f t="shared" si="17"/>
        <v>----------0</v>
      </c>
    </row>
    <row r="1157" spans="1:14" ht="23.4">
      <c r="A1157" s="40"/>
      <c r="B1157" s="40"/>
      <c r="C1157" s="40"/>
      <c r="D1157" s="44"/>
      <c r="E1157" s="44"/>
      <c r="F1157" s="44"/>
      <c r="G1157" s="40"/>
      <c r="H1157" s="40"/>
      <c r="I1157" s="44"/>
      <c r="J1157" s="44"/>
      <c r="K1157" s="44"/>
      <c r="L1157" s="45"/>
      <c r="N1157" s="43" t="str">
        <f t="shared" si="17"/>
        <v>0</v>
      </c>
    </row>
    <row r="1158" spans="1:14" ht="23.4">
      <c r="A1158" s="40">
        <v>51201</v>
      </c>
      <c r="B1158" s="40" t="s">
        <v>358</v>
      </c>
      <c r="C1158" s="40">
        <v>0</v>
      </c>
      <c r="D1158" s="40" t="s">
        <v>486</v>
      </c>
      <c r="E1158" s="40" t="s">
        <v>1614</v>
      </c>
      <c r="F1158" s="40">
        <v>9.92</v>
      </c>
      <c r="G1158" s="40">
        <v>255450</v>
      </c>
      <c r="H1158" s="40"/>
      <c r="I1158" s="44"/>
      <c r="J1158" s="44" t="s">
        <v>1615</v>
      </c>
      <c r="K1158" s="44">
        <v>0</v>
      </c>
      <c r="L1158" s="45">
        <v>907583.66</v>
      </c>
      <c r="N1158" s="43" t="str">
        <f t="shared" si="17"/>
        <v>5120100</v>
      </c>
    </row>
    <row r="1159" spans="1:14" ht="23.4">
      <c r="A1159" s="40">
        <v>51201</v>
      </c>
      <c r="B1159" s="40" t="s">
        <v>358</v>
      </c>
      <c r="C1159" s="40">
        <v>1</v>
      </c>
      <c r="D1159" s="40" t="s">
        <v>486</v>
      </c>
      <c r="E1159" s="40" t="s">
        <v>1616</v>
      </c>
      <c r="F1159" s="40">
        <v>3.23</v>
      </c>
      <c r="G1159" s="40">
        <v>0</v>
      </c>
      <c r="H1159" s="40"/>
      <c r="I1159" s="44"/>
      <c r="J1159" s="44" t="s">
        <v>1109</v>
      </c>
      <c r="K1159" s="44">
        <v>0</v>
      </c>
      <c r="L1159" s="45">
        <v>2337403.23</v>
      </c>
      <c r="N1159" s="43" t="str">
        <f t="shared" si="17"/>
        <v>5120101</v>
      </c>
    </row>
    <row r="1160" spans="1:14" ht="23.4">
      <c r="A1160" s="40">
        <v>51201</v>
      </c>
      <c r="B1160" s="40" t="s">
        <v>358</v>
      </c>
      <c r="C1160" s="40">
        <v>2</v>
      </c>
      <c r="D1160" s="44" t="s">
        <v>990</v>
      </c>
      <c r="E1160" s="44" t="s">
        <v>1909</v>
      </c>
      <c r="F1160" s="44">
        <v>9.17</v>
      </c>
      <c r="G1160" s="40">
        <v>8990.6299999999992</v>
      </c>
      <c r="H1160" s="40"/>
      <c r="I1160" s="44"/>
      <c r="J1160" s="44" t="s">
        <v>1910</v>
      </c>
      <c r="K1160" s="44">
        <v>0</v>
      </c>
      <c r="L1160" s="45">
        <v>432929.23</v>
      </c>
      <c r="N1160" s="43" t="str">
        <f t="shared" si="17"/>
        <v>5120102</v>
      </c>
    </row>
    <row r="1161" spans="1:14" ht="23.4">
      <c r="A1161" s="40">
        <v>51201</v>
      </c>
      <c r="B1161" s="40" t="s">
        <v>358</v>
      </c>
      <c r="C1161" s="40">
        <v>3</v>
      </c>
      <c r="D1161" s="40" t="s">
        <v>793</v>
      </c>
      <c r="E1161" s="40"/>
      <c r="F1161" s="40">
        <v>0</v>
      </c>
      <c r="G1161" s="40">
        <v>0</v>
      </c>
      <c r="H1161" s="40"/>
      <c r="I1161" s="40"/>
      <c r="J1161" s="40" t="s">
        <v>1109</v>
      </c>
      <c r="K1161" s="40">
        <v>0</v>
      </c>
      <c r="L1161" s="42">
        <v>0</v>
      </c>
      <c r="N1161" s="43" t="str">
        <f t="shared" si="17"/>
        <v>5120103</v>
      </c>
    </row>
    <row r="1162" spans="1:14" ht="23.4">
      <c r="A1162" s="40">
        <v>51201</v>
      </c>
      <c r="B1162" s="40" t="s">
        <v>358</v>
      </c>
      <c r="C1162" s="40">
        <v>4</v>
      </c>
      <c r="D1162" s="44" t="s">
        <v>486</v>
      </c>
      <c r="E1162" s="44" t="s">
        <v>1617</v>
      </c>
      <c r="F1162" s="44">
        <v>1.67</v>
      </c>
      <c r="G1162" s="40">
        <v>0</v>
      </c>
      <c r="H1162" s="40"/>
      <c r="I1162" s="44"/>
      <c r="J1162" s="44" t="s">
        <v>1109</v>
      </c>
      <c r="K1162" s="44">
        <v>0</v>
      </c>
      <c r="L1162" s="45">
        <v>966041.67</v>
      </c>
      <c r="N1162" s="43" t="str">
        <f t="shared" si="17"/>
        <v>5120104</v>
      </c>
    </row>
    <row r="1163" spans="1:14" ht="23.4">
      <c r="A1163" s="40">
        <v>51201</v>
      </c>
      <c r="B1163" s="40" t="s">
        <v>358</v>
      </c>
      <c r="C1163" s="40">
        <v>5</v>
      </c>
      <c r="D1163" s="40" t="s">
        <v>486</v>
      </c>
      <c r="E1163" s="40" t="s">
        <v>1618</v>
      </c>
      <c r="F1163" s="40">
        <v>0</v>
      </c>
      <c r="G1163" s="40">
        <v>0</v>
      </c>
      <c r="H1163" s="40"/>
      <c r="I1163" s="44"/>
      <c r="J1163" s="44" t="s">
        <v>1109</v>
      </c>
      <c r="K1163" s="44">
        <v>0</v>
      </c>
      <c r="L1163" s="45">
        <v>30000</v>
      </c>
      <c r="N1163" s="43" t="str">
        <f t="shared" si="17"/>
        <v>5120105</v>
      </c>
    </row>
    <row r="1164" spans="1:14" ht="23.4">
      <c r="A1164" s="40">
        <v>51202</v>
      </c>
      <c r="B1164" s="40" t="s">
        <v>358</v>
      </c>
      <c r="C1164" s="40">
        <v>0</v>
      </c>
      <c r="D1164" s="40" t="s">
        <v>180</v>
      </c>
      <c r="E1164" s="40"/>
      <c r="F1164" s="40">
        <v>0</v>
      </c>
      <c r="G1164" s="40">
        <v>0</v>
      </c>
      <c r="H1164" s="40"/>
      <c r="I1164" s="40"/>
      <c r="J1164" s="40" t="s">
        <v>1109</v>
      </c>
      <c r="K1164" s="40">
        <v>0</v>
      </c>
      <c r="L1164" s="42">
        <v>0</v>
      </c>
      <c r="N1164" s="43" t="str">
        <f t="shared" si="17"/>
        <v>5120200</v>
      </c>
    </row>
    <row r="1165" spans="1:14" ht="23.4">
      <c r="A1165" s="40">
        <v>51202</v>
      </c>
      <c r="B1165" s="40" t="s">
        <v>358</v>
      </c>
      <c r="C1165" s="40">
        <v>1</v>
      </c>
      <c r="D1165" s="44" t="s">
        <v>614</v>
      </c>
      <c r="E1165" s="44" t="s">
        <v>1911</v>
      </c>
      <c r="F1165" s="40">
        <v>6.93</v>
      </c>
      <c r="G1165" s="40">
        <v>30105</v>
      </c>
      <c r="H1165" s="40"/>
      <c r="I1165" s="40"/>
      <c r="J1165" s="40" t="s">
        <v>1912</v>
      </c>
      <c r="K1165" s="44">
        <v>0</v>
      </c>
      <c r="L1165" s="45">
        <v>4835016.5199999996</v>
      </c>
      <c r="N1165" s="43" t="str">
        <f t="shared" si="17"/>
        <v>5120201</v>
      </c>
    </row>
    <row r="1166" spans="1:14" ht="23.4">
      <c r="A1166" s="40">
        <v>51202</v>
      </c>
      <c r="B1166" s="40" t="s">
        <v>358</v>
      </c>
      <c r="C1166" s="40">
        <v>2</v>
      </c>
      <c r="D1166" s="44" t="s">
        <v>1014</v>
      </c>
      <c r="E1166" s="44" t="s">
        <v>1913</v>
      </c>
      <c r="F1166" s="44">
        <v>1.1000000000000001</v>
      </c>
      <c r="G1166" s="40">
        <v>378312.26</v>
      </c>
      <c r="H1166" s="40"/>
      <c r="I1166" s="44"/>
      <c r="J1166" s="44" t="s">
        <v>1109</v>
      </c>
      <c r="K1166" s="44">
        <v>0</v>
      </c>
      <c r="L1166" s="45">
        <v>5756553.3600000003</v>
      </c>
      <c r="N1166" s="43" t="str">
        <f t="shared" si="17"/>
        <v>5120202</v>
      </c>
    </row>
    <row r="1167" spans="1:14" ht="23.4">
      <c r="A1167" s="40">
        <v>51202</v>
      </c>
      <c r="B1167" s="40" t="s">
        <v>358</v>
      </c>
      <c r="C1167" s="40">
        <v>3</v>
      </c>
      <c r="D1167" s="40" t="s">
        <v>755</v>
      </c>
      <c r="E1167" s="40"/>
      <c r="F1167" s="40">
        <v>0</v>
      </c>
      <c r="G1167" s="40">
        <v>0</v>
      </c>
      <c r="H1167" s="40"/>
      <c r="I1167" s="40"/>
      <c r="J1167" s="40" t="s">
        <v>1109</v>
      </c>
      <c r="K1167" s="40">
        <v>0</v>
      </c>
      <c r="L1167" s="42">
        <v>0</v>
      </c>
      <c r="N1167" s="43" t="str">
        <f t="shared" ref="N1167:N1230" si="18">IF(C1167&lt;10,A1167&amp;"0"&amp;C1167,A1167&amp;C1167)</f>
        <v>5120203</v>
      </c>
    </row>
    <row r="1168" spans="1:14" ht="23.4">
      <c r="A1168" s="40">
        <v>51202</v>
      </c>
      <c r="B1168" s="40" t="s">
        <v>358</v>
      </c>
      <c r="C1168" s="40">
        <v>4</v>
      </c>
      <c r="D1168" s="44" t="s">
        <v>1015</v>
      </c>
      <c r="E1168" s="44" t="s">
        <v>1619</v>
      </c>
      <c r="F1168" s="44">
        <v>5</v>
      </c>
      <c r="G1168" s="40">
        <v>0</v>
      </c>
      <c r="H1168" s="40"/>
      <c r="I1168" s="44"/>
      <c r="J1168" s="44" t="s">
        <v>1109</v>
      </c>
      <c r="K1168" s="44">
        <v>0</v>
      </c>
      <c r="L1168" s="45">
        <v>9905</v>
      </c>
      <c r="N1168" s="43" t="str">
        <f t="shared" si="18"/>
        <v>5120204</v>
      </c>
    </row>
    <row r="1169" spans="1:14" ht="23.4">
      <c r="A1169" s="40">
        <v>51203</v>
      </c>
      <c r="B1169" s="40" t="s">
        <v>756</v>
      </c>
      <c r="C1169" s="40">
        <v>0</v>
      </c>
      <c r="D1169" s="44" t="s">
        <v>853</v>
      </c>
      <c r="E1169" s="44" t="s">
        <v>1620</v>
      </c>
      <c r="F1169" s="44">
        <v>2</v>
      </c>
      <c r="G1169" s="40">
        <v>0</v>
      </c>
      <c r="H1169" s="40"/>
      <c r="I1169" s="44"/>
      <c r="J1169" s="44" t="s">
        <v>1109</v>
      </c>
      <c r="K1169" s="44">
        <v>0</v>
      </c>
      <c r="L1169" s="45">
        <v>8152</v>
      </c>
      <c r="N1169" s="43" t="str">
        <f t="shared" si="18"/>
        <v>5120300</v>
      </c>
    </row>
    <row r="1170" spans="1:14" ht="23.4">
      <c r="A1170" s="40">
        <v>51203</v>
      </c>
      <c r="B1170" s="40" t="s">
        <v>756</v>
      </c>
      <c r="C1170" s="40">
        <v>1</v>
      </c>
      <c r="D1170" s="44" t="s">
        <v>1016</v>
      </c>
      <c r="E1170" s="44" t="s">
        <v>1914</v>
      </c>
      <c r="F1170" s="40">
        <v>5.18</v>
      </c>
      <c r="G1170" s="40">
        <v>58190.42</v>
      </c>
      <c r="H1170" s="40"/>
      <c r="I1170" s="44"/>
      <c r="J1170" s="44" t="s">
        <v>1915</v>
      </c>
      <c r="K1170" s="44">
        <v>0</v>
      </c>
      <c r="L1170" s="45">
        <v>2082410.08</v>
      </c>
      <c r="N1170" s="43" t="str">
        <f t="shared" si="18"/>
        <v>5120301</v>
      </c>
    </row>
    <row r="1171" spans="1:14" ht="23.4">
      <c r="A1171" s="40">
        <v>51204</v>
      </c>
      <c r="B1171" s="40" t="s">
        <v>757</v>
      </c>
      <c r="C1171" s="40">
        <v>0</v>
      </c>
      <c r="D1171" s="44" t="s">
        <v>180</v>
      </c>
      <c r="E1171" s="44"/>
      <c r="F1171" s="40">
        <v>0</v>
      </c>
      <c r="G1171" s="40">
        <v>0</v>
      </c>
      <c r="H1171" s="40"/>
      <c r="I1171" s="40"/>
      <c r="J1171" s="40" t="s">
        <v>1109</v>
      </c>
      <c r="K1171" s="44">
        <v>0</v>
      </c>
      <c r="L1171" s="45">
        <v>0</v>
      </c>
      <c r="N1171" s="43" t="str">
        <f t="shared" si="18"/>
        <v>5120400</v>
      </c>
    </row>
    <row r="1172" spans="1:14" ht="23.4">
      <c r="A1172" s="40">
        <v>51204</v>
      </c>
      <c r="B1172" s="40" t="s">
        <v>757</v>
      </c>
      <c r="C1172" s="40">
        <v>1</v>
      </c>
      <c r="D1172" s="40" t="s">
        <v>1017</v>
      </c>
      <c r="E1172" s="40" t="s">
        <v>1621</v>
      </c>
      <c r="F1172" s="40">
        <v>6.05</v>
      </c>
      <c r="G1172" s="40">
        <v>113319.31</v>
      </c>
      <c r="H1172" s="40"/>
      <c r="I1172" s="44"/>
      <c r="J1172" s="44" t="s">
        <v>1916</v>
      </c>
      <c r="K1172" s="44">
        <v>0</v>
      </c>
      <c r="L1172" s="45">
        <v>654866.98</v>
      </c>
      <c r="N1172" s="43" t="str">
        <f t="shared" si="18"/>
        <v>5120401</v>
      </c>
    </row>
    <row r="1173" spans="1:14" ht="23.4">
      <c r="A1173" s="40">
        <v>51204</v>
      </c>
      <c r="B1173" s="40" t="s">
        <v>757</v>
      </c>
      <c r="C1173" s="40">
        <v>2</v>
      </c>
      <c r="D1173" s="40" t="s">
        <v>1018</v>
      </c>
      <c r="E1173" s="40" t="s">
        <v>1622</v>
      </c>
      <c r="F1173" s="40">
        <v>1.97</v>
      </c>
      <c r="G1173" s="40">
        <v>11072888.699999999</v>
      </c>
      <c r="H1173" s="40"/>
      <c r="I1173" s="44"/>
      <c r="J1173" s="44" t="s">
        <v>1623</v>
      </c>
      <c r="K1173" s="44">
        <v>0</v>
      </c>
      <c r="L1173" s="45">
        <v>16241480.710000001</v>
      </c>
      <c r="N1173" s="43" t="str">
        <f t="shared" si="18"/>
        <v>5120402</v>
      </c>
    </row>
    <row r="1174" spans="1:14" ht="23.4">
      <c r="A1174" s="40">
        <v>51204</v>
      </c>
      <c r="B1174" s="40" t="s">
        <v>757</v>
      </c>
      <c r="C1174" s="40">
        <v>3</v>
      </c>
      <c r="D1174" s="44" t="s">
        <v>758</v>
      </c>
      <c r="E1174" s="44"/>
      <c r="F1174" s="40">
        <v>0</v>
      </c>
      <c r="G1174" s="40">
        <v>1546588.41</v>
      </c>
      <c r="H1174" s="40"/>
      <c r="I1174" s="44"/>
      <c r="J1174" s="44" t="s">
        <v>1624</v>
      </c>
      <c r="K1174" s="44">
        <v>0</v>
      </c>
      <c r="L1174" s="45">
        <v>2835412.03</v>
      </c>
      <c r="N1174" s="43" t="str">
        <f t="shared" si="18"/>
        <v>5120403</v>
      </c>
    </row>
    <row r="1175" spans="1:14" ht="23.4">
      <c r="A1175" s="40">
        <v>51204</v>
      </c>
      <c r="B1175" s="40" t="s">
        <v>757</v>
      </c>
      <c r="C1175" s="40">
        <v>4</v>
      </c>
      <c r="D1175" s="44" t="s">
        <v>1019</v>
      </c>
      <c r="E1175" s="44" t="s">
        <v>1625</v>
      </c>
      <c r="F1175" s="44">
        <v>9.44</v>
      </c>
      <c r="G1175" s="40">
        <v>0</v>
      </c>
      <c r="H1175" s="40"/>
      <c r="I1175" s="44"/>
      <c r="J1175" s="44" t="s">
        <v>1109</v>
      </c>
      <c r="K1175" s="44">
        <v>0</v>
      </c>
      <c r="L1175" s="45">
        <v>961639.44</v>
      </c>
      <c r="N1175" s="43" t="str">
        <f t="shared" si="18"/>
        <v>5120404</v>
      </c>
    </row>
    <row r="1176" spans="1:14" ht="23.4">
      <c r="A1176" s="40">
        <v>51205</v>
      </c>
      <c r="B1176" s="40" t="s">
        <v>759</v>
      </c>
      <c r="C1176" s="40">
        <v>0</v>
      </c>
      <c r="D1176" s="40" t="s">
        <v>180</v>
      </c>
      <c r="E1176" s="40" t="s">
        <v>1626</v>
      </c>
      <c r="F1176" s="40">
        <v>9.1999999999999993</v>
      </c>
      <c r="G1176" s="40">
        <v>0</v>
      </c>
      <c r="H1176" s="40"/>
      <c r="I1176" s="40"/>
      <c r="J1176" s="40" t="s">
        <v>1627</v>
      </c>
      <c r="K1176" s="40">
        <v>0</v>
      </c>
      <c r="L1176" s="42">
        <v>61223.6</v>
      </c>
      <c r="N1176" s="43" t="str">
        <f t="shared" si="18"/>
        <v>5120500</v>
      </c>
    </row>
    <row r="1177" spans="1:14" ht="23.4">
      <c r="A1177" s="40">
        <v>51206</v>
      </c>
      <c r="B1177" s="40" t="s">
        <v>760</v>
      </c>
      <c r="C1177" s="40">
        <v>0</v>
      </c>
      <c r="D1177" s="40" t="s">
        <v>180</v>
      </c>
      <c r="E1177" s="40" t="s">
        <v>1628</v>
      </c>
      <c r="F1177" s="40">
        <v>9</v>
      </c>
      <c r="G1177" s="40">
        <v>0</v>
      </c>
      <c r="H1177" s="40"/>
      <c r="I1177" s="40"/>
      <c r="J1177" s="40" t="s">
        <v>1629</v>
      </c>
      <c r="K1177" s="40">
        <v>0</v>
      </c>
      <c r="L1177" s="42">
        <v>660981</v>
      </c>
      <c r="N1177" s="43" t="str">
        <f t="shared" si="18"/>
        <v>5120600</v>
      </c>
    </row>
    <row r="1178" spans="1:14" ht="23.4">
      <c r="A1178" s="40">
        <v>51207</v>
      </c>
      <c r="B1178" s="40" t="s">
        <v>612</v>
      </c>
      <c r="C1178" s="40">
        <v>0</v>
      </c>
      <c r="D1178" s="40" t="s">
        <v>180</v>
      </c>
      <c r="E1178" s="40" t="s">
        <v>1630</v>
      </c>
      <c r="F1178" s="40">
        <v>4.34</v>
      </c>
      <c r="G1178" s="40">
        <v>358256.69</v>
      </c>
      <c r="H1178" s="40"/>
      <c r="I1178" s="40"/>
      <c r="J1178" s="40" t="s">
        <v>1917</v>
      </c>
      <c r="K1178" s="40">
        <v>0</v>
      </c>
      <c r="L1178" s="42">
        <v>2004575.03</v>
      </c>
      <c r="N1178" s="43" t="str">
        <f t="shared" si="18"/>
        <v>5120700</v>
      </c>
    </row>
    <row r="1179" spans="1:14" ht="23.4">
      <c r="A1179" s="40">
        <v>51207</v>
      </c>
      <c r="B1179" s="40" t="s">
        <v>612</v>
      </c>
      <c r="C1179" s="40">
        <v>1</v>
      </c>
      <c r="D1179" s="40" t="s">
        <v>1020</v>
      </c>
      <c r="E1179" s="40"/>
      <c r="F1179" s="40">
        <v>0</v>
      </c>
      <c r="G1179" s="40">
        <v>0</v>
      </c>
      <c r="H1179" s="40"/>
      <c r="I1179" s="40"/>
      <c r="J1179" s="40" t="s">
        <v>1631</v>
      </c>
      <c r="K1179" s="40">
        <v>0</v>
      </c>
      <c r="L1179" s="42">
        <v>2289</v>
      </c>
      <c r="N1179" s="43" t="str">
        <f t="shared" si="18"/>
        <v>5120701</v>
      </c>
    </row>
    <row r="1180" spans="1:14" ht="23.4">
      <c r="A1180" s="40">
        <v>51207</v>
      </c>
      <c r="B1180" s="40" t="s">
        <v>612</v>
      </c>
      <c r="C1180" s="40">
        <v>2</v>
      </c>
      <c r="D1180" s="40" t="s">
        <v>761</v>
      </c>
      <c r="E1180" s="44"/>
      <c r="F1180" s="44">
        <v>0</v>
      </c>
      <c r="G1180" s="40">
        <v>0</v>
      </c>
      <c r="H1180" s="40"/>
      <c r="I1180" s="40"/>
      <c r="J1180" s="40" t="s">
        <v>1109</v>
      </c>
      <c r="K1180" s="44">
        <v>0</v>
      </c>
      <c r="L1180" s="45">
        <v>0</v>
      </c>
      <c r="N1180" s="43" t="str">
        <f t="shared" si="18"/>
        <v>5120702</v>
      </c>
    </row>
    <row r="1181" spans="1:14" ht="23.4">
      <c r="A1181" s="40">
        <v>51208</v>
      </c>
      <c r="B1181" s="40" t="s">
        <v>762</v>
      </c>
      <c r="C1181" s="40">
        <v>0</v>
      </c>
      <c r="D1181" s="40" t="s">
        <v>853</v>
      </c>
      <c r="E1181" s="40" t="s">
        <v>1918</v>
      </c>
      <c r="F1181" s="40">
        <v>0</v>
      </c>
      <c r="G1181" s="40">
        <v>0</v>
      </c>
      <c r="H1181" s="40"/>
      <c r="I1181" s="40"/>
      <c r="J1181" s="40" t="s">
        <v>1919</v>
      </c>
      <c r="K1181" s="40">
        <v>0</v>
      </c>
      <c r="L1181" s="42">
        <v>217013.4</v>
      </c>
      <c r="N1181" s="43" t="str">
        <f t="shared" si="18"/>
        <v>5120800</v>
      </c>
    </row>
    <row r="1182" spans="1:14" ht="23.4">
      <c r="A1182" s="40">
        <v>51208</v>
      </c>
      <c r="B1182" s="40" t="s">
        <v>762</v>
      </c>
      <c r="C1182" s="40">
        <v>1</v>
      </c>
      <c r="D1182" s="40" t="s">
        <v>1021</v>
      </c>
      <c r="E1182" s="40" t="s">
        <v>1920</v>
      </c>
      <c r="F1182" s="40">
        <v>0</v>
      </c>
      <c r="G1182" s="40">
        <v>0</v>
      </c>
      <c r="H1182" s="40"/>
      <c r="I1182" s="40"/>
      <c r="J1182" s="40" t="s">
        <v>1921</v>
      </c>
      <c r="K1182" s="40">
        <v>0</v>
      </c>
      <c r="L1182" s="42">
        <v>2091585</v>
      </c>
      <c r="N1182" s="43" t="str">
        <f t="shared" si="18"/>
        <v>5120801</v>
      </c>
    </row>
    <row r="1183" spans="1:14" ht="23.4">
      <c r="A1183" s="40">
        <v>51208</v>
      </c>
      <c r="B1183" s="40" t="s">
        <v>762</v>
      </c>
      <c r="C1183" s="40">
        <v>2</v>
      </c>
      <c r="D1183" s="44" t="s">
        <v>763</v>
      </c>
      <c r="E1183" s="44"/>
      <c r="F1183" s="40">
        <v>0</v>
      </c>
      <c r="G1183" s="40">
        <v>0</v>
      </c>
      <c r="H1183" s="40"/>
      <c r="I1183" s="40"/>
      <c r="J1183" s="40" t="s">
        <v>1109</v>
      </c>
      <c r="K1183" s="44">
        <v>0</v>
      </c>
      <c r="L1183" s="45">
        <v>0</v>
      </c>
      <c r="N1183" s="43" t="str">
        <f t="shared" si="18"/>
        <v>5120802</v>
      </c>
    </row>
    <row r="1184" spans="1:14" ht="23.4">
      <c r="A1184" s="40">
        <v>51208</v>
      </c>
      <c r="B1184" s="40" t="s">
        <v>762</v>
      </c>
      <c r="C1184" s="40">
        <v>3</v>
      </c>
      <c r="D1184" s="44" t="s">
        <v>1022</v>
      </c>
      <c r="E1184" s="44" t="s">
        <v>1922</v>
      </c>
      <c r="F1184" s="40">
        <v>0</v>
      </c>
      <c r="G1184" s="40">
        <v>0</v>
      </c>
      <c r="H1184" s="40"/>
      <c r="I1184" s="40"/>
      <c r="J1184" s="40" t="s">
        <v>1632</v>
      </c>
      <c r="K1184" s="44">
        <v>0</v>
      </c>
      <c r="L1184" s="45">
        <v>355000</v>
      </c>
      <c r="N1184" s="43" t="str">
        <f t="shared" si="18"/>
        <v>5120803</v>
      </c>
    </row>
    <row r="1185" spans="1:14" ht="23.4">
      <c r="A1185" s="40">
        <v>51209</v>
      </c>
      <c r="B1185" s="40" t="s">
        <v>650</v>
      </c>
      <c r="C1185" s="40">
        <v>0</v>
      </c>
      <c r="D1185" s="44" t="s">
        <v>180</v>
      </c>
      <c r="E1185" s="44" t="s">
        <v>1633</v>
      </c>
      <c r="F1185" s="44">
        <v>1.94</v>
      </c>
      <c r="G1185" s="40">
        <v>103937143.77</v>
      </c>
      <c r="H1185" s="40"/>
      <c r="I1185" s="44"/>
      <c r="J1185" s="44" t="s">
        <v>1923</v>
      </c>
      <c r="K1185" s="44">
        <v>0</v>
      </c>
      <c r="L1185" s="45">
        <v>177947193.63</v>
      </c>
      <c r="N1185" s="43" t="str">
        <f t="shared" si="18"/>
        <v>5120900</v>
      </c>
    </row>
    <row r="1186" spans="1:14" ht="23.4">
      <c r="A1186" s="40">
        <v>51210</v>
      </c>
      <c r="B1186" s="40" t="s">
        <v>764</v>
      </c>
      <c r="C1186" s="40">
        <v>0</v>
      </c>
      <c r="D1186" s="44" t="s">
        <v>180</v>
      </c>
      <c r="E1186" s="44"/>
      <c r="F1186" s="44">
        <v>0</v>
      </c>
      <c r="G1186" s="40">
        <v>0</v>
      </c>
      <c r="H1186" s="40"/>
      <c r="I1186" s="44"/>
      <c r="J1186" s="44" t="s">
        <v>1109</v>
      </c>
      <c r="K1186" s="44">
        <v>0</v>
      </c>
      <c r="L1186" s="45">
        <v>0</v>
      </c>
      <c r="N1186" s="43" t="str">
        <f t="shared" si="18"/>
        <v>5121000</v>
      </c>
    </row>
    <row r="1187" spans="1:14" ht="23.4">
      <c r="A1187" s="40">
        <v>51210</v>
      </c>
      <c r="B1187" s="40" t="s">
        <v>764</v>
      </c>
      <c r="C1187" s="40">
        <v>1</v>
      </c>
      <c r="D1187" s="40" t="s">
        <v>1023</v>
      </c>
      <c r="E1187" s="44" t="s">
        <v>1634</v>
      </c>
      <c r="F1187" s="44">
        <v>8.3800000000000008</v>
      </c>
      <c r="G1187" s="40">
        <v>5281497.72</v>
      </c>
      <c r="H1187" s="40"/>
      <c r="I1187" s="44"/>
      <c r="J1187" s="44" t="s">
        <v>1635</v>
      </c>
      <c r="K1187" s="44">
        <v>0</v>
      </c>
      <c r="L1187" s="45">
        <v>6011448.0999999996</v>
      </c>
      <c r="N1187" s="43" t="str">
        <f t="shared" si="18"/>
        <v>5121001</v>
      </c>
    </row>
    <row r="1188" spans="1:14" ht="23.4">
      <c r="A1188" s="40">
        <v>51210</v>
      </c>
      <c r="B1188" s="40" t="s">
        <v>764</v>
      </c>
      <c r="C1188" s="40">
        <v>2</v>
      </c>
      <c r="D1188" s="40" t="s">
        <v>765</v>
      </c>
      <c r="E1188" s="44"/>
      <c r="F1188" s="44">
        <v>0</v>
      </c>
      <c r="G1188" s="40">
        <v>0</v>
      </c>
      <c r="H1188" s="40"/>
      <c r="I1188" s="44"/>
      <c r="J1188" s="44" t="s">
        <v>1636</v>
      </c>
      <c r="K1188" s="44">
        <v>0</v>
      </c>
      <c r="L1188" s="45">
        <v>488834.88</v>
      </c>
      <c r="N1188" s="43" t="str">
        <f t="shared" si="18"/>
        <v>5121002</v>
      </c>
    </row>
    <row r="1189" spans="1:14" ht="23.4">
      <c r="A1189" s="40">
        <v>51211</v>
      </c>
      <c r="B1189" s="40" t="s">
        <v>654</v>
      </c>
      <c r="C1189" s="40">
        <v>0</v>
      </c>
      <c r="D1189" s="44" t="s">
        <v>180</v>
      </c>
      <c r="E1189" s="44"/>
      <c r="F1189" s="44">
        <v>0</v>
      </c>
      <c r="G1189" s="40">
        <v>0</v>
      </c>
      <c r="H1189" s="40"/>
      <c r="I1189" s="44"/>
      <c r="J1189" s="44" t="s">
        <v>1109</v>
      </c>
      <c r="K1189" s="44">
        <v>0</v>
      </c>
      <c r="L1189" s="45">
        <v>0</v>
      </c>
      <c r="N1189" s="43" t="str">
        <f t="shared" si="18"/>
        <v>5121100</v>
      </c>
    </row>
    <row r="1190" spans="1:14" ht="23.4">
      <c r="A1190" s="40" t="s">
        <v>225</v>
      </c>
      <c r="B1190" s="40"/>
      <c r="C1190" s="40"/>
      <c r="D1190" s="44"/>
      <c r="E1190" s="44"/>
      <c r="F1190" s="44"/>
      <c r="G1190" s="40"/>
      <c r="H1190" s="40"/>
      <c r="I1190" s="44" t="s">
        <v>226</v>
      </c>
      <c r="J1190" s="44" t="s">
        <v>1135</v>
      </c>
      <c r="K1190" s="44"/>
      <c r="L1190" s="45" t="s">
        <v>1950</v>
      </c>
      <c r="N1190" s="43" t="str">
        <f t="shared" si="18"/>
        <v>_x000C_0</v>
      </c>
    </row>
    <row r="1191" spans="1:14" ht="23.4">
      <c r="A1191" s="40"/>
      <c r="B1191" s="40"/>
      <c r="C1191" s="40"/>
      <c r="D1191" s="40"/>
      <c r="E1191" s="44"/>
      <c r="F1191" s="44"/>
      <c r="G1191" s="40" t="s">
        <v>155</v>
      </c>
      <c r="H1191" s="40" t="s">
        <v>156</v>
      </c>
      <c r="I1191" s="44" t="s">
        <v>157</v>
      </c>
      <c r="J1191" s="44" t="s">
        <v>1105</v>
      </c>
      <c r="K1191" s="44"/>
      <c r="L1191" s="45" t="s">
        <v>780</v>
      </c>
      <c r="N1191" s="43" t="str">
        <f t="shared" si="18"/>
        <v>0</v>
      </c>
    </row>
    <row r="1192" spans="1:14" ht="23.4">
      <c r="A1192" s="40"/>
      <c r="B1192" s="40"/>
      <c r="C1192" s="40"/>
      <c r="D1192" s="44"/>
      <c r="E1192" s="44"/>
      <c r="F1192" s="44"/>
      <c r="G1192" s="40" t="s">
        <v>1091</v>
      </c>
      <c r="H1192" s="40" t="s">
        <v>1092</v>
      </c>
      <c r="I1192" s="44" t="s">
        <v>1093</v>
      </c>
      <c r="J1192" s="44" t="s">
        <v>1106</v>
      </c>
      <c r="K1192" s="44"/>
      <c r="L1192" s="45"/>
      <c r="N1192" s="43" t="str">
        <f t="shared" si="18"/>
        <v>0</v>
      </c>
    </row>
    <row r="1193" spans="1:14" ht="23.4">
      <c r="A1193" s="40"/>
      <c r="B1193" s="40"/>
      <c r="C1193" s="40"/>
      <c r="D1193" s="44"/>
      <c r="E1193" s="44"/>
      <c r="F1193" s="44"/>
      <c r="G1193" s="40"/>
      <c r="H1193" s="40"/>
      <c r="I1193" s="44"/>
      <c r="J1193" s="44"/>
      <c r="K1193" s="44"/>
      <c r="L1193" s="45"/>
      <c r="N1193" s="43" t="str">
        <f t="shared" si="18"/>
        <v>0</v>
      </c>
    </row>
    <row r="1194" spans="1:14" ht="23.4">
      <c r="A1194" s="40" t="s">
        <v>159</v>
      </c>
      <c r="B1194" s="40" t="s">
        <v>160</v>
      </c>
      <c r="C1194" s="40"/>
      <c r="D1194" s="44"/>
      <c r="E1194" s="44"/>
      <c r="F1194" s="40"/>
      <c r="G1194" s="40"/>
      <c r="H1194" s="40"/>
      <c r="I1194" s="44"/>
      <c r="J1194" s="44"/>
      <c r="K1194" s="44"/>
      <c r="L1194" s="45"/>
      <c r="N1194" s="43" t="str">
        <f t="shared" si="18"/>
        <v>สกุลเงิน:0</v>
      </c>
    </row>
    <row r="1195" spans="1:14" ht="23.4">
      <c r="A1195" s="40" t="s">
        <v>161</v>
      </c>
      <c r="B1195" s="40" t="s">
        <v>162</v>
      </c>
      <c r="C1195" s="40" t="s">
        <v>163</v>
      </c>
      <c r="D1195" s="40" t="s">
        <v>164</v>
      </c>
      <c r="E1195" s="40"/>
      <c r="F1195" s="40"/>
      <c r="G1195" s="40"/>
      <c r="H1195" s="40"/>
      <c r="I1195" s="40"/>
      <c r="J1195" s="40"/>
      <c r="K1195" s="40"/>
      <c r="N1195" s="43" t="str">
        <f t="shared" si="18"/>
        <v>ไม่ต้องการเฉ</v>
      </c>
    </row>
    <row r="1196" spans="1:14" ht="23.4">
      <c r="A1196" s="40"/>
      <c r="B1196" s="40"/>
      <c r="C1196" s="40"/>
      <c r="D1196" s="40"/>
      <c r="E1196" s="40"/>
      <c r="F1196" s="40"/>
      <c r="G1196" s="40"/>
      <c r="H1196" s="40"/>
      <c r="I1196" s="40"/>
      <c r="J1196" s="40"/>
      <c r="K1196" s="40"/>
      <c r="L1196" s="42" t="s">
        <v>165</v>
      </c>
      <c r="N1196" s="43" t="str">
        <f t="shared" si="18"/>
        <v>0</v>
      </c>
    </row>
    <row r="1197" spans="1:14" ht="23.4">
      <c r="A1197" s="40" t="s">
        <v>166</v>
      </c>
      <c r="B1197" s="40" t="s">
        <v>167</v>
      </c>
      <c r="C1197" s="40" t="s">
        <v>168</v>
      </c>
      <c r="D1197" s="40" t="s">
        <v>951</v>
      </c>
      <c r="E1197" s="40" t="s">
        <v>952</v>
      </c>
      <c r="F1197" s="40"/>
      <c r="G1197" s="40" t="s">
        <v>169</v>
      </c>
      <c r="H1197" s="40"/>
      <c r="I1197" s="40"/>
      <c r="J1197" s="40" t="s">
        <v>1107</v>
      </c>
      <c r="K1197" s="40"/>
      <c r="L1197" s="42" t="s">
        <v>57</v>
      </c>
      <c r="N1197" s="43" t="str">
        <f t="shared" si="18"/>
        <v>AccountAcc</v>
      </c>
    </row>
    <row r="1198" spans="1:14" ht="23.4">
      <c r="A1198" s="40" t="s">
        <v>170</v>
      </c>
      <c r="B1198" s="40" t="s">
        <v>171</v>
      </c>
      <c r="C1198" s="40" t="s">
        <v>172</v>
      </c>
      <c r="D1198" s="40" t="s">
        <v>406</v>
      </c>
      <c r="E1198" s="40" t="s">
        <v>599</v>
      </c>
      <c r="F1198" s="40" t="s">
        <v>173</v>
      </c>
      <c r="G1198" s="40" t="s">
        <v>1035</v>
      </c>
      <c r="H1198" s="40" t="s">
        <v>173</v>
      </c>
      <c r="I1198" s="40" t="s">
        <v>172</v>
      </c>
      <c r="J1198" s="40" t="s">
        <v>1108</v>
      </c>
      <c r="K1198" s="40" t="s">
        <v>173</v>
      </c>
      <c r="L1198" s="42" t="s">
        <v>175</v>
      </c>
      <c r="N1198" s="43" t="str">
        <f t="shared" si="18"/>
        <v>-------------</v>
      </c>
    </row>
    <row r="1199" spans="1:14">
      <c r="A1199">
        <v>51211</v>
      </c>
      <c r="B1199" t="s">
        <v>654</v>
      </c>
      <c r="C1199">
        <v>1</v>
      </c>
      <c r="D1199" t="s">
        <v>613</v>
      </c>
      <c r="E1199" t="s">
        <v>1637</v>
      </c>
      <c r="F1199">
        <v>9.65</v>
      </c>
      <c r="G1199">
        <v>11879.45</v>
      </c>
      <c r="J1199" t="s">
        <v>1638</v>
      </c>
      <c r="K1199">
        <v>0</v>
      </c>
      <c r="L1199" s="42">
        <v>16768.3</v>
      </c>
      <c r="N1199" s="43" t="str">
        <f t="shared" si="18"/>
        <v>5121101</v>
      </c>
    </row>
    <row r="1200" spans="1:14" ht="23.4">
      <c r="A1200" s="40">
        <v>51211</v>
      </c>
      <c r="B1200" s="40" t="s">
        <v>654</v>
      </c>
      <c r="C1200" s="40">
        <v>2</v>
      </c>
      <c r="D1200" s="40" t="s">
        <v>1024</v>
      </c>
      <c r="E1200" s="40" t="s">
        <v>1639</v>
      </c>
      <c r="F1200" s="40">
        <v>4.82</v>
      </c>
      <c r="G1200" s="40">
        <v>722958.43</v>
      </c>
      <c r="H1200" s="40"/>
      <c r="I1200" s="40"/>
      <c r="J1200" s="40" t="s">
        <v>1640</v>
      </c>
      <c r="K1200" s="40">
        <v>0</v>
      </c>
      <c r="L1200" s="42">
        <v>2769080.62</v>
      </c>
      <c r="N1200" s="43" t="str">
        <f t="shared" si="18"/>
        <v>5121102</v>
      </c>
    </row>
    <row r="1201" spans="1:14" ht="23.4">
      <c r="A1201" s="40">
        <v>51211</v>
      </c>
      <c r="B1201" s="40" t="s">
        <v>654</v>
      </c>
      <c r="C1201" s="40">
        <v>3</v>
      </c>
      <c r="D1201" s="40" t="s">
        <v>766</v>
      </c>
      <c r="E1201" s="40"/>
      <c r="F1201" s="40">
        <v>0</v>
      </c>
      <c r="G1201" s="40">
        <v>0</v>
      </c>
      <c r="H1201" s="40"/>
      <c r="I1201" s="40"/>
      <c r="J1201" s="40" t="s">
        <v>1109</v>
      </c>
      <c r="K1201" s="40">
        <v>0</v>
      </c>
      <c r="L1201" s="42">
        <v>0</v>
      </c>
      <c r="N1201" s="43" t="str">
        <f t="shared" si="18"/>
        <v>5121103</v>
      </c>
    </row>
    <row r="1202" spans="1:14" ht="23.4">
      <c r="A1202" s="40">
        <v>51212</v>
      </c>
      <c r="B1202" s="40" t="s">
        <v>767</v>
      </c>
      <c r="C1202" s="40">
        <v>0</v>
      </c>
      <c r="D1202" s="40" t="s">
        <v>180</v>
      </c>
      <c r="E1202" s="40" t="s">
        <v>1641</v>
      </c>
      <c r="F1202" s="40">
        <v>2.8</v>
      </c>
      <c r="G1202" s="40">
        <v>179488.52</v>
      </c>
      <c r="H1202" s="40"/>
      <c r="I1202" s="40"/>
      <c r="J1202" s="40" t="s">
        <v>1642</v>
      </c>
      <c r="K1202" s="40">
        <v>0</v>
      </c>
      <c r="L1202" s="42">
        <v>918413.53</v>
      </c>
      <c r="N1202" s="43" t="str">
        <f t="shared" si="18"/>
        <v>5121200</v>
      </c>
    </row>
    <row r="1203" spans="1:14" ht="23.4">
      <c r="A1203" s="40">
        <v>51213</v>
      </c>
      <c r="B1203" s="40" t="s">
        <v>649</v>
      </c>
      <c r="C1203" s="40">
        <v>0</v>
      </c>
      <c r="D1203" s="40" t="s">
        <v>180</v>
      </c>
      <c r="E1203" s="40" t="s">
        <v>1643</v>
      </c>
      <c r="F1203" s="40">
        <v>5.94</v>
      </c>
      <c r="G1203" s="40">
        <v>1231110.3700000001</v>
      </c>
      <c r="H1203" s="40"/>
      <c r="I1203" s="40"/>
      <c r="J1203" s="40" t="s">
        <v>1924</v>
      </c>
      <c r="K1203" s="40">
        <v>0</v>
      </c>
      <c r="L1203" s="42">
        <v>4468516.51</v>
      </c>
      <c r="N1203" s="43" t="str">
        <f t="shared" si="18"/>
        <v>5121300</v>
      </c>
    </row>
    <row r="1204" spans="1:14" ht="23.4">
      <c r="A1204" s="40">
        <v>51214</v>
      </c>
      <c r="B1204" s="40" t="s">
        <v>768</v>
      </c>
      <c r="C1204" s="40">
        <v>0</v>
      </c>
      <c r="D1204" s="40" t="s">
        <v>180</v>
      </c>
      <c r="E1204" s="40" t="s">
        <v>1644</v>
      </c>
      <c r="F1204" s="40">
        <v>4.99</v>
      </c>
      <c r="G1204" s="40">
        <v>25860</v>
      </c>
      <c r="H1204" s="40"/>
      <c r="I1204" s="40"/>
      <c r="J1204" s="40" t="s">
        <v>1645</v>
      </c>
      <c r="K1204" s="40">
        <v>0</v>
      </c>
      <c r="L1204" s="42">
        <v>165399.99</v>
      </c>
      <c r="N1204" s="43" t="str">
        <f t="shared" si="18"/>
        <v>5121400</v>
      </c>
    </row>
    <row r="1205" spans="1:14" ht="23.4">
      <c r="A1205" s="40">
        <v>51215</v>
      </c>
      <c r="B1205" s="40" t="s">
        <v>769</v>
      </c>
      <c r="C1205" s="40">
        <v>0</v>
      </c>
      <c r="D1205" s="44" t="s">
        <v>180</v>
      </c>
      <c r="E1205" s="44" t="s">
        <v>1646</v>
      </c>
      <c r="F1205" s="44">
        <v>0</v>
      </c>
      <c r="G1205" s="40">
        <v>0</v>
      </c>
      <c r="H1205" s="40"/>
      <c r="I1205" s="44"/>
      <c r="J1205" s="44" t="s">
        <v>1109</v>
      </c>
      <c r="K1205" s="44">
        <v>0</v>
      </c>
      <c r="L1205" s="45">
        <v>690000</v>
      </c>
      <c r="N1205" s="43" t="str">
        <f t="shared" si="18"/>
        <v>5121500</v>
      </c>
    </row>
    <row r="1206" spans="1:14" ht="23.4">
      <c r="A1206" s="40">
        <v>51216</v>
      </c>
      <c r="B1206" s="40" t="s">
        <v>770</v>
      </c>
      <c r="C1206" s="40">
        <v>0</v>
      </c>
      <c r="D1206" s="40" t="s">
        <v>180</v>
      </c>
      <c r="E1206" s="40"/>
      <c r="F1206" s="40">
        <v>0</v>
      </c>
      <c r="G1206" s="40">
        <v>0</v>
      </c>
      <c r="H1206" s="40"/>
      <c r="I1206" s="40"/>
      <c r="J1206" s="40" t="s">
        <v>1109</v>
      </c>
      <c r="K1206" s="40">
        <v>0</v>
      </c>
      <c r="L1206" s="42">
        <v>0</v>
      </c>
      <c r="N1206" s="43" t="str">
        <f t="shared" si="18"/>
        <v>5121600</v>
      </c>
    </row>
    <row r="1207" spans="1:14" ht="23.4">
      <c r="A1207" s="40">
        <v>51217</v>
      </c>
      <c r="B1207" s="40" t="s">
        <v>771</v>
      </c>
      <c r="C1207" s="40">
        <v>0</v>
      </c>
      <c r="D1207" s="40" t="s">
        <v>180</v>
      </c>
      <c r="E1207" s="40"/>
      <c r="F1207" s="40">
        <v>0</v>
      </c>
      <c r="G1207" s="40">
        <v>989500</v>
      </c>
      <c r="H1207" s="40"/>
      <c r="I1207" s="40"/>
      <c r="J1207" s="40" t="s">
        <v>1647</v>
      </c>
      <c r="K1207" s="40">
        <v>0</v>
      </c>
      <c r="L1207" s="42">
        <v>1221557.8500000001</v>
      </c>
      <c r="N1207" s="43" t="str">
        <f t="shared" si="18"/>
        <v>5121700</v>
      </c>
    </row>
    <row r="1208" spans="1:14" ht="23.4">
      <c r="A1208" s="40">
        <v>51218</v>
      </c>
      <c r="B1208" s="40" t="s">
        <v>772</v>
      </c>
      <c r="C1208" s="40">
        <v>0</v>
      </c>
      <c r="D1208" s="40" t="s">
        <v>180</v>
      </c>
      <c r="E1208" s="40" t="s">
        <v>1648</v>
      </c>
      <c r="F1208" s="40">
        <v>8.5299999999999994</v>
      </c>
      <c r="G1208" s="40">
        <v>530025.57999999996</v>
      </c>
      <c r="H1208" s="40"/>
      <c r="I1208" s="40"/>
      <c r="J1208" s="40" t="s">
        <v>1649</v>
      </c>
      <c r="K1208" s="40">
        <v>0</v>
      </c>
      <c r="L1208" s="42">
        <v>3839444.21</v>
      </c>
      <c r="N1208" s="43" t="str">
        <f t="shared" si="18"/>
        <v>5121800</v>
      </c>
    </row>
    <row r="1209" spans="1:14" ht="23.4">
      <c r="A1209" s="40">
        <v>51219</v>
      </c>
      <c r="B1209" s="40" t="s">
        <v>358</v>
      </c>
      <c r="C1209" s="40">
        <v>0</v>
      </c>
      <c r="D1209" s="44" t="s">
        <v>180</v>
      </c>
      <c r="E1209" s="44" t="s">
        <v>1650</v>
      </c>
      <c r="F1209" s="44">
        <v>6.36</v>
      </c>
      <c r="G1209" s="40">
        <v>282503.28000000003</v>
      </c>
      <c r="H1209" s="40"/>
      <c r="I1209" s="44"/>
      <c r="J1209" s="44" t="s">
        <v>1925</v>
      </c>
      <c r="K1209" s="44">
        <v>0</v>
      </c>
      <c r="L1209" s="45">
        <v>694423.24</v>
      </c>
      <c r="N1209" s="43" t="str">
        <f t="shared" si="18"/>
        <v>5121900</v>
      </c>
    </row>
    <row r="1210" spans="1:14" ht="23.4">
      <c r="A1210" s="40">
        <v>51219</v>
      </c>
      <c r="B1210" s="40" t="s">
        <v>358</v>
      </c>
      <c r="C1210" s="40">
        <v>1</v>
      </c>
      <c r="D1210" s="44"/>
      <c r="E1210" s="44"/>
      <c r="F1210" s="40">
        <v>0</v>
      </c>
      <c r="G1210" s="40">
        <v>0</v>
      </c>
      <c r="H1210" s="40"/>
      <c r="I1210" s="44"/>
      <c r="J1210" s="44" t="s">
        <v>1109</v>
      </c>
      <c r="K1210" s="44">
        <v>0</v>
      </c>
      <c r="L1210" s="45">
        <v>0</v>
      </c>
      <c r="N1210" s="43" t="str">
        <f t="shared" si="18"/>
        <v>5121901</v>
      </c>
    </row>
    <row r="1211" spans="1:14" ht="23.4">
      <c r="A1211" s="40">
        <v>51219</v>
      </c>
      <c r="B1211" s="40" t="s">
        <v>358</v>
      </c>
      <c r="C1211" s="40">
        <v>2</v>
      </c>
      <c r="D1211" s="44"/>
      <c r="E1211" s="44"/>
      <c r="F1211" s="44">
        <v>0</v>
      </c>
      <c r="G1211" s="40">
        <v>0</v>
      </c>
      <c r="H1211" s="40"/>
      <c r="I1211" s="44"/>
      <c r="J1211" s="44" t="s">
        <v>1109</v>
      </c>
      <c r="K1211" s="44">
        <v>0</v>
      </c>
      <c r="L1211" s="45">
        <v>0</v>
      </c>
      <c r="N1211" s="43" t="str">
        <f t="shared" si="18"/>
        <v>5121902</v>
      </c>
    </row>
    <row r="1212" spans="1:14" ht="23.4">
      <c r="A1212" s="40">
        <v>51219</v>
      </c>
      <c r="B1212" s="40" t="s">
        <v>358</v>
      </c>
      <c r="C1212" s="40">
        <v>99</v>
      </c>
      <c r="D1212" s="40"/>
      <c r="E1212" s="44"/>
      <c r="F1212" s="44">
        <v>0</v>
      </c>
      <c r="G1212" s="40">
        <v>0</v>
      </c>
      <c r="H1212" s="40"/>
      <c r="I1212" s="40"/>
      <c r="J1212" s="40" t="s">
        <v>1109</v>
      </c>
      <c r="K1212" s="44">
        <v>0</v>
      </c>
      <c r="L1212" s="45">
        <v>0</v>
      </c>
      <c r="N1212" s="43" t="str">
        <f t="shared" si="18"/>
        <v>5121999</v>
      </c>
    </row>
    <row r="1213" spans="1:14" ht="23.4">
      <c r="A1213" s="40">
        <v>51220</v>
      </c>
      <c r="B1213" s="40" t="s">
        <v>773</v>
      </c>
      <c r="C1213" s="40">
        <v>0</v>
      </c>
      <c r="D1213" s="44" t="s">
        <v>180</v>
      </c>
      <c r="E1213" s="44"/>
      <c r="F1213" s="44">
        <v>0</v>
      </c>
      <c r="G1213" s="40">
        <v>0</v>
      </c>
      <c r="H1213" s="40"/>
      <c r="I1213" s="44"/>
      <c r="J1213" s="44" t="s">
        <v>1651</v>
      </c>
      <c r="K1213" s="44">
        <v>0</v>
      </c>
      <c r="L1213" s="45">
        <v>612350</v>
      </c>
      <c r="N1213" s="43" t="str">
        <f t="shared" si="18"/>
        <v>5122000</v>
      </c>
    </row>
    <row r="1214" spans="1:14" ht="23.4">
      <c r="A1214" s="40">
        <v>51221</v>
      </c>
      <c r="B1214" s="40" t="s">
        <v>774</v>
      </c>
      <c r="C1214" s="40">
        <v>0</v>
      </c>
      <c r="D1214" s="40" t="s">
        <v>180</v>
      </c>
      <c r="E1214" s="40"/>
      <c r="F1214" s="40">
        <v>0</v>
      </c>
      <c r="G1214" s="40">
        <v>618500</v>
      </c>
      <c r="H1214" s="40"/>
      <c r="I1214" s="40"/>
      <c r="J1214" s="40" t="s">
        <v>1652</v>
      </c>
      <c r="K1214" s="40">
        <v>0</v>
      </c>
      <c r="L1214" s="42">
        <v>1037231.89</v>
      </c>
      <c r="N1214" s="43" t="str">
        <f t="shared" si="18"/>
        <v>5122100</v>
      </c>
    </row>
    <row r="1215" spans="1:14" ht="23.4">
      <c r="A1215" s="40">
        <v>51222</v>
      </c>
      <c r="B1215" s="40" t="s">
        <v>775</v>
      </c>
      <c r="C1215" s="40">
        <v>0</v>
      </c>
      <c r="D1215" s="40" t="s">
        <v>180</v>
      </c>
      <c r="E1215" s="44"/>
      <c r="F1215" s="44">
        <v>0</v>
      </c>
      <c r="G1215" s="40">
        <v>0</v>
      </c>
      <c r="H1215" s="40"/>
      <c r="I1215" s="44"/>
      <c r="J1215" s="44" t="s">
        <v>1109</v>
      </c>
      <c r="K1215" s="44">
        <v>0</v>
      </c>
      <c r="L1215" s="45">
        <v>0</v>
      </c>
      <c r="N1215" s="43" t="str">
        <f t="shared" si="18"/>
        <v>5122200</v>
      </c>
    </row>
    <row r="1216" spans="1:14" ht="23.4">
      <c r="A1216" s="40">
        <v>51222</v>
      </c>
      <c r="B1216" s="40" t="s">
        <v>775</v>
      </c>
      <c r="C1216" s="40">
        <v>1</v>
      </c>
      <c r="D1216" s="40" t="s">
        <v>776</v>
      </c>
      <c r="E1216" s="40"/>
      <c r="F1216" s="40">
        <v>0</v>
      </c>
      <c r="G1216" s="40">
        <v>0</v>
      </c>
      <c r="H1216" s="40"/>
      <c r="I1216" s="40"/>
      <c r="J1216" s="40" t="s">
        <v>1109</v>
      </c>
      <c r="K1216" s="40">
        <v>0</v>
      </c>
      <c r="L1216" s="42">
        <v>0</v>
      </c>
      <c r="N1216" s="43" t="str">
        <f t="shared" si="18"/>
        <v>5122201</v>
      </c>
    </row>
    <row r="1217" spans="1:14" ht="23.4">
      <c r="A1217" s="40">
        <v>51222</v>
      </c>
      <c r="B1217" s="40" t="s">
        <v>775</v>
      </c>
      <c r="C1217" s="40">
        <v>2</v>
      </c>
      <c r="D1217" s="40" t="s">
        <v>1025</v>
      </c>
      <c r="E1217" s="40" t="s">
        <v>1653</v>
      </c>
      <c r="F1217" s="40">
        <v>9.52</v>
      </c>
      <c r="G1217" s="40">
        <v>0</v>
      </c>
      <c r="H1217" s="40"/>
      <c r="I1217" s="40"/>
      <c r="J1217" s="40" t="s">
        <v>1109</v>
      </c>
      <c r="K1217" s="40">
        <v>0</v>
      </c>
      <c r="L1217" s="42">
        <v>1741189.52</v>
      </c>
      <c r="N1217" s="43" t="str">
        <f t="shared" si="18"/>
        <v>5122202</v>
      </c>
    </row>
    <row r="1218" spans="1:14" ht="23.4">
      <c r="A1218" s="40">
        <v>51222</v>
      </c>
      <c r="B1218" s="40" t="s">
        <v>775</v>
      </c>
      <c r="C1218" s="40">
        <v>3</v>
      </c>
      <c r="D1218" s="40" t="s">
        <v>1026</v>
      </c>
      <c r="E1218" s="40" t="s">
        <v>1926</v>
      </c>
      <c r="F1218" s="40">
        <v>9</v>
      </c>
      <c r="G1218" s="40">
        <v>0</v>
      </c>
      <c r="H1218" s="40"/>
      <c r="I1218" s="40"/>
      <c r="J1218" s="40" t="s">
        <v>1109</v>
      </c>
      <c r="K1218" s="40">
        <v>0</v>
      </c>
      <c r="L1218" s="42">
        <v>1754549</v>
      </c>
      <c r="N1218" s="43" t="str">
        <f t="shared" si="18"/>
        <v>5122203</v>
      </c>
    </row>
    <row r="1219" spans="1:14" ht="23.4">
      <c r="A1219" s="40">
        <v>51222</v>
      </c>
      <c r="B1219" s="40" t="s">
        <v>775</v>
      </c>
      <c r="C1219" s="40">
        <v>4</v>
      </c>
      <c r="D1219" s="40" t="s">
        <v>688</v>
      </c>
      <c r="E1219" s="40" t="s">
        <v>1654</v>
      </c>
      <c r="F1219" s="40">
        <v>0.55000000000000004</v>
      </c>
      <c r="G1219" s="40">
        <v>32371992.129999999</v>
      </c>
      <c r="H1219" s="40"/>
      <c r="I1219" s="40"/>
      <c r="J1219" s="40" t="s">
        <v>1655</v>
      </c>
      <c r="K1219" s="40">
        <v>0</v>
      </c>
      <c r="L1219" s="42">
        <v>108467464.91</v>
      </c>
      <c r="N1219" s="43" t="str">
        <f t="shared" si="18"/>
        <v>5122204</v>
      </c>
    </row>
    <row r="1220" spans="1:14" ht="23.4">
      <c r="A1220" s="40">
        <v>51222</v>
      </c>
      <c r="B1220" s="40" t="s">
        <v>775</v>
      </c>
      <c r="C1220" s="40">
        <v>5</v>
      </c>
      <c r="D1220" s="40" t="s">
        <v>1027</v>
      </c>
      <c r="E1220" s="40" t="s">
        <v>1656</v>
      </c>
      <c r="F1220" s="40">
        <v>0.99</v>
      </c>
      <c r="G1220" s="40">
        <v>25476840.620000001</v>
      </c>
      <c r="H1220" s="40"/>
      <c r="I1220" s="40"/>
      <c r="J1220" s="40" t="s">
        <v>1927</v>
      </c>
      <c r="K1220" s="40">
        <v>0</v>
      </c>
      <c r="L1220" s="42">
        <v>62803067.509999998</v>
      </c>
      <c r="N1220" s="43" t="str">
        <f t="shared" si="18"/>
        <v>5122205</v>
      </c>
    </row>
    <row r="1221" spans="1:14" ht="23.4">
      <c r="A1221" s="40">
        <v>51222</v>
      </c>
      <c r="B1221" s="40" t="s">
        <v>775</v>
      </c>
      <c r="C1221" s="40">
        <v>6</v>
      </c>
      <c r="D1221" s="40" t="s">
        <v>777</v>
      </c>
      <c r="E1221" s="40"/>
      <c r="F1221" s="40">
        <v>0</v>
      </c>
      <c r="G1221" s="40">
        <v>5980323.5</v>
      </c>
      <c r="H1221" s="40"/>
      <c r="I1221" s="40"/>
      <c r="J1221" s="40" t="s">
        <v>1657</v>
      </c>
      <c r="K1221" s="40">
        <v>0</v>
      </c>
      <c r="L1221" s="42">
        <v>13076522.68</v>
      </c>
      <c r="N1221" s="43" t="str">
        <f t="shared" si="18"/>
        <v>5122206</v>
      </c>
    </row>
    <row r="1222" spans="1:14" ht="23.4">
      <c r="A1222" s="40">
        <v>51222</v>
      </c>
      <c r="B1222" s="40" t="s">
        <v>775</v>
      </c>
      <c r="C1222" s="40">
        <v>7</v>
      </c>
      <c r="D1222" s="44" t="s">
        <v>778</v>
      </c>
      <c r="E1222" s="44"/>
      <c r="F1222" s="40">
        <v>0</v>
      </c>
      <c r="G1222" s="40">
        <v>8808900</v>
      </c>
      <c r="H1222" s="40"/>
      <c r="I1222" s="40"/>
      <c r="J1222" s="40" t="s">
        <v>1658</v>
      </c>
      <c r="K1222" s="44">
        <v>0</v>
      </c>
      <c r="L1222" s="45">
        <v>10333899</v>
      </c>
      <c r="N1222" s="43" t="str">
        <f t="shared" si="18"/>
        <v>5122207</v>
      </c>
    </row>
    <row r="1223" spans="1:14" ht="23.4">
      <c r="A1223" s="40">
        <v>51222</v>
      </c>
      <c r="B1223" s="40" t="s">
        <v>775</v>
      </c>
      <c r="C1223" s="40">
        <v>8</v>
      </c>
      <c r="D1223" s="40" t="s">
        <v>1028</v>
      </c>
      <c r="E1223" s="44" t="s">
        <v>1659</v>
      </c>
      <c r="F1223" s="44">
        <v>1.1100000000000001</v>
      </c>
      <c r="G1223" s="40">
        <v>13807293.76</v>
      </c>
      <c r="H1223" s="40"/>
      <c r="I1223" s="44"/>
      <c r="J1223" s="44" t="s">
        <v>1928</v>
      </c>
      <c r="K1223" s="44">
        <v>0</v>
      </c>
      <c r="L1223" s="45">
        <v>37560808.460000001</v>
      </c>
      <c r="N1223" s="43" t="str">
        <f t="shared" si="18"/>
        <v>5122208</v>
      </c>
    </row>
    <row r="1224" spans="1:14" ht="23.4">
      <c r="A1224" s="40">
        <v>51222</v>
      </c>
      <c r="B1224" s="40" t="s">
        <v>775</v>
      </c>
      <c r="C1224" s="40">
        <v>9</v>
      </c>
      <c r="D1224" s="40" t="s">
        <v>1029</v>
      </c>
      <c r="E1224" s="40" t="s">
        <v>1660</v>
      </c>
      <c r="F1224" s="40">
        <v>9</v>
      </c>
      <c r="G1224" s="40">
        <v>2411092.11</v>
      </c>
      <c r="H1224" s="40"/>
      <c r="I1224" s="40"/>
      <c r="J1224" s="40" t="s">
        <v>1661</v>
      </c>
      <c r="K1224" s="40">
        <v>0</v>
      </c>
      <c r="L1224" s="42">
        <v>8999266.3900000006</v>
      </c>
      <c r="N1224" s="43" t="str">
        <f t="shared" si="18"/>
        <v>5122209</v>
      </c>
    </row>
    <row r="1225" spans="1:14" ht="23.4">
      <c r="A1225" s="40">
        <v>51222</v>
      </c>
      <c r="B1225" s="40" t="s">
        <v>775</v>
      </c>
      <c r="C1225" s="40">
        <v>10</v>
      </c>
      <c r="D1225" s="44" t="s">
        <v>779</v>
      </c>
      <c r="E1225" s="44"/>
      <c r="F1225" s="44">
        <v>0</v>
      </c>
      <c r="G1225" s="40">
        <v>0</v>
      </c>
      <c r="H1225" s="40"/>
      <c r="I1225" s="44"/>
      <c r="J1225" s="44" t="s">
        <v>1662</v>
      </c>
      <c r="K1225" s="44">
        <v>0</v>
      </c>
      <c r="L1225" s="45">
        <v>684548.35</v>
      </c>
      <c r="N1225" s="43" t="str">
        <f t="shared" si="18"/>
        <v>5122210</v>
      </c>
    </row>
    <row r="1226" spans="1:14" ht="23.4">
      <c r="A1226" s="40">
        <v>51222</v>
      </c>
      <c r="B1226" s="40" t="s">
        <v>775</v>
      </c>
      <c r="C1226" s="40">
        <v>11</v>
      </c>
      <c r="D1226" s="40" t="s">
        <v>781</v>
      </c>
      <c r="E1226" s="40"/>
      <c r="F1226" s="40">
        <v>0</v>
      </c>
      <c r="G1226" s="40">
        <v>4845336</v>
      </c>
      <c r="H1226" s="40"/>
      <c r="I1226" s="40"/>
      <c r="J1226" s="40" t="s">
        <v>1929</v>
      </c>
      <c r="K1226" s="40">
        <v>0</v>
      </c>
      <c r="L1226" s="42">
        <v>11568624.859999999</v>
      </c>
      <c r="N1226" s="43" t="str">
        <f t="shared" si="18"/>
        <v>5122211</v>
      </c>
    </row>
    <row r="1227" spans="1:14" ht="23.4">
      <c r="A1227" s="40">
        <v>51222</v>
      </c>
      <c r="B1227" s="40" t="s">
        <v>775</v>
      </c>
      <c r="C1227" s="40">
        <v>99</v>
      </c>
      <c r="D1227" s="44" t="s">
        <v>1030</v>
      </c>
      <c r="E1227" s="44" t="s">
        <v>1663</v>
      </c>
      <c r="F1227" s="40">
        <v>0</v>
      </c>
      <c r="G1227" s="40">
        <v>1179216</v>
      </c>
      <c r="H1227" s="40"/>
      <c r="I1227" s="40"/>
      <c r="J1227" s="40" t="s">
        <v>1930</v>
      </c>
      <c r="K1227" s="44">
        <v>0</v>
      </c>
      <c r="L1227" s="45">
        <v>2443553.67</v>
      </c>
      <c r="N1227" s="43" t="str">
        <f t="shared" si="18"/>
        <v>5122299</v>
      </c>
    </row>
    <row r="1228" spans="1:14" ht="23.4">
      <c r="A1228" s="40">
        <v>51223</v>
      </c>
      <c r="B1228" s="40" t="s">
        <v>538</v>
      </c>
      <c r="C1228" s="40">
        <v>0</v>
      </c>
      <c r="D1228" s="40" t="s">
        <v>180</v>
      </c>
      <c r="E1228" s="40" t="s">
        <v>1664</v>
      </c>
      <c r="F1228" s="40">
        <v>6.25</v>
      </c>
      <c r="G1228" s="40">
        <v>13779770.970000001</v>
      </c>
      <c r="H1228" s="40"/>
      <c r="I1228" s="44"/>
      <c r="J1228" s="44" t="s">
        <v>1665</v>
      </c>
      <c r="K1228" s="44">
        <v>0</v>
      </c>
      <c r="L1228" s="45">
        <v>17842169.399999999</v>
      </c>
      <c r="N1228" s="43" t="str">
        <f t="shared" si="18"/>
        <v>5122300</v>
      </c>
    </row>
    <row r="1229" spans="1:14" ht="23.4">
      <c r="A1229" s="40">
        <v>51224</v>
      </c>
      <c r="B1229" s="40" t="s">
        <v>782</v>
      </c>
      <c r="C1229" s="40">
        <v>0</v>
      </c>
      <c r="D1229" s="40" t="s">
        <v>180</v>
      </c>
      <c r="E1229" s="40" t="s">
        <v>1666</v>
      </c>
      <c r="F1229" s="40">
        <v>2.86</v>
      </c>
      <c r="G1229" s="40">
        <v>0</v>
      </c>
      <c r="H1229" s="40"/>
      <c r="I1229" s="40"/>
      <c r="J1229" s="40" t="s">
        <v>1667</v>
      </c>
      <c r="K1229" s="40">
        <v>0</v>
      </c>
      <c r="L1229" s="42">
        <v>2918942.86</v>
      </c>
      <c r="N1229" s="43" t="str">
        <f t="shared" si="18"/>
        <v>5122400</v>
      </c>
    </row>
    <row r="1230" spans="1:14" ht="23.4">
      <c r="A1230" s="40">
        <v>51224</v>
      </c>
      <c r="B1230" s="40" t="s">
        <v>782</v>
      </c>
      <c r="C1230" s="40">
        <v>1</v>
      </c>
      <c r="D1230" s="40" t="s">
        <v>783</v>
      </c>
      <c r="E1230" s="40"/>
      <c r="F1230" s="40">
        <v>0</v>
      </c>
      <c r="G1230" s="40">
        <v>0</v>
      </c>
      <c r="H1230" s="40"/>
      <c r="I1230" s="40"/>
      <c r="J1230" s="40" t="s">
        <v>1109</v>
      </c>
      <c r="K1230" s="40">
        <v>0</v>
      </c>
      <c r="L1230" s="42">
        <v>0</v>
      </c>
      <c r="N1230" s="43" t="str">
        <f t="shared" si="18"/>
        <v>5122401</v>
      </c>
    </row>
    <row r="1231" spans="1:14" ht="23.4">
      <c r="A1231" s="40">
        <v>51225</v>
      </c>
      <c r="B1231" s="40" t="s">
        <v>784</v>
      </c>
      <c r="C1231" s="40">
        <v>0</v>
      </c>
      <c r="D1231" s="40" t="s">
        <v>180</v>
      </c>
      <c r="E1231" s="40" t="s">
        <v>1931</v>
      </c>
      <c r="F1231" s="40">
        <v>1.01</v>
      </c>
      <c r="G1231" s="40">
        <v>325178.09999999998</v>
      </c>
      <c r="H1231" s="40"/>
      <c r="I1231" s="40"/>
      <c r="J1231" s="40" t="s">
        <v>1668</v>
      </c>
      <c r="K1231" s="40">
        <v>0</v>
      </c>
      <c r="L1231" s="42">
        <v>4871228.83</v>
      </c>
      <c r="N1231" s="43" t="str">
        <f t="shared" ref="N1231:N1294" si="19">IF(C1231&lt;10,A1231&amp;"0"&amp;C1231,A1231&amp;C1231)</f>
        <v>5122500</v>
      </c>
    </row>
    <row r="1232" spans="1:14" ht="23.4">
      <c r="A1232" s="40">
        <v>51225</v>
      </c>
      <c r="B1232" s="40" t="s">
        <v>784</v>
      </c>
      <c r="C1232" s="40">
        <v>1</v>
      </c>
      <c r="D1232" s="44"/>
      <c r="E1232" s="44"/>
      <c r="F1232" s="44">
        <v>0</v>
      </c>
      <c r="G1232" s="40">
        <v>0</v>
      </c>
      <c r="H1232" s="40"/>
      <c r="I1232" s="44"/>
      <c r="J1232" s="44" t="s">
        <v>1109</v>
      </c>
      <c r="K1232" s="44">
        <v>0</v>
      </c>
      <c r="L1232" s="45">
        <v>0</v>
      </c>
      <c r="N1232" s="43" t="str">
        <f t="shared" si="19"/>
        <v>5122501</v>
      </c>
    </row>
    <row r="1233" spans="1:14" ht="23.4">
      <c r="A1233" s="40">
        <v>51225</v>
      </c>
      <c r="B1233" s="40" t="s">
        <v>784</v>
      </c>
      <c r="C1233" s="40">
        <v>2</v>
      </c>
      <c r="D1233" s="40"/>
      <c r="E1233" s="40"/>
      <c r="F1233" s="40">
        <v>0</v>
      </c>
      <c r="G1233" s="40">
        <v>0</v>
      </c>
      <c r="H1233" s="40"/>
      <c r="I1233" s="40"/>
      <c r="J1233" s="40" t="s">
        <v>1109</v>
      </c>
      <c r="K1233" s="40">
        <v>0</v>
      </c>
      <c r="L1233" s="42">
        <v>0</v>
      </c>
      <c r="N1233" s="43" t="str">
        <f t="shared" si="19"/>
        <v>5122502</v>
      </c>
    </row>
    <row r="1234" spans="1:14" ht="23.4">
      <c r="A1234" s="40">
        <v>51225</v>
      </c>
      <c r="B1234" s="40" t="s">
        <v>784</v>
      </c>
      <c r="C1234" s="40">
        <v>99</v>
      </c>
      <c r="D1234" s="40"/>
      <c r="E1234" s="40"/>
      <c r="F1234" s="40">
        <v>0</v>
      </c>
      <c r="G1234" s="40">
        <v>0</v>
      </c>
      <c r="H1234" s="40"/>
      <c r="I1234" s="40"/>
      <c r="J1234" s="40" t="s">
        <v>1109</v>
      </c>
      <c r="K1234" s="40">
        <v>0</v>
      </c>
      <c r="L1234" s="42">
        <v>0</v>
      </c>
      <c r="N1234" s="43" t="str">
        <f t="shared" si="19"/>
        <v>5122599</v>
      </c>
    </row>
    <row r="1235" spans="1:14" ht="23.4">
      <c r="A1235" s="40">
        <v>51226</v>
      </c>
      <c r="B1235" s="40" t="s">
        <v>785</v>
      </c>
      <c r="C1235" s="40">
        <v>0</v>
      </c>
      <c r="D1235" s="40" t="s">
        <v>180</v>
      </c>
      <c r="E1235" s="40" t="s">
        <v>1669</v>
      </c>
      <c r="F1235" s="40">
        <v>5.92</v>
      </c>
      <c r="G1235" s="40">
        <v>471084.58</v>
      </c>
      <c r="H1235" s="40"/>
      <c r="I1235" s="40"/>
      <c r="J1235" s="40" t="s">
        <v>1670</v>
      </c>
      <c r="K1235" s="40">
        <v>0</v>
      </c>
      <c r="L1235" s="42">
        <v>2925349.65</v>
      </c>
      <c r="N1235" s="43" t="str">
        <f t="shared" si="19"/>
        <v>5122600</v>
      </c>
    </row>
    <row r="1236" spans="1:14">
      <c r="A1236">
        <v>51227</v>
      </c>
      <c r="B1236" t="s">
        <v>786</v>
      </c>
      <c r="C1236">
        <v>0</v>
      </c>
      <c r="D1236" t="s">
        <v>1031</v>
      </c>
      <c r="E1236" t="s">
        <v>1671</v>
      </c>
      <c r="F1236">
        <v>4</v>
      </c>
      <c r="G1236">
        <v>1500</v>
      </c>
      <c r="J1236" t="s">
        <v>1109</v>
      </c>
      <c r="K1236">
        <v>0</v>
      </c>
      <c r="L1236" s="42">
        <v>71334</v>
      </c>
      <c r="N1236" s="43" t="str">
        <f t="shared" si="19"/>
        <v>5122700</v>
      </c>
    </row>
    <row r="1237" spans="1:14" ht="23.4">
      <c r="A1237" s="40">
        <v>51227</v>
      </c>
      <c r="B1237" s="40" t="s">
        <v>786</v>
      </c>
      <c r="C1237" s="40">
        <v>1</v>
      </c>
      <c r="D1237" s="40" t="s">
        <v>1032</v>
      </c>
      <c r="E1237" s="40" t="s">
        <v>1932</v>
      </c>
      <c r="F1237" s="40">
        <v>2.95</v>
      </c>
      <c r="G1237" s="40">
        <v>11080404.300000001</v>
      </c>
      <c r="H1237" s="40"/>
      <c r="I1237" s="40"/>
      <c r="J1237" s="40" t="s">
        <v>1933</v>
      </c>
      <c r="K1237" s="40">
        <v>0</v>
      </c>
      <c r="L1237" s="42">
        <v>57486809.170000002</v>
      </c>
      <c r="N1237" s="43" t="str">
        <f t="shared" si="19"/>
        <v>5122701</v>
      </c>
    </row>
    <row r="1238" spans="1:14" ht="23.4">
      <c r="A1238" s="40">
        <v>51227</v>
      </c>
      <c r="B1238" s="40" t="s">
        <v>786</v>
      </c>
      <c r="C1238" s="40">
        <v>2</v>
      </c>
      <c r="D1238" s="40" t="s">
        <v>787</v>
      </c>
      <c r="E1238" s="40"/>
      <c r="F1238" s="40">
        <v>0</v>
      </c>
      <c r="G1238" s="40">
        <v>0</v>
      </c>
      <c r="H1238" s="40"/>
      <c r="I1238" s="40"/>
      <c r="J1238" s="40" t="s">
        <v>1109</v>
      </c>
      <c r="K1238" s="40">
        <v>0</v>
      </c>
      <c r="L1238" s="42">
        <v>0</v>
      </c>
      <c r="N1238" s="43" t="str">
        <f t="shared" si="19"/>
        <v>5122702</v>
      </c>
    </row>
    <row r="1239" spans="1:14" ht="23.4">
      <c r="A1239" s="40">
        <v>51227</v>
      </c>
      <c r="B1239" s="40" t="s">
        <v>786</v>
      </c>
      <c r="C1239" s="40">
        <v>99</v>
      </c>
      <c r="D1239" s="40" t="s">
        <v>742</v>
      </c>
      <c r="E1239" s="44" t="s">
        <v>1672</v>
      </c>
      <c r="F1239" s="44">
        <v>0</v>
      </c>
      <c r="G1239" s="40">
        <v>229360</v>
      </c>
      <c r="H1239" s="40"/>
      <c r="I1239" s="40"/>
      <c r="J1239" s="40" t="s">
        <v>1673</v>
      </c>
      <c r="K1239" s="44">
        <v>0</v>
      </c>
      <c r="L1239" s="45">
        <v>10496960</v>
      </c>
      <c r="N1239" s="43" t="str">
        <f t="shared" si="19"/>
        <v>5122799</v>
      </c>
    </row>
    <row r="1240" spans="1:14" ht="23.4">
      <c r="A1240" s="40">
        <v>51228</v>
      </c>
      <c r="B1240" s="40" t="s">
        <v>788</v>
      </c>
      <c r="C1240" s="40">
        <v>0</v>
      </c>
      <c r="D1240" s="40" t="s">
        <v>180</v>
      </c>
      <c r="E1240" s="40"/>
      <c r="F1240" s="40">
        <v>0</v>
      </c>
      <c r="G1240" s="40">
        <v>0</v>
      </c>
      <c r="H1240" s="40"/>
      <c r="I1240" s="40"/>
      <c r="J1240" s="40" t="s">
        <v>1109</v>
      </c>
      <c r="K1240" s="40">
        <v>0</v>
      </c>
      <c r="L1240" s="42">
        <v>0</v>
      </c>
      <c r="N1240" s="43" t="str">
        <f t="shared" si="19"/>
        <v>5122800</v>
      </c>
    </row>
    <row r="1241" spans="1:14" ht="23.4">
      <c r="A1241" s="40">
        <v>51229</v>
      </c>
      <c r="B1241" s="40" t="s">
        <v>789</v>
      </c>
      <c r="C1241" s="40">
        <v>0</v>
      </c>
      <c r="D1241" s="44" t="s">
        <v>180</v>
      </c>
      <c r="E1241" s="44"/>
      <c r="F1241" s="40">
        <v>0</v>
      </c>
      <c r="G1241" s="40">
        <v>8127927.2999999998</v>
      </c>
      <c r="H1241" s="40"/>
      <c r="I1241" s="44"/>
      <c r="J1241" s="44" t="s">
        <v>1674</v>
      </c>
      <c r="K1241" s="44">
        <v>0</v>
      </c>
      <c r="L1241" s="45">
        <v>8624694.75</v>
      </c>
      <c r="N1241" s="43" t="str">
        <f t="shared" si="19"/>
        <v>5122900</v>
      </c>
    </row>
    <row r="1242" spans="1:14" ht="23.4">
      <c r="A1242" s="40">
        <v>51230</v>
      </c>
      <c r="B1242" s="40" t="s">
        <v>790</v>
      </c>
      <c r="C1242" s="40">
        <v>0</v>
      </c>
      <c r="D1242" s="44" t="s">
        <v>180</v>
      </c>
      <c r="E1242" s="44"/>
      <c r="F1242" s="40">
        <v>0</v>
      </c>
      <c r="G1242" s="40">
        <v>0</v>
      </c>
      <c r="H1242" s="40"/>
      <c r="I1242" s="44"/>
      <c r="J1242" s="44" t="s">
        <v>1109</v>
      </c>
      <c r="K1242" s="44">
        <v>0</v>
      </c>
      <c r="L1242" s="45">
        <v>0</v>
      </c>
      <c r="N1242" s="43" t="str">
        <f t="shared" si="19"/>
        <v>5123000</v>
      </c>
    </row>
    <row r="1243" spans="1:14" ht="23.4">
      <c r="A1243" s="40">
        <v>51231</v>
      </c>
      <c r="B1243" s="40" t="s">
        <v>358</v>
      </c>
      <c r="C1243" s="40">
        <v>0</v>
      </c>
      <c r="D1243" s="40" t="s">
        <v>180</v>
      </c>
      <c r="E1243" s="40"/>
      <c r="F1243" s="40">
        <v>0</v>
      </c>
      <c r="G1243" s="40">
        <v>0</v>
      </c>
      <c r="H1243" s="40"/>
      <c r="I1243" s="40"/>
      <c r="J1243" s="40" t="s">
        <v>1109</v>
      </c>
      <c r="K1243" s="40">
        <v>0</v>
      </c>
      <c r="L1243" s="42">
        <v>0</v>
      </c>
      <c r="N1243" s="43" t="str">
        <f t="shared" si="19"/>
        <v>5123100</v>
      </c>
    </row>
    <row r="1244" spans="1:14" ht="23.4">
      <c r="A1244" s="40">
        <v>51232</v>
      </c>
      <c r="B1244" s="40" t="s">
        <v>607</v>
      </c>
      <c r="C1244" s="40">
        <v>0</v>
      </c>
      <c r="D1244" s="40" t="s">
        <v>180</v>
      </c>
      <c r="E1244" s="40"/>
      <c r="F1244" s="40">
        <v>0</v>
      </c>
      <c r="G1244" s="40">
        <v>0</v>
      </c>
      <c r="H1244" s="40"/>
      <c r="I1244" s="40"/>
      <c r="J1244" s="40" t="s">
        <v>1109</v>
      </c>
      <c r="K1244" s="40">
        <v>0</v>
      </c>
      <c r="L1244" s="42">
        <v>0</v>
      </c>
      <c r="N1244" s="43" t="str">
        <f t="shared" si="19"/>
        <v>5123200</v>
      </c>
    </row>
    <row r="1245" spans="1:14" ht="23.4">
      <c r="A1245" s="40">
        <v>51233</v>
      </c>
      <c r="B1245" s="40" t="s">
        <v>791</v>
      </c>
      <c r="C1245" s="40">
        <v>0</v>
      </c>
      <c r="D1245" s="40" t="s">
        <v>180</v>
      </c>
      <c r="E1245" s="40"/>
      <c r="F1245" s="40">
        <v>0</v>
      </c>
      <c r="G1245" s="40">
        <v>0</v>
      </c>
      <c r="H1245" s="40"/>
      <c r="I1245" s="40"/>
      <c r="J1245" s="40" t="s">
        <v>1109</v>
      </c>
      <c r="K1245" s="40">
        <v>0</v>
      </c>
      <c r="L1245" s="42">
        <v>0</v>
      </c>
      <c r="N1245" s="43" t="str">
        <f t="shared" si="19"/>
        <v>5123300</v>
      </c>
    </row>
    <row r="1246" spans="1:14" ht="23.4">
      <c r="A1246" s="40">
        <v>51234</v>
      </c>
      <c r="B1246" s="40" t="s">
        <v>649</v>
      </c>
      <c r="C1246" s="40">
        <v>0</v>
      </c>
      <c r="D1246" s="40" t="s">
        <v>180</v>
      </c>
      <c r="E1246" s="40"/>
      <c r="F1246" s="40">
        <v>0</v>
      </c>
      <c r="G1246" s="40">
        <v>20000</v>
      </c>
      <c r="H1246" s="40"/>
      <c r="I1246" s="40"/>
      <c r="J1246" s="40" t="s">
        <v>1675</v>
      </c>
      <c r="K1246" s="40">
        <v>0</v>
      </c>
      <c r="L1246" s="42">
        <v>419040</v>
      </c>
      <c r="N1246" s="43" t="str">
        <f t="shared" si="19"/>
        <v>5123400</v>
      </c>
    </row>
    <row r="1247" spans="1:14" ht="23.4">
      <c r="A1247" s="40">
        <v>51235</v>
      </c>
      <c r="B1247" s="40" t="s">
        <v>792</v>
      </c>
      <c r="C1247" s="40">
        <v>0</v>
      </c>
      <c r="D1247" s="40" t="s">
        <v>180</v>
      </c>
      <c r="E1247" s="44"/>
      <c r="F1247" s="44">
        <v>0</v>
      </c>
      <c r="G1247" s="40">
        <v>0</v>
      </c>
      <c r="H1247" s="40"/>
      <c r="I1247" s="40"/>
      <c r="J1247" s="40" t="s">
        <v>1109</v>
      </c>
      <c r="K1247" s="44">
        <v>0</v>
      </c>
      <c r="L1247" s="45">
        <v>0</v>
      </c>
      <c r="N1247" s="43" t="str">
        <f t="shared" si="19"/>
        <v>5123500</v>
      </c>
    </row>
    <row r="1248" spans="1:14" ht="23.4">
      <c r="A1248" s="40">
        <v>51236</v>
      </c>
      <c r="B1248" s="40" t="s">
        <v>546</v>
      </c>
      <c r="C1248" s="40">
        <v>0</v>
      </c>
      <c r="D1248" s="40" t="s">
        <v>180</v>
      </c>
      <c r="E1248" s="44" t="s">
        <v>1676</v>
      </c>
      <c r="F1248" s="44">
        <v>9.99</v>
      </c>
      <c r="G1248" s="40">
        <v>0</v>
      </c>
      <c r="H1248" s="40"/>
      <c r="I1248" s="40"/>
      <c r="J1248" s="40" t="s">
        <v>1109</v>
      </c>
      <c r="K1248" s="44">
        <v>0</v>
      </c>
      <c r="L1248" s="45">
        <v>5437749.9900000002</v>
      </c>
      <c r="N1248" s="43" t="str">
        <f t="shared" si="19"/>
        <v>5123600</v>
      </c>
    </row>
    <row r="1249" spans="1:14" ht="23.4">
      <c r="A1249" s="40">
        <v>51237</v>
      </c>
      <c r="B1249" s="40" t="s">
        <v>509</v>
      </c>
      <c r="C1249" s="40">
        <v>0</v>
      </c>
      <c r="D1249" s="40" t="s">
        <v>180</v>
      </c>
      <c r="E1249" s="40"/>
      <c r="F1249" s="40">
        <v>0</v>
      </c>
      <c r="G1249" s="40">
        <v>15674741.92</v>
      </c>
      <c r="H1249" s="40"/>
      <c r="I1249" s="40"/>
      <c r="J1249" s="40" t="s">
        <v>1934</v>
      </c>
      <c r="K1249" s="40">
        <v>0</v>
      </c>
      <c r="L1249" s="42">
        <v>30464048.41</v>
      </c>
      <c r="N1249" s="43" t="str">
        <f t="shared" si="19"/>
        <v>5123700</v>
      </c>
    </row>
    <row r="1250" spans="1:14" ht="23.4">
      <c r="A1250" s="40" t="s">
        <v>225</v>
      </c>
      <c r="B1250" s="40"/>
      <c r="C1250" s="40"/>
      <c r="D1250" s="44"/>
      <c r="E1250" s="44"/>
      <c r="F1250" s="40"/>
      <c r="G1250" s="40"/>
      <c r="H1250" s="40"/>
      <c r="I1250" s="40" t="s">
        <v>226</v>
      </c>
      <c r="J1250" s="40" t="s">
        <v>1135</v>
      </c>
      <c r="K1250" s="44"/>
      <c r="L1250" s="45" t="s">
        <v>1950</v>
      </c>
      <c r="N1250" s="43" t="str">
        <f t="shared" si="19"/>
        <v>_x000C_0</v>
      </c>
    </row>
    <row r="1251" spans="1:14" ht="23.4">
      <c r="A1251" s="40"/>
      <c r="B1251" s="40"/>
      <c r="C1251" s="40"/>
      <c r="D1251" s="40"/>
      <c r="E1251" s="40"/>
      <c r="F1251" s="40"/>
      <c r="G1251" s="40" t="s">
        <v>155</v>
      </c>
      <c r="H1251" s="40" t="s">
        <v>156</v>
      </c>
      <c r="I1251" s="40" t="s">
        <v>157</v>
      </c>
      <c r="J1251" s="40" t="s">
        <v>1105</v>
      </c>
      <c r="K1251" s="40"/>
      <c r="L1251" s="42" t="s">
        <v>804</v>
      </c>
      <c r="N1251" s="43" t="str">
        <f t="shared" si="19"/>
        <v>0</v>
      </c>
    </row>
    <row r="1252" spans="1:14" ht="23.4">
      <c r="A1252" s="40"/>
      <c r="B1252" s="40"/>
      <c r="C1252" s="40"/>
      <c r="D1252" s="40"/>
      <c r="E1252" s="40"/>
      <c r="F1252" s="40"/>
      <c r="G1252" s="40" t="s">
        <v>1091</v>
      </c>
      <c r="H1252" s="40" t="s">
        <v>1092</v>
      </c>
      <c r="I1252" s="40" t="s">
        <v>1093</v>
      </c>
      <c r="J1252" s="40" t="s">
        <v>1106</v>
      </c>
      <c r="K1252" s="40"/>
      <c r="N1252" s="43" t="str">
        <f t="shared" si="19"/>
        <v>0</v>
      </c>
    </row>
    <row r="1253" spans="1:14" ht="23.4">
      <c r="A1253" s="40"/>
      <c r="B1253" s="40"/>
      <c r="C1253" s="40"/>
      <c r="D1253" s="44"/>
      <c r="E1253" s="44"/>
      <c r="F1253" s="44"/>
      <c r="G1253" s="40"/>
      <c r="H1253" s="40"/>
      <c r="I1253" s="44"/>
      <c r="J1253" s="44"/>
      <c r="K1253" s="44"/>
      <c r="L1253" s="45"/>
      <c r="N1253" s="43" t="str">
        <f t="shared" si="19"/>
        <v>0</v>
      </c>
    </row>
    <row r="1254" spans="1:14" ht="23.4">
      <c r="A1254" s="40" t="s">
        <v>159</v>
      </c>
      <c r="B1254" s="40" t="s">
        <v>160</v>
      </c>
      <c r="C1254" s="40"/>
      <c r="D1254" s="40"/>
      <c r="E1254" s="44"/>
      <c r="F1254" s="44"/>
      <c r="G1254" s="40"/>
      <c r="H1254" s="40"/>
      <c r="I1254" s="40"/>
      <c r="J1254" s="40"/>
      <c r="K1254" s="44"/>
      <c r="L1254" s="45"/>
      <c r="N1254" s="43" t="str">
        <f t="shared" si="19"/>
        <v>สกุลเงิน:0</v>
      </c>
    </row>
    <row r="1255" spans="1:14" ht="23.4">
      <c r="A1255" s="40" t="s">
        <v>161</v>
      </c>
      <c r="B1255" s="40" t="s">
        <v>162</v>
      </c>
      <c r="C1255" s="40" t="s">
        <v>163</v>
      </c>
      <c r="D1255" s="40" t="s">
        <v>164</v>
      </c>
      <c r="E1255" s="40"/>
      <c r="F1255" s="40"/>
      <c r="G1255" s="40"/>
      <c r="H1255" s="40"/>
      <c r="I1255" s="40"/>
      <c r="J1255" s="40"/>
      <c r="K1255" s="40"/>
      <c r="N1255" s="43" t="str">
        <f t="shared" si="19"/>
        <v>ไม่ต้องการเฉ</v>
      </c>
    </row>
    <row r="1256" spans="1:14" ht="23.4">
      <c r="A1256" s="40"/>
      <c r="B1256" s="40"/>
      <c r="C1256" s="40"/>
      <c r="D1256" s="40"/>
      <c r="E1256" s="40"/>
      <c r="F1256" s="40"/>
      <c r="G1256" s="40"/>
      <c r="H1256" s="40"/>
      <c r="I1256" s="40"/>
      <c r="J1256" s="40"/>
      <c r="K1256" s="40"/>
      <c r="L1256" s="42" t="s">
        <v>165</v>
      </c>
      <c r="N1256" s="43" t="str">
        <f t="shared" si="19"/>
        <v>0</v>
      </c>
    </row>
    <row r="1257" spans="1:14" ht="23.4">
      <c r="A1257" s="40" t="s">
        <v>166</v>
      </c>
      <c r="B1257" s="40" t="s">
        <v>167</v>
      </c>
      <c r="C1257" s="40" t="s">
        <v>168</v>
      </c>
      <c r="D1257" s="40" t="s">
        <v>951</v>
      </c>
      <c r="E1257" s="40" t="s">
        <v>952</v>
      </c>
      <c r="F1257" s="40"/>
      <c r="G1257" s="40" t="s">
        <v>169</v>
      </c>
      <c r="H1257" s="40"/>
      <c r="I1257" s="40"/>
      <c r="J1257" s="40" t="s">
        <v>1107</v>
      </c>
      <c r="K1257" s="40"/>
      <c r="L1257" s="42" t="s">
        <v>57</v>
      </c>
      <c r="N1257" s="43" t="str">
        <f t="shared" si="19"/>
        <v>AccountAcc</v>
      </c>
    </row>
    <row r="1258" spans="1:14" ht="23.4">
      <c r="A1258" s="40" t="s">
        <v>170</v>
      </c>
      <c r="B1258" s="40" t="s">
        <v>171</v>
      </c>
      <c r="C1258" s="40" t="s">
        <v>172</v>
      </c>
      <c r="D1258" s="40" t="s">
        <v>406</v>
      </c>
      <c r="E1258" s="40" t="s">
        <v>599</v>
      </c>
      <c r="F1258" s="40" t="s">
        <v>173</v>
      </c>
      <c r="G1258" s="40" t="s">
        <v>1035</v>
      </c>
      <c r="H1258" s="40" t="s">
        <v>173</v>
      </c>
      <c r="I1258" s="40" t="s">
        <v>172</v>
      </c>
      <c r="J1258" s="40" t="s">
        <v>1108</v>
      </c>
      <c r="K1258" s="40" t="s">
        <v>173</v>
      </c>
      <c r="L1258" s="42" t="s">
        <v>175</v>
      </c>
      <c r="N1258" s="43" t="str">
        <f t="shared" si="19"/>
        <v>-------------</v>
      </c>
    </row>
    <row r="1259" spans="1:14">
      <c r="A1259">
        <v>51239</v>
      </c>
      <c r="B1259" t="s">
        <v>358</v>
      </c>
      <c r="C1259">
        <v>0</v>
      </c>
      <c r="D1259" t="s">
        <v>180</v>
      </c>
      <c r="F1259">
        <v>0</v>
      </c>
      <c r="G1259">
        <v>0</v>
      </c>
      <c r="J1259" t="s">
        <v>1109</v>
      </c>
      <c r="K1259">
        <v>0</v>
      </c>
      <c r="L1259" s="42">
        <v>0</v>
      </c>
      <c r="N1259" s="43" t="str">
        <f t="shared" si="19"/>
        <v>5123900</v>
      </c>
    </row>
    <row r="1260" spans="1:14" ht="23.4">
      <c r="A1260" s="40">
        <v>51240</v>
      </c>
      <c r="B1260" s="40" t="s">
        <v>358</v>
      </c>
      <c r="C1260" s="40">
        <v>0</v>
      </c>
      <c r="D1260" s="40" t="s">
        <v>180</v>
      </c>
      <c r="E1260" s="40"/>
      <c r="F1260" s="40">
        <v>0</v>
      </c>
      <c r="G1260" s="40">
        <v>0</v>
      </c>
      <c r="H1260" s="40"/>
      <c r="I1260" s="40"/>
      <c r="J1260" s="40" t="s">
        <v>1109</v>
      </c>
      <c r="K1260" s="40">
        <v>0</v>
      </c>
      <c r="L1260" s="42">
        <v>0</v>
      </c>
      <c r="N1260" s="43" t="str">
        <f t="shared" si="19"/>
        <v>5124000</v>
      </c>
    </row>
    <row r="1261" spans="1:14" ht="23.4">
      <c r="A1261" s="40">
        <v>51240</v>
      </c>
      <c r="B1261" s="40" t="s">
        <v>358</v>
      </c>
      <c r="C1261" s="40">
        <v>1</v>
      </c>
      <c r="D1261" s="40" t="s">
        <v>1099</v>
      </c>
      <c r="E1261" s="40"/>
      <c r="F1261" s="40">
        <v>0</v>
      </c>
      <c r="G1261" s="40">
        <v>74224452.5</v>
      </c>
      <c r="H1261" s="40"/>
      <c r="I1261" s="40"/>
      <c r="J1261" s="40" t="s">
        <v>1935</v>
      </c>
      <c r="K1261" s="40">
        <v>0</v>
      </c>
      <c r="L1261" s="42">
        <v>144735058.53999999</v>
      </c>
      <c r="N1261" s="43" t="str">
        <f t="shared" si="19"/>
        <v>5124001</v>
      </c>
    </row>
    <row r="1262" spans="1:14" ht="23.4">
      <c r="A1262" s="40">
        <v>51240</v>
      </c>
      <c r="B1262" s="40" t="s">
        <v>358</v>
      </c>
      <c r="C1262" s="40">
        <v>2</v>
      </c>
      <c r="D1262" s="40" t="s">
        <v>1086</v>
      </c>
      <c r="E1262" s="40"/>
      <c r="F1262" s="40">
        <v>0</v>
      </c>
      <c r="G1262" s="40">
        <v>0</v>
      </c>
      <c r="H1262" s="40"/>
      <c r="I1262" s="40"/>
      <c r="J1262" s="40" t="s">
        <v>1109</v>
      </c>
      <c r="K1262" s="40">
        <v>0</v>
      </c>
      <c r="L1262" s="42">
        <v>0</v>
      </c>
      <c r="N1262" s="43" t="str">
        <f t="shared" si="19"/>
        <v>5124002</v>
      </c>
    </row>
    <row r="1263" spans="1:14" ht="23.4">
      <c r="A1263" s="40">
        <v>51240</v>
      </c>
      <c r="B1263" s="40" t="s">
        <v>358</v>
      </c>
      <c r="C1263" s="40">
        <v>3</v>
      </c>
      <c r="D1263" s="40" t="s">
        <v>1071</v>
      </c>
      <c r="E1263" s="40"/>
      <c r="F1263" s="40">
        <v>0</v>
      </c>
      <c r="G1263" s="40">
        <v>1563852.3</v>
      </c>
      <c r="H1263" s="40"/>
      <c r="I1263" s="40"/>
      <c r="J1263" s="40" t="s">
        <v>1936</v>
      </c>
      <c r="K1263" s="40">
        <v>0</v>
      </c>
      <c r="L1263" s="42">
        <v>2952829.37</v>
      </c>
      <c r="N1263" s="43" t="str">
        <f t="shared" si="19"/>
        <v>5124003</v>
      </c>
    </row>
    <row r="1264" spans="1:14" ht="23.4">
      <c r="A1264" s="40">
        <v>51241</v>
      </c>
      <c r="B1264" s="40" t="s">
        <v>612</v>
      </c>
      <c r="C1264" s="40">
        <v>0</v>
      </c>
      <c r="D1264" s="40" t="s">
        <v>180</v>
      </c>
      <c r="E1264" s="40"/>
      <c r="F1264" s="40">
        <v>0</v>
      </c>
      <c r="G1264" s="40">
        <v>417098.88</v>
      </c>
      <c r="H1264" s="40"/>
      <c r="I1264" s="40"/>
      <c r="J1264" s="40" t="s">
        <v>1109</v>
      </c>
      <c r="K1264" s="40">
        <v>0</v>
      </c>
      <c r="L1264" s="42">
        <v>417098.88</v>
      </c>
      <c r="N1264" s="43" t="str">
        <f t="shared" si="19"/>
        <v>5124100</v>
      </c>
    </row>
    <row r="1265" spans="1:14" ht="23.4">
      <c r="A1265" s="40">
        <v>51299</v>
      </c>
      <c r="B1265" s="40" t="s">
        <v>358</v>
      </c>
      <c r="C1265" s="40">
        <v>0</v>
      </c>
      <c r="D1265" s="44" t="s">
        <v>180</v>
      </c>
      <c r="E1265" s="44" t="s">
        <v>1677</v>
      </c>
      <c r="F1265" s="44">
        <v>6.07</v>
      </c>
      <c r="G1265" s="40">
        <v>3094897.2</v>
      </c>
      <c r="H1265" s="40"/>
      <c r="I1265" s="44"/>
      <c r="J1265" s="44" t="s">
        <v>1937</v>
      </c>
      <c r="K1265" s="44">
        <v>0</v>
      </c>
      <c r="L1265" s="45">
        <v>24788393.609999999</v>
      </c>
      <c r="N1265" s="43" t="str">
        <f t="shared" si="19"/>
        <v>5129900</v>
      </c>
    </row>
    <row r="1266" spans="1:14" ht="23.4">
      <c r="A1266" s="40">
        <v>51299</v>
      </c>
      <c r="B1266" s="40" t="s">
        <v>358</v>
      </c>
      <c r="C1266" s="40">
        <v>1</v>
      </c>
      <c r="D1266" s="40" t="s">
        <v>793</v>
      </c>
      <c r="E1266" s="40"/>
      <c r="F1266" s="40">
        <v>0</v>
      </c>
      <c r="G1266" s="40">
        <v>0</v>
      </c>
      <c r="H1266" s="40"/>
      <c r="I1266" s="40"/>
      <c r="J1266" s="40" t="s">
        <v>1109</v>
      </c>
      <c r="K1266" s="40">
        <v>0</v>
      </c>
      <c r="L1266" s="42">
        <v>0</v>
      </c>
      <c r="N1266" s="43" t="str">
        <f t="shared" si="19"/>
        <v>5129901</v>
      </c>
    </row>
    <row r="1267" spans="1:14" ht="23.4">
      <c r="A1267" s="40">
        <v>51299</v>
      </c>
      <c r="B1267" s="40" t="s">
        <v>358</v>
      </c>
      <c r="C1267" s="40">
        <v>2</v>
      </c>
      <c r="D1267" s="40" t="s">
        <v>853</v>
      </c>
      <c r="E1267" s="40" t="s">
        <v>1678</v>
      </c>
      <c r="F1267" s="40">
        <v>0</v>
      </c>
      <c r="G1267" s="40">
        <v>0</v>
      </c>
      <c r="H1267" s="40"/>
      <c r="I1267" s="40"/>
      <c r="J1267" s="40" t="s">
        <v>1109</v>
      </c>
      <c r="K1267" s="40">
        <v>0</v>
      </c>
      <c r="L1267" s="42">
        <v>64400</v>
      </c>
      <c r="N1267" s="43" t="str">
        <f t="shared" si="19"/>
        <v>5129902</v>
      </c>
    </row>
    <row r="1268" spans="1:14" ht="23.4">
      <c r="A1268" s="40">
        <v>51299</v>
      </c>
      <c r="B1268" s="40" t="s">
        <v>358</v>
      </c>
      <c r="C1268" s="40">
        <v>3</v>
      </c>
      <c r="D1268" s="44" t="s">
        <v>794</v>
      </c>
      <c r="E1268" s="44"/>
      <c r="F1268" s="44">
        <v>0</v>
      </c>
      <c r="G1268" s="40">
        <v>0</v>
      </c>
      <c r="H1268" s="40"/>
      <c r="I1268" s="40"/>
      <c r="J1268" s="40" t="s">
        <v>1679</v>
      </c>
      <c r="K1268" s="44">
        <v>0</v>
      </c>
      <c r="L1268" s="45">
        <v>833060</v>
      </c>
      <c r="N1268" s="43" t="str">
        <f t="shared" si="19"/>
        <v>5129903</v>
      </c>
    </row>
    <row r="1269" spans="1:14" ht="23.4">
      <c r="A1269" s="40">
        <v>51299</v>
      </c>
      <c r="B1269" s="40" t="s">
        <v>358</v>
      </c>
      <c r="C1269" s="40">
        <v>4</v>
      </c>
      <c r="D1269" s="40" t="s">
        <v>484</v>
      </c>
      <c r="E1269" s="40"/>
      <c r="F1269" s="40">
        <v>0</v>
      </c>
      <c r="G1269" s="40">
        <v>0</v>
      </c>
      <c r="H1269" s="40"/>
      <c r="I1269" s="44"/>
      <c r="J1269" s="44" t="s">
        <v>1109</v>
      </c>
      <c r="K1269" s="44">
        <v>0</v>
      </c>
      <c r="L1269" s="45">
        <v>0</v>
      </c>
      <c r="N1269" s="43" t="str">
        <f t="shared" si="19"/>
        <v>5129904</v>
      </c>
    </row>
    <row r="1270" spans="1:14" ht="23.4">
      <c r="A1270" s="40">
        <v>51299</v>
      </c>
      <c r="B1270" s="40" t="s">
        <v>358</v>
      </c>
      <c r="C1270" s="40">
        <v>99</v>
      </c>
      <c r="D1270" s="40"/>
      <c r="E1270" s="40"/>
      <c r="F1270" s="40">
        <v>0</v>
      </c>
      <c r="G1270" s="40">
        <v>0</v>
      </c>
      <c r="H1270" s="40"/>
      <c r="I1270" s="40"/>
      <c r="J1270" s="40" t="s">
        <v>1109</v>
      </c>
      <c r="K1270" s="40">
        <v>0</v>
      </c>
      <c r="L1270" s="42">
        <v>0</v>
      </c>
      <c r="N1270" s="43" t="str">
        <f t="shared" si="19"/>
        <v>5129999</v>
      </c>
    </row>
    <row r="1271" spans="1:14" ht="23.4">
      <c r="A1271" s="40"/>
      <c r="B1271" s="40"/>
      <c r="C1271" s="40"/>
      <c r="D1271" s="40"/>
      <c r="E1271" s="40" t="s">
        <v>1167</v>
      </c>
      <c r="F1271" s="40" t="s">
        <v>173</v>
      </c>
      <c r="G1271" s="40" t="s">
        <v>304</v>
      </c>
      <c r="H1271" s="40" t="s">
        <v>305</v>
      </c>
      <c r="I1271" s="44" t="s">
        <v>172</v>
      </c>
      <c r="J1271" s="44" t="s">
        <v>1168</v>
      </c>
      <c r="K1271" s="44" t="s">
        <v>173</v>
      </c>
      <c r="L1271" s="45" t="s">
        <v>306</v>
      </c>
      <c r="N1271" s="43" t="str">
        <f t="shared" si="19"/>
        <v>0</v>
      </c>
    </row>
    <row r="1272" spans="1:14" ht="23.4">
      <c r="A1272" s="40"/>
      <c r="B1272" s="40" t="s">
        <v>57</v>
      </c>
      <c r="C1272" s="40"/>
      <c r="D1272" s="40"/>
      <c r="E1272" s="44" t="s">
        <v>1938</v>
      </c>
      <c r="F1272" s="44">
        <v>6.83</v>
      </c>
      <c r="G1272" s="40">
        <v>351523830.70999998</v>
      </c>
      <c r="H1272" s="40"/>
      <c r="I1272" s="40"/>
      <c r="J1272" s="40" t="s">
        <v>1939</v>
      </c>
      <c r="K1272" s="44">
        <v>0</v>
      </c>
      <c r="L1272" s="45">
        <v>819115385.5</v>
      </c>
      <c r="N1272" s="43" t="str">
        <f t="shared" si="19"/>
        <v>0</v>
      </c>
    </row>
    <row r="1273" spans="1:14" ht="23.4">
      <c r="A1273" s="40"/>
      <c r="B1273" s="40"/>
      <c r="C1273" s="40"/>
      <c r="D1273" s="40"/>
      <c r="E1273" s="40" t="s">
        <v>1167</v>
      </c>
      <c r="F1273" s="40" t="s">
        <v>173</v>
      </c>
      <c r="G1273" s="40" t="s">
        <v>304</v>
      </c>
      <c r="H1273" s="40" t="s">
        <v>305</v>
      </c>
      <c r="I1273" s="40" t="s">
        <v>172</v>
      </c>
      <c r="J1273" s="40" t="s">
        <v>1168</v>
      </c>
      <c r="K1273" s="40" t="s">
        <v>173</v>
      </c>
      <c r="L1273" s="42" t="s">
        <v>306</v>
      </c>
      <c r="N1273" s="43" t="str">
        <f t="shared" si="19"/>
        <v>0</v>
      </c>
    </row>
    <row r="1274" spans="1:14" ht="23.4">
      <c r="A1274" s="40" t="s">
        <v>795</v>
      </c>
      <c r="B1274" s="40" t="s">
        <v>796</v>
      </c>
      <c r="C1274" s="40" t="s">
        <v>797</v>
      </c>
      <c r="D1274" s="40"/>
      <c r="E1274" s="44"/>
      <c r="F1274" s="44"/>
      <c r="G1274" s="40"/>
      <c r="H1274" s="40"/>
      <c r="I1274" s="44"/>
      <c r="J1274" s="44"/>
      <c r="K1274" s="44"/>
      <c r="L1274" s="45"/>
      <c r="N1274" s="43" t="str">
        <f t="shared" si="19"/>
        <v>ค่าซ่อมแซมกษา</v>
      </c>
    </row>
    <row r="1275" spans="1:14" ht="23.4">
      <c r="A1275" s="40" t="s">
        <v>170</v>
      </c>
      <c r="B1275" s="40" t="s">
        <v>309</v>
      </c>
      <c r="C1275" s="40"/>
      <c r="D1275" s="40"/>
      <c r="E1275" s="44"/>
      <c r="F1275" s="44"/>
      <c r="G1275" s="40"/>
      <c r="H1275" s="40"/>
      <c r="I1275" s="40"/>
      <c r="J1275" s="40"/>
      <c r="K1275" s="44"/>
      <c r="L1275" s="45"/>
      <c r="N1275" s="43" t="str">
        <f t="shared" si="19"/>
        <v>----------0</v>
      </c>
    </row>
    <row r="1276" spans="1:14" ht="23.4">
      <c r="A1276" s="40"/>
      <c r="B1276" s="40"/>
      <c r="C1276" s="40"/>
      <c r="D1276" s="40"/>
      <c r="E1276" s="40"/>
      <c r="F1276" s="40"/>
      <c r="G1276" s="40"/>
      <c r="H1276" s="40"/>
      <c r="I1276" s="40"/>
      <c r="J1276" s="40"/>
      <c r="K1276" s="40"/>
      <c r="N1276" s="43" t="str">
        <f t="shared" si="19"/>
        <v>0</v>
      </c>
    </row>
    <row r="1277" spans="1:14" ht="23.4">
      <c r="A1277" s="40">
        <v>51301</v>
      </c>
      <c r="B1277" s="40" t="s">
        <v>798</v>
      </c>
      <c r="C1277" s="40">
        <v>0</v>
      </c>
      <c r="D1277" s="44" t="s">
        <v>180</v>
      </c>
      <c r="E1277" s="44"/>
      <c r="F1277" s="44">
        <v>0</v>
      </c>
      <c r="G1277" s="40">
        <v>0</v>
      </c>
      <c r="H1277" s="40"/>
      <c r="I1277" s="44"/>
      <c r="J1277" s="44" t="s">
        <v>1109</v>
      </c>
      <c r="K1277" s="44">
        <v>0</v>
      </c>
      <c r="L1277" s="45">
        <v>0</v>
      </c>
      <c r="N1277" s="43" t="str">
        <f t="shared" si="19"/>
        <v>5130100</v>
      </c>
    </row>
    <row r="1278" spans="1:14" ht="23.4">
      <c r="A1278" s="40">
        <v>51301</v>
      </c>
      <c r="B1278" s="40" t="s">
        <v>798</v>
      </c>
      <c r="C1278" s="40">
        <v>1</v>
      </c>
      <c r="D1278" s="40" t="s">
        <v>799</v>
      </c>
      <c r="E1278" s="44"/>
      <c r="F1278" s="44">
        <v>0</v>
      </c>
      <c r="G1278" s="40">
        <v>0</v>
      </c>
      <c r="H1278" s="40"/>
      <c r="I1278" s="40"/>
      <c r="J1278" s="40" t="s">
        <v>1109</v>
      </c>
      <c r="K1278" s="44">
        <v>0</v>
      </c>
      <c r="L1278" s="45">
        <v>0</v>
      </c>
      <c r="N1278" s="43" t="str">
        <f t="shared" si="19"/>
        <v>5130101</v>
      </c>
    </row>
    <row r="1279" spans="1:14" ht="23.4">
      <c r="A1279" s="40">
        <v>51301</v>
      </c>
      <c r="B1279" s="40" t="s">
        <v>798</v>
      </c>
      <c r="C1279" s="40">
        <v>2</v>
      </c>
      <c r="D1279" s="40" t="s">
        <v>800</v>
      </c>
      <c r="E1279" s="40"/>
      <c r="F1279" s="40">
        <v>0</v>
      </c>
      <c r="G1279" s="40">
        <v>319300</v>
      </c>
      <c r="H1279" s="40"/>
      <c r="I1279" s="40"/>
      <c r="J1279" s="40" t="s">
        <v>1680</v>
      </c>
      <c r="K1279" s="40">
        <v>0</v>
      </c>
      <c r="L1279" s="42">
        <v>867616</v>
      </c>
      <c r="N1279" s="43" t="str">
        <f t="shared" si="19"/>
        <v>5130102</v>
      </c>
    </row>
    <row r="1280" spans="1:14" ht="23.4">
      <c r="A1280" s="40">
        <v>51302</v>
      </c>
      <c r="B1280" s="40" t="s">
        <v>801</v>
      </c>
      <c r="C1280" s="40">
        <v>0</v>
      </c>
      <c r="D1280" s="40" t="s">
        <v>180</v>
      </c>
      <c r="E1280" s="44"/>
      <c r="F1280" s="44">
        <v>0</v>
      </c>
      <c r="G1280" s="40">
        <v>0</v>
      </c>
      <c r="H1280" s="40"/>
      <c r="I1280" s="44"/>
      <c r="J1280" s="44" t="s">
        <v>1109</v>
      </c>
      <c r="K1280" s="44">
        <v>0</v>
      </c>
      <c r="L1280" s="45">
        <v>0</v>
      </c>
      <c r="N1280" s="43" t="str">
        <f t="shared" si="19"/>
        <v>5130200</v>
      </c>
    </row>
    <row r="1281" spans="1:14" ht="23.4">
      <c r="A1281" s="40">
        <v>51302</v>
      </c>
      <c r="B1281" s="40" t="s">
        <v>801</v>
      </c>
      <c r="C1281" s="40">
        <v>1</v>
      </c>
      <c r="D1281" s="40" t="s">
        <v>799</v>
      </c>
      <c r="E1281" s="40" t="s">
        <v>1681</v>
      </c>
      <c r="F1281" s="40">
        <v>6</v>
      </c>
      <c r="G1281" s="40">
        <v>503164.17</v>
      </c>
      <c r="H1281" s="40"/>
      <c r="I1281" s="40"/>
      <c r="J1281" s="40" t="s">
        <v>1940</v>
      </c>
      <c r="K1281" s="40">
        <v>0</v>
      </c>
      <c r="L1281" s="42">
        <v>778181.59</v>
      </c>
      <c r="N1281" s="43" t="str">
        <f t="shared" si="19"/>
        <v>5130201</v>
      </c>
    </row>
    <row r="1282" spans="1:14" ht="23.4">
      <c r="A1282" s="40">
        <v>51302</v>
      </c>
      <c r="B1282" s="40" t="s">
        <v>801</v>
      </c>
      <c r="C1282" s="40">
        <v>2</v>
      </c>
      <c r="D1282" s="40" t="s">
        <v>800</v>
      </c>
      <c r="E1282" s="40" t="s">
        <v>1682</v>
      </c>
      <c r="F1282" s="40">
        <v>3.74</v>
      </c>
      <c r="G1282" s="40">
        <v>99535</v>
      </c>
      <c r="H1282" s="40"/>
      <c r="I1282" s="40"/>
      <c r="J1282" s="40" t="s">
        <v>1941</v>
      </c>
      <c r="K1282" s="40">
        <v>0</v>
      </c>
      <c r="L1282" s="42">
        <v>181793.23</v>
      </c>
      <c r="N1282" s="43" t="str">
        <f t="shared" si="19"/>
        <v>5130202</v>
      </c>
    </row>
    <row r="1283" spans="1:14" ht="23.4">
      <c r="A1283" s="40">
        <v>51303</v>
      </c>
      <c r="B1283" s="40" t="s">
        <v>802</v>
      </c>
      <c r="C1283" s="40">
        <v>0</v>
      </c>
      <c r="D1283" s="40" t="s">
        <v>180</v>
      </c>
      <c r="E1283" s="44"/>
      <c r="F1283" s="44">
        <v>0</v>
      </c>
      <c r="G1283" s="40">
        <v>0</v>
      </c>
      <c r="H1283" s="40"/>
      <c r="I1283" s="44"/>
      <c r="J1283" s="44" t="s">
        <v>1109</v>
      </c>
      <c r="K1283" s="44">
        <v>0</v>
      </c>
      <c r="L1283" s="45">
        <v>0</v>
      </c>
      <c r="N1283" s="43" t="str">
        <f t="shared" si="19"/>
        <v>5130300</v>
      </c>
    </row>
    <row r="1284" spans="1:14" ht="23.4">
      <c r="A1284" s="40">
        <v>51303</v>
      </c>
      <c r="B1284" s="40" t="s">
        <v>802</v>
      </c>
      <c r="C1284" s="40">
        <v>1</v>
      </c>
      <c r="D1284" s="40" t="s">
        <v>799</v>
      </c>
      <c r="E1284" s="40"/>
      <c r="F1284" s="40">
        <v>0</v>
      </c>
      <c r="G1284" s="40">
        <v>94015</v>
      </c>
      <c r="H1284" s="40"/>
      <c r="I1284" s="40"/>
      <c r="J1284" s="40" t="s">
        <v>1683</v>
      </c>
      <c r="K1284" s="40">
        <v>0</v>
      </c>
      <c r="L1284" s="42">
        <v>119100</v>
      </c>
      <c r="N1284" s="43" t="str">
        <f t="shared" si="19"/>
        <v>5130301</v>
      </c>
    </row>
    <row r="1285" spans="1:14" ht="23.4">
      <c r="A1285" s="40">
        <v>51303</v>
      </c>
      <c r="B1285" s="40" t="s">
        <v>802</v>
      </c>
      <c r="C1285" s="40">
        <v>2</v>
      </c>
      <c r="D1285" s="40" t="s">
        <v>800</v>
      </c>
      <c r="E1285" s="40"/>
      <c r="F1285" s="40">
        <v>0</v>
      </c>
      <c r="G1285" s="40">
        <v>52750</v>
      </c>
      <c r="H1285" s="40"/>
      <c r="I1285" s="40"/>
      <c r="J1285" s="40" t="s">
        <v>1684</v>
      </c>
      <c r="K1285" s="40">
        <v>0</v>
      </c>
      <c r="L1285" s="42">
        <v>59873.919999999998</v>
      </c>
      <c r="N1285" s="43" t="str">
        <f t="shared" si="19"/>
        <v>5130302</v>
      </c>
    </row>
    <row r="1286" spans="1:14" ht="23.4">
      <c r="A1286" s="40">
        <v>51304</v>
      </c>
      <c r="B1286" s="40" t="s">
        <v>803</v>
      </c>
      <c r="C1286" s="40">
        <v>0</v>
      </c>
      <c r="D1286" s="40" t="s">
        <v>180</v>
      </c>
      <c r="E1286" s="40"/>
      <c r="F1286" s="40">
        <v>0</v>
      </c>
      <c r="G1286" s="40">
        <v>0</v>
      </c>
      <c r="H1286" s="40"/>
      <c r="I1286" s="40"/>
      <c r="J1286" s="40" t="s">
        <v>1109</v>
      </c>
      <c r="K1286" s="40">
        <v>0</v>
      </c>
      <c r="L1286" s="42">
        <v>0</v>
      </c>
      <c r="N1286" s="43" t="str">
        <f t="shared" si="19"/>
        <v>5130400</v>
      </c>
    </row>
    <row r="1287" spans="1:14" ht="23.4">
      <c r="A1287" s="40">
        <v>51304</v>
      </c>
      <c r="B1287" s="40" t="s">
        <v>803</v>
      </c>
      <c r="C1287" s="40">
        <v>1</v>
      </c>
      <c r="D1287" s="40" t="s">
        <v>799</v>
      </c>
      <c r="E1287" s="40"/>
      <c r="F1287" s="40">
        <v>0</v>
      </c>
      <c r="G1287" s="40">
        <v>1072235</v>
      </c>
      <c r="H1287" s="40"/>
      <c r="I1287" s="40"/>
      <c r="J1287" s="40" t="s">
        <v>1685</v>
      </c>
      <c r="K1287" s="40">
        <v>0</v>
      </c>
      <c r="L1287" s="42">
        <v>2719196.99</v>
      </c>
      <c r="N1287" s="43" t="str">
        <f t="shared" si="19"/>
        <v>5130401</v>
      </c>
    </row>
    <row r="1288" spans="1:14" ht="23.4">
      <c r="A1288" s="40">
        <v>51304</v>
      </c>
      <c r="B1288" s="40" t="s">
        <v>803</v>
      </c>
      <c r="C1288" s="40">
        <v>2</v>
      </c>
      <c r="D1288" s="40" t="s">
        <v>800</v>
      </c>
      <c r="E1288" s="40"/>
      <c r="F1288" s="40">
        <v>0</v>
      </c>
      <c r="G1288" s="40">
        <v>262737</v>
      </c>
      <c r="H1288" s="40"/>
      <c r="I1288" s="40"/>
      <c r="J1288" s="40" t="s">
        <v>1686</v>
      </c>
      <c r="K1288" s="40">
        <v>0</v>
      </c>
      <c r="L1288" s="42">
        <v>319527.23</v>
      </c>
      <c r="N1288" s="43" t="str">
        <f t="shared" si="19"/>
        <v>5130402</v>
      </c>
    </row>
    <row r="1289" spans="1:14" ht="23.4">
      <c r="A1289" s="40">
        <v>51305</v>
      </c>
      <c r="B1289" s="40" t="s">
        <v>802</v>
      </c>
      <c r="C1289" s="40">
        <v>0</v>
      </c>
      <c r="D1289" s="40" t="s">
        <v>180</v>
      </c>
      <c r="E1289" s="44"/>
      <c r="F1289" s="44">
        <v>0</v>
      </c>
      <c r="G1289" s="40">
        <v>0</v>
      </c>
      <c r="H1289" s="40"/>
      <c r="I1289" s="40"/>
      <c r="J1289" s="40" t="s">
        <v>1109</v>
      </c>
      <c r="K1289" s="44">
        <v>0</v>
      </c>
      <c r="L1289" s="45">
        <v>0</v>
      </c>
      <c r="N1289" s="43" t="str">
        <f t="shared" si="19"/>
        <v>5130500</v>
      </c>
    </row>
    <row r="1290" spans="1:14" ht="23.4">
      <c r="A1290" s="40">
        <v>51305</v>
      </c>
      <c r="B1290" s="40" t="s">
        <v>802</v>
      </c>
      <c r="C1290" s="40">
        <v>1</v>
      </c>
      <c r="D1290" s="40" t="s">
        <v>799</v>
      </c>
      <c r="E1290" s="40" t="s">
        <v>1687</v>
      </c>
      <c r="F1290" s="40">
        <v>0</v>
      </c>
      <c r="G1290" s="40">
        <v>46500</v>
      </c>
      <c r="H1290" s="40"/>
      <c r="I1290" s="40"/>
      <c r="J1290" s="40" t="s">
        <v>1688</v>
      </c>
      <c r="K1290" s="40">
        <v>0</v>
      </c>
      <c r="L1290" s="42">
        <v>374550.45</v>
      </c>
      <c r="N1290" s="43" t="str">
        <f t="shared" si="19"/>
        <v>5130501</v>
      </c>
    </row>
    <row r="1291" spans="1:14" ht="23.4">
      <c r="A1291" s="40">
        <v>51305</v>
      </c>
      <c r="B1291" s="40" t="s">
        <v>802</v>
      </c>
      <c r="C1291" s="40">
        <v>2</v>
      </c>
      <c r="D1291" s="40" t="s">
        <v>800</v>
      </c>
      <c r="E1291" s="40"/>
      <c r="F1291" s="40">
        <v>0</v>
      </c>
      <c r="G1291" s="40">
        <v>0</v>
      </c>
      <c r="H1291" s="40"/>
      <c r="I1291" s="40"/>
      <c r="J1291" s="40" t="s">
        <v>1689</v>
      </c>
      <c r="K1291" s="40">
        <v>0</v>
      </c>
      <c r="L1291" s="42">
        <v>5120</v>
      </c>
      <c r="N1291" s="43" t="str">
        <f t="shared" si="19"/>
        <v>5130502</v>
      </c>
    </row>
    <row r="1292" spans="1:14" ht="23.4">
      <c r="A1292" s="40">
        <v>51306</v>
      </c>
      <c r="B1292" s="40" t="s">
        <v>805</v>
      </c>
      <c r="C1292" s="40">
        <v>0</v>
      </c>
      <c r="D1292" s="40" t="s">
        <v>180</v>
      </c>
      <c r="E1292" s="40"/>
      <c r="F1292" s="40">
        <v>0</v>
      </c>
      <c r="G1292" s="40">
        <v>0</v>
      </c>
      <c r="H1292" s="40"/>
      <c r="I1292" s="40"/>
      <c r="J1292" s="40" t="s">
        <v>1109</v>
      </c>
      <c r="K1292" s="40">
        <v>0</v>
      </c>
      <c r="L1292" s="42">
        <v>0</v>
      </c>
      <c r="N1292" s="43" t="str">
        <f t="shared" si="19"/>
        <v>5130600</v>
      </c>
    </row>
    <row r="1293" spans="1:14" ht="23.4">
      <c r="A1293" s="40">
        <v>51306</v>
      </c>
      <c r="B1293" s="40" t="s">
        <v>805</v>
      </c>
      <c r="C1293" s="40">
        <v>1</v>
      </c>
      <c r="D1293" s="40" t="s">
        <v>799</v>
      </c>
      <c r="E1293" s="40" t="s">
        <v>1690</v>
      </c>
      <c r="F1293" s="40">
        <v>0</v>
      </c>
      <c r="G1293" s="40">
        <v>4520085.24</v>
      </c>
      <c r="H1293" s="40"/>
      <c r="I1293" s="40"/>
      <c r="J1293" s="40" t="s">
        <v>1691</v>
      </c>
      <c r="K1293" s="40">
        <v>0</v>
      </c>
      <c r="L1293" s="42">
        <v>10162716.26</v>
      </c>
      <c r="N1293" s="43" t="str">
        <f t="shared" si="19"/>
        <v>5130601</v>
      </c>
    </row>
    <row r="1294" spans="1:14" ht="23.4">
      <c r="A1294" s="40">
        <v>51306</v>
      </c>
      <c r="B1294" s="40" t="s">
        <v>805</v>
      </c>
      <c r="C1294" s="40">
        <v>2</v>
      </c>
      <c r="D1294" s="40" t="s">
        <v>800</v>
      </c>
      <c r="E1294" s="40"/>
      <c r="F1294" s="40">
        <v>0</v>
      </c>
      <c r="G1294" s="40">
        <v>2483006.44</v>
      </c>
      <c r="H1294" s="40"/>
      <c r="I1294" s="40"/>
      <c r="J1294" s="40" t="s">
        <v>1692</v>
      </c>
      <c r="K1294" s="40">
        <v>0</v>
      </c>
      <c r="L1294" s="42">
        <v>2907878.71</v>
      </c>
      <c r="N1294" s="43" t="str">
        <f t="shared" si="19"/>
        <v>5130602</v>
      </c>
    </row>
    <row r="1295" spans="1:14" ht="23.4">
      <c r="A1295" s="40">
        <v>51307</v>
      </c>
      <c r="B1295" s="40" t="s">
        <v>802</v>
      </c>
      <c r="C1295" s="40">
        <v>0</v>
      </c>
      <c r="D1295" s="40" t="s">
        <v>180</v>
      </c>
      <c r="E1295" s="40"/>
      <c r="F1295" s="40">
        <v>0</v>
      </c>
      <c r="G1295" s="40">
        <v>0</v>
      </c>
      <c r="H1295" s="40"/>
      <c r="I1295" s="40"/>
      <c r="J1295" s="40" t="s">
        <v>1109</v>
      </c>
      <c r="K1295" s="40">
        <v>0</v>
      </c>
      <c r="L1295" s="42">
        <v>0</v>
      </c>
      <c r="N1295" s="43" t="str">
        <f t="shared" ref="N1295:N1358" si="20">IF(C1295&lt;10,A1295&amp;"0"&amp;C1295,A1295&amp;C1295)</f>
        <v>5130700</v>
      </c>
    </row>
    <row r="1296" spans="1:14" ht="23.4">
      <c r="A1296" s="40">
        <v>51307</v>
      </c>
      <c r="B1296" s="40" t="s">
        <v>802</v>
      </c>
      <c r="C1296" s="40">
        <v>1</v>
      </c>
      <c r="D1296" s="40" t="s">
        <v>799</v>
      </c>
      <c r="E1296" s="40" t="s">
        <v>1693</v>
      </c>
      <c r="F1296" s="40">
        <v>5</v>
      </c>
      <c r="G1296" s="40">
        <v>6402270.1799999997</v>
      </c>
      <c r="H1296" s="40"/>
      <c r="I1296" s="40"/>
      <c r="J1296" s="40" t="s">
        <v>1694</v>
      </c>
      <c r="K1296" s="40">
        <v>0</v>
      </c>
      <c r="L1296" s="42">
        <v>10726321.800000001</v>
      </c>
      <c r="N1296" s="43" t="str">
        <f t="shared" si="20"/>
        <v>5130701</v>
      </c>
    </row>
    <row r="1297" spans="1:14" ht="23.4">
      <c r="A1297" s="40">
        <v>51307</v>
      </c>
      <c r="B1297" s="40" t="s">
        <v>802</v>
      </c>
      <c r="C1297" s="40">
        <v>2</v>
      </c>
      <c r="D1297" s="44" t="s">
        <v>800</v>
      </c>
      <c r="E1297" s="44"/>
      <c r="F1297" s="44">
        <v>0</v>
      </c>
      <c r="G1297" s="40">
        <v>0</v>
      </c>
      <c r="H1297" s="40"/>
      <c r="I1297" s="44"/>
      <c r="J1297" s="44" t="s">
        <v>1695</v>
      </c>
      <c r="K1297" s="44">
        <v>0</v>
      </c>
      <c r="L1297" s="45">
        <v>61928</v>
      </c>
      <c r="N1297" s="43" t="str">
        <f t="shared" si="20"/>
        <v>5130702</v>
      </c>
    </row>
    <row r="1298" spans="1:14" ht="23.4">
      <c r="A1298" s="40">
        <v>51308</v>
      </c>
      <c r="B1298" s="40" t="s">
        <v>806</v>
      </c>
      <c r="C1298" s="40">
        <v>0</v>
      </c>
      <c r="D1298" s="40" t="s">
        <v>180</v>
      </c>
      <c r="E1298" s="40"/>
      <c r="F1298" s="40">
        <v>0</v>
      </c>
      <c r="G1298" s="40">
        <v>0</v>
      </c>
      <c r="H1298" s="40"/>
      <c r="I1298" s="40"/>
      <c r="J1298" s="40" t="s">
        <v>1109</v>
      </c>
      <c r="K1298" s="40">
        <v>0</v>
      </c>
      <c r="L1298" s="42">
        <v>0</v>
      </c>
      <c r="N1298" s="43" t="str">
        <f t="shared" si="20"/>
        <v>5130800</v>
      </c>
    </row>
    <row r="1299" spans="1:14" ht="23.4">
      <c r="A1299" s="40">
        <v>51308</v>
      </c>
      <c r="B1299" s="40" t="s">
        <v>806</v>
      </c>
      <c r="C1299" s="40">
        <v>1</v>
      </c>
      <c r="D1299" s="40" t="s">
        <v>398</v>
      </c>
      <c r="E1299" s="40" t="s">
        <v>1696</v>
      </c>
      <c r="F1299" s="40">
        <v>7</v>
      </c>
      <c r="G1299" s="40">
        <v>1260000</v>
      </c>
      <c r="H1299" s="40"/>
      <c r="I1299" s="40"/>
      <c r="J1299" s="40" t="s">
        <v>1109</v>
      </c>
      <c r="K1299" s="40">
        <v>0</v>
      </c>
      <c r="L1299" s="42">
        <v>1358957</v>
      </c>
      <c r="N1299" s="43" t="str">
        <f t="shared" si="20"/>
        <v>5130801</v>
      </c>
    </row>
    <row r="1300" spans="1:14" ht="23.4">
      <c r="A1300" s="40">
        <v>51308</v>
      </c>
      <c r="B1300" s="40" t="s">
        <v>806</v>
      </c>
      <c r="C1300" s="40">
        <v>2</v>
      </c>
      <c r="D1300" s="40" t="s">
        <v>807</v>
      </c>
      <c r="E1300" s="40"/>
      <c r="F1300" s="40">
        <v>0</v>
      </c>
      <c r="G1300" s="40">
        <v>0</v>
      </c>
      <c r="H1300" s="40"/>
      <c r="I1300" s="40"/>
      <c r="J1300" s="40" t="s">
        <v>1697</v>
      </c>
      <c r="K1300" s="40">
        <v>0</v>
      </c>
      <c r="L1300" s="42">
        <v>813387.19</v>
      </c>
      <c r="N1300" s="43" t="str">
        <f t="shared" si="20"/>
        <v>5130802</v>
      </c>
    </row>
    <row r="1301" spans="1:14">
      <c r="A1301">
        <v>51309</v>
      </c>
      <c r="B1301" t="s">
        <v>808</v>
      </c>
      <c r="C1301">
        <v>0</v>
      </c>
      <c r="D1301" t="s">
        <v>180</v>
      </c>
      <c r="F1301">
        <v>0</v>
      </c>
      <c r="G1301">
        <v>0</v>
      </c>
      <c r="J1301" t="s">
        <v>1109</v>
      </c>
      <c r="K1301">
        <v>0</v>
      </c>
      <c r="L1301" s="42">
        <v>0</v>
      </c>
      <c r="N1301" s="43" t="str">
        <f t="shared" si="20"/>
        <v>5130900</v>
      </c>
    </row>
    <row r="1302" spans="1:14" ht="23.4">
      <c r="A1302" s="40">
        <v>51309</v>
      </c>
      <c r="B1302" s="40" t="s">
        <v>808</v>
      </c>
      <c r="C1302" s="40">
        <v>1</v>
      </c>
      <c r="D1302" s="40" t="s">
        <v>799</v>
      </c>
      <c r="E1302" s="44"/>
      <c r="F1302" s="44">
        <v>0</v>
      </c>
      <c r="G1302" s="40">
        <v>4947086.57</v>
      </c>
      <c r="H1302" s="40"/>
      <c r="I1302" s="44"/>
      <c r="J1302" s="44" t="s">
        <v>1698</v>
      </c>
      <c r="K1302" s="44">
        <v>0</v>
      </c>
      <c r="L1302" s="45">
        <v>20461460.98</v>
      </c>
      <c r="N1302" s="43" t="str">
        <f t="shared" si="20"/>
        <v>5130901</v>
      </c>
    </row>
    <row r="1303" spans="1:14" ht="23.4">
      <c r="A1303" s="40">
        <v>51309</v>
      </c>
      <c r="B1303" s="40" t="s">
        <v>808</v>
      </c>
      <c r="C1303" s="40">
        <v>2</v>
      </c>
      <c r="D1303" s="40" t="s">
        <v>800</v>
      </c>
      <c r="E1303" s="40"/>
      <c r="F1303" s="40">
        <v>0</v>
      </c>
      <c r="G1303" s="40">
        <v>1112800</v>
      </c>
      <c r="H1303" s="40"/>
      <c r="I1303" s="40"/>
      <c r="J1303" s="40" t="s">
        <v>1699</v>
      </c>
      <c r="K1303" s="40">
        <v>0</v>
      </c>
      <c r="L1303" s="42">
        <v>1457800</v>
      </c>
      <c r="N1303" s="43" t="str">
        <f t="shared" si="20"/>
        <v>5130902</v>
      </c>
    </row>
    <row r="1304" spans="1:14" ht="23.4">
      <c r="A1304" s="40">
        <v>51310</v>
      </c>
      <c r="B1304" s="40" t="s">
        <v>802</v>
      </c>
      <c r="C1304" s="40">
        <v>0</v>
      </c>
      <c r="D1304" s="40" t="s">
        <v>180</v>
      </c>
      <c r="E1304" s="44"/>
      <c r="F1304" s="44">
        <v>0</v>
      </c>
      <c r="G1304" s="40">
        <v>0</v>
      </c>
      <c r="H1304" s="40"/>
      <c r="I1304" s="44"/>
      <c r="J1304" s="44" t="s">
        <v>1109</v>
      </c>
      <c r="K1304" s="44">
        <v>0</v>
      </c>
      <c r="L1304" s="45">
        <v>0</v>
      </c>
      <c r="N1304" s="43" t="str">
        <f t="shared" si="20"/>
        <v>5131000</v>
      </c>
    </row>
    <row r="1305" spans="1:14" ht="23.4">
      <c r="A1305" s="40">
        <v>51310</v>
      </c>
      <c r="B1305" s="40" t="s">
        <v>802</v>
      </c>
      <c r="C1305" s="40">
        <v>1</v>
      </c>
      <c r="D1305" s="40" t="s">
        <v>799</v>
      </c>
      <c r="E1305" s="40" t="s">
        <v>1700</v>
      </c>
      <c r="F1305" s="40">
        <v>4</v>
      </c>
      <c r="G1305" s="40">
        <v>2264550</v>
      </c>
      <c r="H1305" s="40"/>
      <c r="I1305" s="40"/>
      <c r="J1305" s="40" t="s">
        <v>1701</v>
      </c>
      <c r="K1305" s="40">
        <v>0</v>
      </c>
      <c r="L1305" s="42">
        <v>4738419.16</v>
      </c>
      <c r="N1305" s="43" t="str">
        <f t="shared" si="20"/>
        <v>5131001</v>
      </c>
    </row>
    <row r="1306" spans="1:14" ht="23.4">
      <c r="A1306" s="40">
        <v>51310</v>
      </c>
      <c r="B1306" s="40" t="s">
        <v>802</v>
      </c>
      <c r="C1306" s="40">
        <v>2</v>
      </c>
      <c r="D1306" s="40" t="s">
        <v>800</v>
      </c>
      <c r="E1306" s="40"/>
      <c r="F1306" s="40">
        <v>0</v>
      </c>
      <c r="G1306" s="40">
        <v>134696.28</v>
      </c>
      <c r="H1306" s="40"/>
      <c r="I1306" s="40"/>
      <c r="J1306" s="40" t="s">
        <v>1702</v>
      </c>
      <c r="K1306" s="40">
        <v>0</v>
      </c>
      <c r="L1306" s="42">
        <v>178875.53</v>
      </c>
      <c r="N1306" s="43" t="str">
        <f t="shared" si="20"/>
        <v>5131002</v>
      </c>
    </row>
    <row r="1307" spans="1:14" ht="23.4">
      <c r="A1307" s="40">
        <v>51311</v>
      </c>
      <c r="B1307" s="40" t="s">
        <v>802</v>
      </c>
      <c r="C1307" s="40">
        <v>0</v>
      </c>
      <c r="D1307" s="40" t="s">
        <v>180</v>
      </c>
      <c r="E1307" s="40"/>
      <c r="F1307" s="40">
        <v>0</v>
      </c>
      <c r="G1307" s="40">
        <v>0</v>
      </c>
      <c r="H1307" s="40"/>
      <c r="I1307" s="40"/>
      <c r="J1307" s="40" t="s">
        <v>1109</v>
      </c>
      <c r="K1307" s="40">
        <v>0</v>
      </c>
      <c r="L1307" s="42">
        <v>0</v>
      </c>
      <c r="N1307" s="43" t="str">
        <f t="shared" si="20"/>
        <v>5131100</v>
      </c>
    </row>
    <row r="1308" spans="1:14">
      <c r="A1308">
        <v>51311</v>
      </c>
      <c r="B1308" t="s">
        <v>802</v>
      </c>
      <c r="C1308">
        <v>1</v>
      </c>
      <c r="D1308" t="s">
        <v>799</v>
      </c>
      <c r="E1308" t="s">
        <v>1703</v>
      </c>
      <c r="F1308">
        <v>8.86</v>
      </c>
      <c r="G1308">
        <v>3841869.2</v>
      </c>
      <c r="J1308" t="s">
        <v>1704</v>
      </c>
      <c r="K1308">
        <v>0</v>
      </c>
      <c r="L1308" s="42">
        <v>14004888.42</v>
      </c>
      <c r="N1308" s="43" t="str">
        <f t="shared" si="20"/>
        <v>5131101</v>
      </c>
    </row>
    <row r="1309" spans="1:14" ht="23.4">
      <c r="A1309" s="40">
        <v>51311</v>
      </c>
      <c r="B1309" s="40" t="s">
        <v>802</v>
      </c>
      <c r="C1309" s="40">
        <v>2</v>
      </c>
      <c r="D1309" s="44" t="s">
        <v>800</v>
      </c>
      <c r="E1309" s="44"/>
      <c r="F1309" s="44">
        <v>0</v>
      </c>
      <c r="G1309" s="40">
        <v>75000</v>
      </c>
      <c r="H1309" s="40"/>
      <c r="I1309" s="44"/>
      <c r="J1309" s="44" t="s">
        <v>1705</v>
      </c>
      <c r="K1309" s="44">
        <v>0</v>
      </c>
      <c r="L1309" s="45">
        <v>194238.32</v>
      </c>
      <c r="N1309" s="43" t="str">
        <f t="shared" si="20"/>
        <v>5131102</v>
      </c>
    </row>
    <row r="1310" spans="1:14" ht="23.4">
      <c r="A1310" s="40" t="s">
        <v>225</v>
      </c>
      <c r="B1310" s="40"/>
      <c r="C1310" s="40"/>
      <c r="D1310" s="40"/>
      <c r="E1310" s="44"/>
      <c r="F1310" s="44"/>
      <c r="G1310" s="40"/>
      <c r="H1310" s="40"/>
      <c r="I1310" s="40" t="s">
        <v>226</v>
      </c>
      <c r="J1310" s="40" t="s">
        <v>1135</v>
      </c>
      <c r="K1310" s="44"/>
      <c r="L1310" s="45" t="s">
        <v>1950</v>
      </c>
      <c r="N1310" s="43" t="str">
        <f t="shared" si="20"/>
        <v>_x000C_0</v>
      </c>
    </row>
    <row r="1311" spans="1:14" ht="23.4">
      <c r="A1311" s="40"/>
      <c r="B1311" s="40"/>
      <c r="C1311" s="40"/>
      <c r="D1311" s="40"/>
      <c r="E1311" s="44"/>
      <c r="F1311" s="44"/>
      <c r="G1311" s="40" t="s">
        <v>155</v>
      </c>
      <c r="H1311" s="40" t="s">
        <v>156</v>
      </c>
      <c r="I1311" s="44" t="s">
        <v>157</v>
      </c>
      <c r="J1311" s="44" t="s">
        <v>1105</v>
      </c>
      <c r="K1311" s="44"/>
      <c r="L1311" s="45" t="s">
        <v>821</v>
      </c>
      <c r="N1311" s="43" t="str">
        <f t="shared" si="20"/>
        <v>0</v>
      </c>
    </row>
    <row r="1312" spans="1:14" ht="23.4">
      <c r="A1312" s="40"/>
      <c r="B1312" s="40"/>
      <c r="C1312" s="40"/>
      <c r="D1312" s="40"/>
      <c r="E1312" s="44"/>
      <c r="F1312" s="44"/>
      <c r="G1312" s="40" t="s">
        <v>1091</v>
      </c>
      <c r="H1312" s="40" t="s">
        <v>1092</v>
      </c>
      <c r="I1312" s="44" t="s">
        <v>1093</v>
      </c>
      <c r="J1312" s="44" t="s">
        <v>1106</v>
      </c>
      <c r="K1312" s="44"/>
      <c r="L1312" s="45"/>
      <c r="N1312" s="43" t="str">
        <f t="shared" si="20"/>
        <v>0</v>
      </c>
    </row>
    <row r="1313" spans="1:14" ht="23.4">
      <c r="A1313" s="40"/>
      <c r="B1313" s="40"/>
      <c r="C1313" s="40"/>
      <c r="D1313" s="40"/>
      <c r="E1313" s="44"/>
      <c r="F1313" s="44"/>
      <c r="G1313" s="40"/>
      <c r="H1313" s="40"/>
      <c r="I1313" s="44"/>
      <c r="J1313" s="44"/>
      <c r="K1313" s="44"/>
      <c r="L1313" s="45"/>
      <c r="N1313" s="43" t="str">
        <f t="shared" si="20"/>
        <v>0</v>
      </c>
    </row>
    <row r="1314" spans="1:14" ht="23.4">
      <c r="A1314" s="40" t="s">
        <v>159</v>
      </c>
      <c r="B1314" s="40" t="s">
        <v>160</v>
      </c>
      <c r="C1314" s="40"/>
      <c r="D1314" s="40"/>
      <c r="E1314" s="44"/>
      <c r="F1314" s="44"/>
      <c r="G1314" s="40"/>
      <c r="H1314" s="40"/>
      <c r="I1314" s="44"/>
      <c r="J1314" s="44"/>
      <c r="K1314" s="44"/>
      <c r="L1314" s="45"/>
      <c r="N1314" s="43" t="str">
        <f t="shared" si="20"/>
        <v>สกุลเงิน:0</v>
      </c>
    </row>
    <row r="1315" spans="1:14" ht="23.4">
      <c r="A1315" s="40" t="s">
        <v>161</v>
      </c>
      <c r="B1315" s="40" t="s">
        <v>162</v>
      </c>
      <c r="C1315" s="40" t="s">
        <v>163</v>
      </c>
      <c r="D1315" s="40" t="s">
        <v>164</v>
      </c>
      <c r="E1315" s="44"/>
      <c r="F1315" s="44"/>
      <c r="G1315" s="40"/>
      <c r="H1315" s="40"/>
      <c r="I1315" s="44"/>
      <c r="J1315" s="44"/>
      <c r="K1315" s="44"/>
      <c r="L1315" s="45"/>
      <c r="N1315" s="43" t="str">
        <f t="shared" si="20"/>
        <v>ไม่ต้องการเฉ</v>
      </c>
    </row>
    <row r="1316" spans="1:14" ht="23.4">
      <c r="A1316" s="40"/>
      <c r="B1316" s="40"/>
      <c r="C1316" s="40"/>
      <c r="D1316" s="40"/>
      <c r="E1316" s="40"/>
      <c r="F1316" s="40"/>
      <c r="G1316" s="40"/>
      <c r="H1316" s="40"/>
      <c r="I1316" s="40"/>
      <c r="J1316" s="40"/>
      <c r="K1316" s="40"/>
      <c r="L1316" s="42" t="s">
        <v>165</v>
      </c>
      <c r="N1316" s="43" t="str">
        <f t="shared" si="20"/>
        <v>0</v>
      </c>
    </row>
    <row r="1317" spans="1:14" ht="23.4">
      <c r="A1317" s="40" t="s">
        <v>166</v>
      </c>
      <c r="B1317" s="40" t="s">
        <v>167</v>
      </c>
      <c r="C1317" s="40" t="s">
        <v>168</v>
      </c>
      <c r="D1317" s="40" t="s">
        <v>951</v>
      </c>
      <c r="E1317" s="40" t="s">
        <v>952</v>
      </c>
      <c r="F1317" s="40"/>
      <c r="G1317" s="40" t="s">
        <v>169</v>
      </c>
      <c r="H1317" s="40"/>
      <c r="I1317" s="40"/>
      <c r="J1317" s="40" t="s">
        <v>1107</v>
      </c>
      <c r="K1317" s="40"/>
      <c r="L1317" s="42" t="s">
        <v>57</v>
      </c>
      <c r="N1317" s="43" t="str">
        <f t="shared" si="20"/>
        <v>AccountAcc</v>
      </c>
    </row>
    <row r="1318" spans="1:14" ht="23.4">
      <c r="A1318" s="40" t="s">
        <v>170</v>
      </c>
      <c r="B1318" s="40" t="s">
        <v>171</v>
      </c>
      <c r="C1318" s="40" t="s">
        <v>172</v>
      </c>
      <c r="D1318" s="40" t="s">
        <v>406</v>
      </c>
      <c r="E1318" s="40" t="s">
        <v>599</v>
      </c>
      <c r="F1318" s="40" t="s">
        <v>173</v>
      </c>
      <c r="G1318" s="40" t="s">
        <v>1035</v>
      </c>
      <c r="H1318" s="40" t="s">
        <v>173</v>
      </c>
      <c r="I1318" s="40" t="s">
        <v>172</v>
      </c>
      <c r="J1318" s="40" t="s">
        <v>1108</v>
      </c>
      <c r="K1318" s="40" t="s">
        <v>173</v>
      </c>
      <c r="L1318" s="42" t="s">
        <v>175</v>
      </c>
      <c r="N1318" s="43" t="str">
        <f t="shared" si="20"/>
        <v>-------------</v>
      </c>
    </row>
    <row r="1319" spans="1:14">
      <c r="A1319">
        <v>51312</v>
      </c>
      <c r="B1319" t="s">
        <v>802</v>
      </c>
      <c r="C1319">
        <v>0</v>
      </c>
      <c r="D1319" t="s">
        <v>180</v>
      </c>
      <c r="F1319">
        <v>0</v>
      </c>
      <c r="G1319">
        <v>0</v>
      </c>
      <c r="J1319" t="s">
        <v>1109</v>
      </c>
      <c r="K1319">
        <v>0</v>
      </c>
      <c r="L1319" s="42">
        <v>0</v>
      </c>
      <c r="N1319" s="43" t="str">
        <f t="shared" si="20"/>
        <v>5131200</v>
      </c>
    </row>
    <row r="1320" spans="1:14" ht="23.4">
      <c r="A1320" s="40">
        <v>51312</v>
      </c>
      <c r="B1320" s="40" t="s">
        <v>802</v>
      </c>
      <c r="C1320" s="40">
        <v>1</v>
      </c>
      <c r="D1320" s="40" t="s">
        <v>799</v>
      </c>
      <c r="E1320" s="40"/>
      <c r="F1320" s="40">
        <v>0</v>
      </c>
      <c r="G1320" s="40">
        <v>530230</v>
      </c>
      <c r="H1320" s="40"/>
      <c r="I1320" s="40"/>
      <c r="J1320" s="40" t="s">
        <v>1706</v>
      </c>
      <c r="K1320" s="40">
        <v>0</v>
      </c>
      <c r="L1320" s="42">
        <v>2033712.91</v>
      </c>
      <c r="N1320" s="43" t="str">
        <f t="shared" si="20"/>
        <v>5131201</v>
      </c>
    </row>
    <row r="1321" spans="1:14" ht="23.4">
      <c r="A1321" s="40">
        <v>51312</v>
      </c>
      <c r="B1321" s="40" t="s">
        <v>802</v>
      </c>
      <c r="C1321" s="40">
        <v>2</v>
      </c>
      <c r="D1321" s="40" t="s">
        <v>800</v>
      </c>
      <c r="E1321" s="40"/>
      <c r="F1321" s="40">
        <v>0</v>
      </c>
      <c r="G1321" s="40">
        <v>699610</v>
      </c>
      <c r="H1321" s="40"/>
      <c r="I1321" s="40"/>
      <c r="J1321" s="40" t="s">
        <v>1707</v>
      </c>
      <c r="K1321" s="40">
        <v>0</v>
      </c>
      <c r="L1321" s="42">
        <v>1170150</v>
      </c>
      <c r="N1321" s="43" t="str">
        <f t="shared" si="20"/>
        <v>5131202</v>
      </c>
    </row>
    <row r="1322" spans="1:14" ht="23.4">
      <c r="A1322" s="40">
        <v>51313</v>
      </c>
      <c r="B1322" s="40" t="s">
        <v>809</v>
      </c>
      <c r="C1322" s="40">
        <v>0</v>
      </c>
      <c r="D1322" s="40" t="s">
        <v>180</v>
      </c>
      <c r="E1322" s="40"/>
      <c r="F1322" s="40">
        <v>0</v>
      </c>
      <c r="G1322" s="40">
        <v>0</v>
      </c>
      <c r="H1322" s="40"/>
      <c r="I1322" s="40"/>
      <c r="J1322" s="40" t="s">
        <v>1109</v>
      </c>
      <c r="K1322" s="40">
        <v>0</v>
      </c>
      <c r="L1322" s="42">
        <v>0</v>
      </c>
      <c r="N1322" s="43" t="str">
        <f t="shared" si="20"/>
        <v>5131300</v>
      </c>
    </row>
    <row r="1323" spans="1:14" ht="23.4">
      <c r="A1323" s="40">
        <v>51313</v>
      </c>
      <c r="B1323" s="40" t="s">
        <v>809</v>
      </c>
      <c r="C1323" s="40">
        <v>1</v>
      </c>
      <c r="D1323" s="40" t="s">
        <v>799</v>
      </c>
      <c r="E1323" s="40"/>
      <c r="F1323" s="40">
        <v>0</v>
      </c>
      <c r="G1323" s="40">
        <v>1533621</v>
      </c>
      <c r="H1323" s="40"/>
      <c r="I1323" s="40"/>
      <c r="J1323" s="40" t="s">
        <v>1708</v>
      </c>
      <c r="K1323" s="40">
        <v>0</v>
      </c>
      <c r="L1323" s="42">
        <v>4911290.26</v>
      </c>
      <c r="N1323" s="43" t="str">
        <f t="shared" si="20"/>
        <v>5131301</v>
      </c>
    </row>
    <row r="1324" spans="1:14" ht="23.4">
      <c r="A1324" s="40">
        <v>51313</v>
      </c>
      <c r="B1324" s="40" t="s">
        <v>809</v>
      </c>
      <c r="C1324" s="40">
        <v>2</v>
      </c>
      <c r="D1324" s="40" t="s">
        <v>800</v>
      </c>
      <c r="E1324" s="40"/>
      <c r="F1324" s="40">
        <v>0</v>
      </c>
      <c r="G1324" s="40">
        <v>0</v>
      </c>
      <c r="H1324" s="40"/>
      <c r="I1324" s="40"/>
      <c r="J1324" s="40" t="s">
        <v>1709</v>
      </c>
      <c r="K1324" s="40">
        <v>0</v>
      </c>
      <c r="L1324" s="42">
        <v>1300</v>
      </c>
      <c r="N1324" s="43" t="str">
        <f t="shared" si="20"/>
        <v>5131302</v>
      </c>
    </row>
    <row r="1325" spans="1:14" ht="23.4">
      <c r="A1325" s="40">
        <v>51314</v>
      </c>
      <c r="B1325" s="40" t="s">
        <v>810</v>
      </c>
      <c r="C1325" s="40">
        <v>0</v>
      </c>
      <c r="D1325" s="44" t="s">
        <v>180</v>
      </c>
      <c r="E1325" s="44"/>
      <c r="F1325" s="44">
        <v>0</v>
      </c>
      <c r="G1325" s="40">
        <v>0</v>
      </c>
      <c r="H1325" s="40"/>
      <c r="I1325" s="44"/>
      <c r="J1325" s="44" t="s">
        <v>1109</v>
      </c>
      <c r="K1325" s="44">
        <v>0</v>
      </c>
      <c r="L1325" s="45">
        <v>0</v>
      </c>
      <c r="N1325" s="43" t="str">
        <f t="shared" si="20"/>
        <v>5131400</v>
      </c>
    </row>
    <row r="1326" spans="1:14" ht="23.4">
      <c r="A1326" s="40">
        <v>51314</v>
      </c>
      <c r="B1326" s="40" t="s">
        <v>810</v>
      </c>
      <c r="C1326" s="40">
        <v>1</v>
      </c>
      <c r="D1326" s="40" t="s">
        <v>799</v>
      </c>
      <c r="E1326" s="44"/>
      <c r="F1326" s="44">
        <v>0</v>
      </c>
      <c r="G1326" s="40">
        <v>4624998</v>
      </c>
      <c r="H1326" s="40"/>
      <c r="I1326" s="44"/>
      <c r="J1326" s="44" t="s">
        <v>1109</v>
      </c>
      <c r="K1326" s="44">
        <v>0</v>
      </c>
      <c r="L1326" s="45">
        <v>4624998</v>
      </c>
      <c r="N1326" s="43" t="str">
        <f t="shared" si="20"/>
        <v>5131401</v>
      </c>
    </row>
    <row r="1327" spans="1:14" ht="23.4">
      <c r="A1327" s="40">
        <v>51314</v>
      </c>
      <c r="B1327" s="40" t="s">
        <v>810</v>
      </c>
      <c r="C1327" s="40">
        <v>2</v>
      </c>
      <c r="D1327" s="44" t="s">
        <v>800</v>
      </c>
      <c r="E1327" s="44"/>
      <c r="F1327" s="44">
        <v>0</v>
      </c>
      <c r="G1327" s="40">
        <v>0</v>
      </c>
      <c r="H1327" s="40"/>
      <c r="I1327" s="44"/>
      <c r="J1327" s="44" t="s">
        <v>1632</v>
      </c>
      <c r="K1327" s="44">
        <v>0</v>
      </c>
      <c r="L1327" s="45">
        <v>5000</v>
      </c>
      <c r="N1327" s="43" t="str">
        <f t="shared" si="20"/>
        <v>5131402</v>
      </c>
    </row>
    <row r="1328" spans="1:14" ht="23.4">
      <c r="A1328" s="40">
        <v>51315</v>
      </c>
      <c r="B1328" s="40" t="s">
        <v>811</v>
      </c>
      <c r="C1328" s="40">
        <v>0</v>
      </c>
      <c r="D1328" s="40" t="s">
        <v>180</v>
      </c>
      <c r="E1328" s="44"/>
      <c r="F1328" s="44">
        <v>0</v>
      </c>
      <c r="G1328" s="40">
        <v>0</v>
      </c>
      <c r="H1328" s="40"/>
      <c r="I1328" s="40"/>
      <c r="J1328" s="40" t="s">
        <v>1109</v>
      </c>
      <c r="K1328" s="44">
        <v>0</v>
      </c>
      <c r="L1328" s="45">
        <v>0</v>
      </c>
      <c r="N1328" s="43" t="str">
        <f t="shared" si="20"/>
        <v>5131500</v>
      </c>
    </row>
    <row r="1329" spans="1:14" ht="23.4">
      <c r="A1329" s="40">
        <v>51315</v>
      </c>
      <c r="B1329" s="40" t="s">
        <v>811</v>
      </c>
      <c r="C1329" s="40">
        <v>1</v>
      </c>
      <c r="D1329" s="44" t="s">
        <v>799</v>
      </c>
      <c r="E1329" s="44"/>
      <c r="F1329" s="44">
        <v>0</v>
      </c>
      <c r="G1329" s="40">
        <v>0</v>
      </c>
      <c r="H1329" s="40"/>
      <c r="I1329" s="44"/>
      <c r="J1329" s="44" t="s">
        <v>1710</v>
      </c>
      <c r="K1329" s="44">
        <v>0</v>
      </c>
      <c r="L1329" s="45">
        <v>14400</v>
      </c>
      <c r="N1329" s="43" t="str">
        <f t="shared" si="20"/>
        <v>5131501</v>
      </c>
    </row>
    <row r="1330" spans="1:14" ht="23.4">
      <c r="A1330" s="40">
        <v>51315</v>
      </c>
      <c r="B1330" s="40" t="s">
        <v>811</v>
      </c>
      <c r="C1330" s="40">
        <v>2</v>
      </c>
      <c r="D1330" s="40" t="s">
        <v>800</v>
      </c>
      <c r="E1330" s="44"/>
      <c r="F1330" s="44">
        <v>0</v>
      </c>
      <c r="G1330" s="40">
        <v>128650</v>
      </c>
      <c r="H1330" s="40"/>
      <c r="I1330" s="44"/>
      <c r="J1330" s="44" t="s">
        <v>1711</v>
      </c>
      <c r="K1330" s="44">
        <v>0</v>
      </c>
      <c r="L1330" s="45">
        <v>298680.3</v>
      </c>
      <c r="N1330" s="43" t="str">
        <f t="shared" si="20"/>
        <v>5131502</v>
      </c>
    </row>
    <row r="1331" spans="1:14" ht="23.4">
      <c r="A1331" s="40">
        <v>51316</v>
      </c>
      <c r="B1331" s="40" t="s">
        <v>812</v>
      </c>
      <c r="C1331" s="40">
        <v>0</v>
      </c>
      <c r="D1331" s="40" t="s">
        <v>180</v>
      </c>
      <c r="E1331" s="40"/>
      <c r="F1331" s="40">
        <v>0</v>
      </c>
      <c r="G1331" s="40">
        <v>0</v>
      </c>
      <c r="H1331" s="40"/>
      <c r="I1331" s="44"/>
      <c r="J1331" s="44" t="s">
        <v>1109</v>
      </c>
      <c r="K1331" s="44">
        <v>0</v>
      </c>
      <c r="L1331" s="45">
        <v>0</v>
      </c>
      <c r="N1331" s="43" t="str">
        <f t="shared" si="20"/>
        <v>5131600</v>
      </c>
    </row>
    <row r="1332" spans="1:14" ht="23.4">
      <c r="A1332" s="40">
        <v>51399</v>
      </c>
      <c r="B1332" s="40" t="s">
        <v>813</v>
      </c>
      <c r="C1332" s="40">
        <v>0</v>
      </c>
      <c r="D1332" s="44" t="s">
        <v>180</v>
      </c>
      <c r="E1332" s="44"/>
      <c r="F1332" s="44">
        <v>0</v>
      </c>
      <c r="G1332" s="40">
        <v>0</v>
      </c>
      <c r="H1332" s="40"/>
      <c r="I1332" s="44"/>
      <c r="J1332" s="44" t="s">
        <v>1109</v>
      </c>
      <c r="K1332" s="44">
        <v>0</v>
      </c>
      <c r="L1332" s="45">
        <v>0</v>
      </c>
      <c r="N1332" s="43" t="str">
        <f t="shared" si="20"/>
        <v>5139900</v>
      </c>
    </row>
    <row r="1333" spans="1:14" ht="23.4">
      <c r="A1333" s="40">
        <v>51399</v>
      </c>
      <c r="B1333" s="40" t="s">
        <v>813</v>
      </c>
      <c r="C1333" s="40">
        <v>1</v>
      </c>
      <c r="D1333" s="44" t="s">
        <v>799</v>
      </c>
      <c r="E1333" s="44"/>
      <c r="F1333" s="44">
        <v>0</v>
      </c>
      <c r="G1333" s="40">
        <v>243180</v>
      </c>
      <c r="H1333" s="40"/>
      <c r="I1333" s="44"/>
      <c r="J1333" s="44" t="s">
        <v>1109</v>
      </c>
      <c r="K1333" s="44">
        <v>0</v>
      </c>
      <c r="L1333" s="45">
        <v>243180</v>
      </c>
      <c r="N1333" s="43" t="str">
        <f t="shared" si="20"/>
        <v>5139901</v>
      </c>
    </row>
    <row r="1334" spans="1:14" ht="23.4">
      <c r="A1334" s="40">
        <v>51399</v>
      </c>
      <c r="B1334" s="40" t="s">
        <v>813</v>
      </c>
      <c r="C1334" s="40">
        <v>2</v>
      </c>
      <c r="D1334" s="40" t="s">
        <v>800</v>
      </c>
      <c r="E1334" s="40"/>
      <c r="F1334" s="40">
        <v>0</v>
      </c>
      <c r="G1334" s="40">
        <v>0</v>
      </c>
      <c r="H1334" s="40"/>
      <c r="I1334" s="44"/>
      <c r="J1334" s="44" t="s">
        <v>1712</v>
      </c>
      <c r="K1334" s="44">
        <v>0</v>
      </c>
      <c r="L1334" s="45">
        <v>4942.99</v>
      </c>
      <c r="N1334" s="43" t="str">
        <f t="shared" si="20"/>
        <v>5139902</v>
      </c>
    </row>
    <row r="1335" spans="1:14" ht="23.4">
      <c r="A1335" s="40">
        <v>51399</v>
      </c>
      <c r="B1335" s="40" t="s">
        <v>813</v>
      </c>
      <c r="C1335" s="40">
        <v>99</v>
      </c>
      <c r="D1335" s="40"/>
      <c r="E1335" s="44"/>
      <c r="F1335" s="44">
        <v>0</v>
      </c>
      <c r="G1335" s="40">
        <v>0</v>
      </c>
      <c r="H1335" s="40"/>
      <c r="I1335" s="44"/>
      <c r="J1335" s="44" t="s">
        <v>1109</v>
      </c>
      <c r="K1335" s="44">
        <v>0</v>
      </c>
      <c r="L1335" s="45">
        <v>0</v>
      </c>
      <c r="N1335" s="43" t="str">
        <f t="shared" si="20"/>
        <v>5139999</v>
      </c>
    </row>
    <row r="1336" spans="1:14" ht="23.4">
      <c r="A1336" s="40"/>
      <c r="B1336" s="40"/>
      <c r="C1336" s="40"/>
      <c r="D1336" s="40"/>
      <c r="E1336" s="44" t="s">
        <v>1167</v>
      </c>
      <c r="F1336" s="44" t="s">
        <v>173</v>
      </c>
      <c r="G1336" s="40" t="s">
        <v>304</v>
      </c>
      <c r="H1336" s="40" t="s">
        <v>305</v>
      </c>
      <c r="I1336" s="44" t="s">
        <v>172</v>
      </c>
      <c r="J1336" s="44" t="s">
        <v>1168</v>
      </c>
      <c r="K1336" s="44" t="s">
        <v>173</v>
      </c>
      <c r="L1336" s="45" t="s">
        <v>306</v>
      </c>
      <c r="N1336" s="43" t="str">
        <f t="shared" si="20"/>
        <v>0</v>
      </c>
    </row>
    <row r="1337" spans="1:14" ht="23.4">
      <c r="A1337" s="40"/>
      <c r="B1337" s="40" t="s">
        <v>57</v>
      </c>
      <c r="C1337" s="40"/>
      <c r="D1337" s="44"/>
      <c r="E1337" s="44" t="s">
        <v>1713</v>
      </c>
      <c r="F1337" s="44">
        <v>4.5999999999999996</v>
      </c>
      <c r="G1337" s="40">
        <v>37251889.079999998</v>
      </c>
      <c r="H1337" s="40"/>
      <c r="I1337" s="44"/>
      <c r="J1337" s="44" t="s">
        <v>1942</v>
      </c>
      <c r="K1337" s="44">
        <v>0</v>
      </c>
      <c r="L1337" s="45">
        <v>85799485.239999995</v>
      </c>
      <c r="N1337" s="43" t="str">
        <f t="shared" si="20"/>
        <v>0</v>
      </c>
    </row>
    <row r="1338" spans="1:14" ht="23.4">
      <c r="A1338" s="40"/>
      <c r="B1338" s="40"/>
      <c r="C1338" s="40"/>
      <c r="D1338" s="44"/>
      <c r="E1338" s="44" t="s">
        <v>1167</v>
      </c>
      <c r="F1338" s="44" t="s">
        <v>173</v>
      </c>
      <c r="G1338" s="40" t="s">
        <v>304</v>
      </c>
      <c r="H1338" s="40" t="s">
        <v>305</v>
      </c>
      <c r="I1338" s="44" t="s">
        <v>172</v>
      </c>
      <c r="J1338" s="44" t="s">
        <v>1168</v>
      </c>
      <c r="K1338" s="44" t="s">
        <v>173</v>
      </c>
      <c r="L1338" s="45" t="s">
        <v>306</v>
      </c>
      <c r="N1338" s="43" t="str">
        <f t="shared" si="20"/>
        <v>0</v>
      </c>
    </row>
    <row r="1339" spans="1:14" ht="23.4">
      <c r="A1339" s="40" t="s">
        <v>814</v>
      </c>
      <c r="B1339" s="40" t="s">
        <v>815</v>
      </c>
      <c r="C1339" s="40" t="s">
        <v>816</v>
      </c>
      <c r="D1339" s="40" t="s">
        <v>817</v>
      </c>
      <c r="E1339" s="40"/>
      <c r="F1339" s="40"/>
      <c r="G1339" s="40"/>
      <c r="H1339" s="40"/>
      <c r="I1339" s="44"/>
      <c r="J1339" s="44"/>
      <c r="K1339" s="44"/>
      <c r="L1339" s="45"/>
      <c r="N1339" s="43" t="str">
        <f t="shared" si="20"/>
        <v>ค่าตอบแทนกชพั</v>
      </c>
    </row>
    <row r="1340" spans="1:14" ht="23.4">
      <c r="A1340" s="40" t="s">
        <v>170</v>
      </c>
      <c r="B1340" s="40" t="s">
        <v>170</v>
      </c>
      <c r="C1340" s="40"/>
      <c r="D1340" s="44"/>
      <c r="E1340" s="44"/>
      <c r="F1340" s="44"/>
      <c r="G1340" s="40"/>
      <c r="H1340" s="40"/>
      <c r="I1340" s="44"/>
      <c r="J1340" s="44"/>
      <c r="K1340" s="44"/>
      <c r="L1340" s="45"/>
      <c r="N1340" s="43" t="str">
        <f t="shared" si="20"/>
        <v>----------0</v>
      </c>
    </row>
    <row r="1341" spans="1:14" ht="23.4">
      <c r="A1341" s="40"/>
      <c r="B1341" s="40"/>
      <c r="C1341" s="40"/>
      <c r="D1341" s="44"/>
      <c r="E1341" s="44"/>
      <c r="F1341" s="44"/>
      <c r="G1341" s="40"/>
      <c r="H1341" s="40"/>
      <c r="I1341" s="44"/>
      <c r="J1341" s="44"/>
      <c r="K1341" s="44"/>
      <c r="L1341" s="45"/>
      <c r="N1341" s="43" t="str">
        <f t="shared" si="20"/>
        <v>0</v>
      </c>
    </row>
    <row r="1342" spans="1:14" ht="23.4">
      <c r="A1342" s="40">
        <v>51401</v>
      </c>
      <c r="B1342" s="40" t="s">
        <v>509</v>
      </c>
      <c r="C1342" s="40">
        <v>0</v>
      </c>
      <c r="D1342" s="40" t="s">
        <v>180</v>
      </c>
      <c r="E1342" s="44"/>
      <c r="F1342" s="44">
        <v>0</v>
      </c>
      <c r="G1342" s="40">
        <v>117105309.8</v>
      </c>
      <c r="H1342" s="40"/>
      <c r="I1342" s="44"/>
      <c r="J1342" s="44" t="s">
        <v>1988</v>
      </c>
      <c r="K1342" s="44">
        <v>0</v>
      </c>
      <c r="L1342" s="45">
        <v>160613428.00999999</v>
      </c>
      <c r="N1342" s="43" t="str">
        <f t="shared" si="20"/>
        <v>5140100</v>
      </c>
    </row>
    <row r="1343" spans="1:14" ht="23.4">
      <c r="A1343" s="40"/>
      <c r="B1343" s="40"/>
      <c r="C1343" s="40"/>
      <c r="D1343" s="44"/>
      <c r="E1343" s="44" t="s">
        <v>1167</v>
      </c>
      <c r="F1343" s="44" t="s">
        <v>173</v>
      </c>
      <c r="G1343" s="40" t="s">
        <v>304</v>
      </c>
      <c r="H1343" s="40" t="s">
        <v>305</v>
      </c>
      <c r="I1343" s="44" t="s">
        <v>172</v>
      </c>
      <c r="J1343" s="44" t="s">
        <v>1168</v>
      </c>
      <c r="K1343" s="44" t="s">
        <v>173</v>
      </c>
      <c r="L1343" s="45" t="s">
        <v>306</v>
      </c>
      <c r="N1343" s="43" t="str">
        <f t="shared" si="20"/>
        <v>0</v>
      </c>
    </row>
    <row r="1344" spans="1:14" ht="23.4">
      <c r="A1344" s="40"/>
      <c r="B1344" s="40" t="s">
        <v>57</v>
      </c>
      <c r="C1344" s="40"/>
      <c r="D1344" s="44"/>
      <c r="E1344" s="44"/>
      <c r="F1344" s="44">
        <v>0</v>
      </c>
      <c r="G1344" s="40">
        <v>117105309.8</v>
      </c>
      <c r="H1344" s="40"/>
      <c r="I1344" s="44"/>
      <c r="J1344" s="44" t="s">
        <v>1988</v>
      </c>
      <c r="K1344" s="44">
        <v>0</v>
      </c>
      <c r="L1344" s="45">
        <v>160613428.00999999</v>
      </c>
      <c r="N1344" s="43" t="str">
        <f t="shared" si="20"/>
        <v>0</v>
      </c>
    </row>
    <row r="1345" spans="1:14" ht="23.4">
      <c r="A1345" s="40"/>
      <c r="B1345" s="40"/>
      <c r="C1345" s="40"/>
      <c r="D1345" s="44"/>
      <c r="E1345" s="44" t="s">
        <v>1167</v>
      </c>
      <c r="F1345" s="44" t="s">
        <v>173</v>
      </c>
      <c r="G1345" s="40" t="s">
        <v>304</v>
      </c>
      <c r="H1345" s="40" t="s">
        <v>305</v>
      </c>
      <c r="I1345" s="44" t="s">
        <v>172</v>
      </c>
      <c r="J1345" s="44" t="s">
        <v>1168</v>
      </c>
      <c r="K1345" s="44" t="s">
        <v>173</v>
      </c>
      <c r="L1345" s="45" t="s">
        <v>306</v>
      </c>
      <c r="N1345" s="43" t="str">
        <f t="shared" si="20"/>
        <v>0</v>
      </c>
    </row>
    <row r="1346" spans="1:14" ht="23.4">
      <c r="A1346" s="40" t="s">
        <v>459</v>
      </c>
      <c r="B1346" s="40" t="s">
        <v>818</v>
      </c>
      <c r="C1346" s="40" t="s">
        <v>618</v>
      </c>
      <c r="D1346" s="40"/>
      <c r="E1346" s="44"/>
      <c r="F1346" s="44"/>
      <c r="G1346" s="40"/>
      <c r="H1346" s="40"/>
      <c r="I1346" s="44"/>
      <c r="J1346" s="44"/>
      <c r="K1346" s="44"/>
      <c r="L1346" s="45"/>
      <c r="N1346" s="43" t="str">
        <f t="shared" si="20"/>
        <v>ค่าเสื่อมริน</v>
      </c>
    </row>
    <row r="1347" spans="1:14" ht="23.4">
      <c r="A1347" s="40" t="s">
        <v>170</v>
      </c>
      <c r="B1347" s="40" t="s">
        <v>321</v>
      </c>
      <c r="C1347" s="40"/>
      <c r="D1347" s="40"/>
      <c r="E1347" s="44"/>
      <c r="F1347" s="44"/>
      <c r="G1347" s="40"/>
      <c r="H1347" s="40"/>
      <c r="I1347" s="44"/>
      <c r="J1347" s="44"/>
      <c r="K1347" s="44"/>
      <c r="L1347" s="45"/>
      <c r="N1347" s="43" t="str">
        <f t="shared" si="20"/>
        <v>----------0</v>
      </c>
    </row>
    <row r="1348" spans="1:14" ht="23.4">
      <c r="A1348" s="40"/>
      <c r="B1348" s="40"/>
      <c r="C1348" s="40"/>
      <c r="D1348" s="44"/>
      <c r="E1348" s="44"/>
      <c r="F1348" s="44"/>
      <c r="G1348" s="40"/>
      <c r="H1348" s="40"/>
      <c r="I1348" s="44"/>
      <c r="J1348" s="44"/>
      <c r="K1348" s="44"/>
      <c r="L1348" s="45"/>
      <c r="N1348" s="43" t="str">
        <f t="shared" si="20"/>
        <v>0</v>
      </c>
    </row>
    <row r="1349" spans="1:14" ht="23.4">
      <c r="A1349" s="40">
        <v>51501</v>
      </c>
      <c r="B1349" s="40" t="s">
        <v>819</v>
      </c>
      <c r="C1349" s="40">
        <v>0</v>
      </c>
      <c r="D1349" s="40" t="s">
        <v>180</v>
      </c>
      <c r="E1349" s="40" t="s">
        <v>1714</v>
      </c>
      <c r="F1349" s="40">
        <v>4.62</v>
      </c>
      <c r="G1349" s="40">
        <v>17110479.640000001</v>
      </c>
      <c r="H1349" s="40"/>
      <c r="I1349" s="40"/>
      <c r="J1349" s="40" t="s">
        <v>1715</v>
      </c>
      <c r="K1349" s="40">
        <v>0</v>
      </c>
      <c r="L1349" s="42">
        <v>27270044.109999999</v>
      </c>
      <c r="N1349" s="43" t="str">
        <f t="shared" si="20"/>
        <v>5150100</v>
      </c>
    </row>
    <row r="1350" spans="1:14" ht="23.4">
      <c r="A1350" s="40">
        <v>51501</v>
      </c>
      <c r="B1350" s="40" t="s">
        <v>819</v>
      </c>
      <c r="C1350" s="40">
        <v>2</v>
      </c>
      <c r="D1350" s="44" t="s">
        <v>820</v>
      </c>
      <c r="E1350" s="44"/>
      <c r="F1350" s="44">
        <v>0</v>
      </c>
      <c r="G1350" s="40">
        <v>3881.63</v>
      </c>
      <c r="H1350" s="40"/>
      <c r="I1350" s="44"/>
      <c r="J1350" s="44" t="s">
        <v>1109</v>
      </c>
      <c r="K1350" s="44">
        <v>0</v>
      </c>
      <c r="L1350" s="45">
        <v>3881.63</v>
      </c>
      <c r="N1350" s="43" t="str">
        <f t="shared" si="20"/>
        <v>5150102</v>
      </c>
    </row>
    <row r="1351" spans="1:14" ht="23.4">
      <c r="A1351" s="40">
        <v>51502</v>
      </c>
      <c r="B1351" s="40" t="s">
        <v>819</v>
      </c>
      <c r="C1351" s="40">
        <v>0</v>
      </c>
      <c r="D1351" s="40" t="s">
        <v>180</v>
      </c>
      <c r="E1351" s="40"/>
      <c r="F1351" s="40">
        <v>0</v>
      </c>
      <c r="G1351" s="40">
        <v>20773215.399999999</v>
      </c>
      <c r="H1351" s="40"/>
      <c r="I1351" s="40"/>
      <c r="J1351" s="40" t="s">
        <v>1716</v>
      </c>
      <c r="K1351" s="40">
        <v>0</v>
      </c>
      <c r="L1351" s="42">
        <v>46683873.189999998</v>
      </c>
      <c r="N1351" s="43" t="str">
        <f t="shared" si="20"/>
        <v>5150200</v>
      </c>
    </row>
    <row r="1352" spans="1:14" ht="23.4">
      <c r="A1352" s="40">
        <v>51502</v>
      </c>
      <c r="B1352" s="40" t="s">
        <v>819</v>
      </c>
      <c r="C1352" s="40">
        <v>2</v>
      </c>
      <c r="D1352" s="40" t="s">
        <v>822</v>
      </c>
      <c r="E1352" s="40"/>
      <c r="F1352" s="40">
        <v>0</v>
      </c>
      <c r="G1352" s="40">
        <v>245249.29</v>
      </c>
      <c r="H1352" s="40"/>
      <c r="I1352" s="40"/>
      <c r="J1352" s="40" t="s">
        <v>1717</v>
      </c>
      <c r="K1352" s="40">
        <v>0</v>
      </c>
      <c r="L1352" s="42">
        <v>289988.38</v>
      </c>
      <c r="N1352" s="43" t="str">
        <f t="shared" si="20"/>
        <v>5150202</v>
      </c>
    </row>
    <row r="1353" spans="1:14" ht="23.4">
      <c r="A1353" s="40">
        <v>51503</v>
      </c>
      <c r="B1353" s="40" t="s">
        <v>819</v>
      </c>
      <c r="C1353" s="40">
        <v>0</v>
      </c>
      <c r="D1353" s="40" t="s">
        <v>180</v>
      </c>
      <c r="E1353" s="40"/>
      <c r="F1353" s="40">
        <v>0</v>
      </c>
      <c r="G1353" s="40">
        <v>443210.86</v>
      </c>
      <c r="H1353" s="40"/>
      <c r="I1353" s="40"/>
      <c r="J1353" s="40" t="s">
        <v>1718</v>
      </c>
      <c r="K1353" s="40">
        <v>0</v>
      </c>
      <c r="L1353" s="42">
        <v>2917473.18</v>
      </c>
      <c r="N1353" s="43" t="str">
        <f t="shared" si="20"/>
        <v>5150300</v>
      </c>
    </row>
    <row r="1354" spans="1:14">
      <c r="A1354">
        <v>51503</v>
      </c>
      <c r="B1354" t="s">
        <v>819</v>
      </c>
      <c r="C1354">
        <v>3</v>
      </c>
      <c r="D1354" t="s">
        <v>823</v>
      </c>
      <c r="F1354">
        <v>0</v>
      </c>
      <c r="G1354">
        <v>45592.19</v>
      </c>
      <c r="J1354" t="s">
        <v>1719</v>
      </c>
      <c r="K1354">
        <v>0</v>
      </c>
      <c r="L1354" s="42">
        <v>143994.26</v>
      </c>
      <c r="N1354" s="43" t="str">
        <f t="shared" si="20"/>
        <v>5150303</v>
      </c>
    </row>
    <row r="1355" spans="1:14" ht="23.4">
      <c r="A1355" s="40">
        <v>51504</v>
      </c>
      <c r="B1355" s="40" t="s">
        <v>824</v>
      </c>
      <c r="C1355" s="40">
        <v>0</v>
      </c>
      <c r="D1355" s="40" t="s">
        <v>180</v>
      </c>
      <c r="E1355" s="40"/>
      <c r="F1355" s="40">
        <v>0</v>
      </c>
      <c r="G1355" s="40">
        <v>32369362.07</v>
      </c>
      <c r="H1355" s="40"/>
      <c r="I1355" s="40"/>
      <c r="J1355" s="40" t="s">
        <v>1720</v>
      </c>
      <c r="K1355" s="40">
        <v>0</v>
      </c>
      <c r="L1355" s="42">
        <v>64471845.789999999</v>
      </c>
      <c r="N1355" s="43" t="str">
        <f t="shared" si="20"/>
        <v>5150400</v>
      </c>
    </row>
    <row r="1356" spans="1:14" ht="23.4">
      <c r="A1356" s="40">
        <v>51505</v>
      </c>
      <c r="B1356" s="40" t="s">
        <v>825</v>
      </c>
      <c r="C1356" s="40">
        <v>0</v>
      </c>
      <c r="D1356" s="40" t="s">
        <v>180</v>
      </c>
      <c r="E1356" s="40" t="s">
        <v>1721</v>
      </c>
      <c r="F1356" s="40">
        <v>1.05</v>
      </c>
      <c r="G1356" s="40">
        <v>2673817.81</v>
      </c>
      <c r="H1356" s="40"/>
      <c r="I1356" s="40"/>
      <c r="J1356" s="40" t="s">
        <v>1722</v>
      </c>
      <c r="K1356" s="40">
        <v>0</v>
      </c>
      <c r="L1356" s="42">
        <v>8525686.2599999998</v>
      </c>
      <c r="N1356" s="43" t="str">
        <f t="shared" si="20"/>
        <v>5150500</v>
      </c>
    </row>
    <row r="1357" spans="1:14" ht="23.4">
      <c r="A1357" s="40">
        <v>51506</v>
      </c>
      <c r="B1357" s="40" t="s">
        <v>826</v>
      </c>
      <c r="C1357" s="40">
        <v>0</v>
      </c>
      <c r="D1357" s="40" t="s">
        <v>180</v>
      </c>
      <c r="E1357" s="40"/>
      <c r="F1357" s="40">
        <v>0</v>
      </c>
      <c r="G1357" s="40">
        <v>8193589.0899999999</v>
      </c>
      <c r="H1357" s="40"/>
      <c r="I1357" s="40"/>
      <c r="J1357" s="40" t="s">
        <v>1723</v>
      </c>
      <c r="K1357" s="40">
        <v>0</v>
      </c>
      <c r="L1357" s="42">
        <v>14586819.550000001</v>
      </c>
      <c r="N1357" s="43" t="str">
        <f t="shared" si="20"/>
        <v>5150600</v>
      </c>
    </row>
    <row r="1358" spans="1:14" ht="23.4">
      <c r="A1358" s="40">
        <v>51507</v>
      </c>
      <c r="B1358" s="40" t="s">
        <v>827</v>
      </c>
      <c r="C1358" s="40">
        <v>0</v>
      </c>
      <c r="D1358" s="40" t="s">
        <v>180</v>
      </c>
      <c r="E1358" s="40" t="s">
        <v>1724</v>
      </c>
      <c r="F1358" s="40">
        <v>1.37</v>
      </c>
      <c r="G1358" s="40">
        <v>3447003.47</v>
      </c>
      <c r="H1358" s="40"/>
      <c r="I1358" s="40"/>
      <c r="J1358" s="40" t="s">
        <v>1725</v>
      </c>
      <c r="K1358" s="40">
        <v>0</v>
      </c>
      <c r="L1358" s="42">
        <v>4970986.22</v>
      </c>
      <c r="N1358" s="43" t="str">
        <f t="shared" si="20"/>
        <v>5150700</v>
      </c>
    </row>
    <row r="1359" spans="1:14" ht="23.4">
      <c r="A1359" s="40">
        <v>51508</v>
      </c>
      <c r="B1359" s="40" t="s">
        <v>828</v>
      </c>
      <c r="C1359" s="40">
        <v>0</v>
      </c>
      <c r="D1359" s="40" t="s">
        <v>180</v>
      </c>
      <c r="E1359" s="40"/>
      <c r="F1359" s="40">
        <v>0</v>
      </c>
      <c r="G1359" s="40">
        <v>131306.54999999999</v>
      </c>
      <c r="H1359" s="40"/>
      <c r="I1359" s="40"/>
      <c r="J1359" s="40" t="s">
        <v>1109</v>
      </c>
      <c r="K1359" s="40">
        <v>0</v>
      </c>
      <c r="L1359" s="42">
        <v>131306.54999999999</v>
      </c>
      <c r="N1359" s="43" t="str">
        <f t="shared" ref="N1359:N1422" si="21">IF(C1359&lt;10,A1359&amp;"0"&amp;C1359,A1359&amp;C1359)</f>
        <v>5150800</v>
      </c>
    </row>
    <row r="1360" spans="1:14" ht="23.4">
      <c r="A1360" s="40">
        <v>51509</v>
      </c>
      <c r="B1360" s="40" t="s">
        <v>828</v>
      </c>
      <c r="C1360" s="40">
        <v>0</v>
      </c>
      <c r="D1360" s="40" t="s">
        <v>180</v>
      </c>
      <c r="E1360" s="40" t="s">
        <v>1726</v>
      </c>
      <c r="F1360" s="40">
        <v>4.8499999999999996</v>
      </c>
      <c r="G1360" s="40">
        <v>6275972.9100000001</v>
      </c>
      <c r="H1360" s="40"/>
      <c r="I1360" s="40"/>
      <c r="J1360" s="40" t="s">
        <v>1727</v>
      </c>
      <c r="K1360" s="40">
        <v>0</v>
      </c>
      <c r="L1360" s="42">
        <v>16053519.800000001</v>
      </c>
      <c r="N1360" s="43" t="str">
        <f t="shared" si="21"/>
        <v>5150900</v>
      </c>
    </row>
    <row r="1361" spans="1:14" ht="23.4">
      <c r="A1361" s="40">
        <v>51510</v>
      </c>
      <c r="B1361" s="40" t="s">
        <v>829</v>
      </c>
      <c r="C1361" s="40">
        <v>0</v>
      </c>
      <c r="D1361" s="40" t="s">
        <v>180</v>
      </c>
      <c r="E1361" s="40" t="s">
        <v>1728</v>
      </c>
      <c r="F1361" s="40">
        <v>6.16</v>
      </c>
      <c r="G1361" s="40">
        <v>3433655.55</v>
      </c>
      <c r="H1361" s="40"/>
      <c r="I1361" s="40"/>
      <c r="J1361" s="40" t="s">
        <v>1729</v>
      </c>
      <c r="K1361" s="40">
        <v>0</v>
      </c>
      <c r="L1361" s="42">
        <v>9411664.6999999993</v>
      </c>
      <c r="N1361" s="43" t="str">
        <f t="shared" si="21"/>
        <v>5151000</v>
      </c>
    </row>
    <row r="1362" spans="1:14" ht="23.4">
      <c r="A1362" s="40">
        <v>51511</v>
      </c>
      <c r="B1362" s="40" t="s">
        <v>830</v>
      </c>
      <c r="C1362" s="40">
        <v>0</v>
      </c>
      <c r="D1362" s="40" t="s">
        <v>180</v>
      </c>
      <c r="E1362" s="40"/>
      <c r="F1362" s="40">
        <v>0</v>
      </c>
      <c r="G1362" s="40">
        <v>0</v>
      </c>
      <c r="H1362" s="40"/>
      <c r="I1362" s="40"/>
      <c r="J1362" s="40" t="s">
        <v>1730</v>
      </c>
      <c r="K1362" s="40">
        <v>0</v>
      </c>
      <c r="L1362" s="42">
        <v>3626698.27</v>
      </c>
      <c r="N1362" s="43" t="str">
        <f t="shared" si="21"/>
        <v>5151100</v>
      </c>
    </row>
    <row r="1363" spans="1:14" ht="23.4">
      <c r="A1363" s="40">
        <v>51512</v>
      </c>
      <c r="B1363" s="40" t="s">
        <v>831</v>
      </c>
      <c r="C1363" s="40">
        <v>0</v>
      </c>
      <c r="D1363" s="40" t="s">
        <v>180</v>
      </c>
      <c r="E1363" s="40" t="s">
        <v>1731</v>
      </c>
      <c r="F1363" s="40">
        <v>2.52</v>
      </c>
      <c r="G1363" s="40">
        <v>5447501.4100000001</v>
      </c>
      <c r="H1363" s="40"/>
      <c r="I1363" s="40"/>
      <c r="J1363" s="40" t="s">
        <v>1732</v>
      </c>
      <c r="K1363" s="40">
        <v>0</v>
      </c>
      <c r="L1363" s="42">
        <v>15203886.039999999</v>
      </c>
      <c r="N1363" s="43" t="str">
        <f t="shared" si="21"/>
        <v>5151200</v>
      </c>
    </row>
    <row r="1364" spans="1:14" ht="23.4">
      <c r="A1364" s="40">
        <v>51513</v>
      </c>
      <c r="B1364" s="40" t="s">
        <v>832</v>
      </c>
      <c r="C1364" s="40">
        <v>0</v>
      </c>
      <c r="D1364" s="40" t="s">
        <v>180</v>
      </c>
      <c r="E1364" s="40" t="s">
        <v>1733</v>
      </c>
      <c r="F1364" s="40">
        <v>0.06</v>
      </c>
      <c r="G1364" s="40">
        <v>6048952.6699999999</v>
      </c>
      <c r="H1364" s="40"/>
      <c r="I1364" s="40"/>
      <c r="J1364" s="40" t="s">
        <v>1734</v>
      </c>
      <c r="K1364" s="40">
        <v>0</v>
      </c>
      <c r="L1364" s="42">
        <v>9389383.1799999997</v>
      </c>
      <c r="N1364" s="43" t="str">
        <f t="shared" si="21"/>
        <v>5151300</v>
      </c>
    </row>
    <row r="1365" spans="1:14">
      <c r="A1365">
        <v>51520</v>
      </c>
      <c r="B1365" t="s">
        <v>833</v>
      </c>
      <c r="C1365">
        <v>0</v>
      </c>
      <c r="D1365" t="s">
        <v>180</v>
      </c>
      <c r="E1365" t="s">
        <v>1735</v>
      </c>
      <c r="F1365">
        <v>3.95</v>
      </c>
      <c r="G1365">
        <v>83015.22</v>
      </c>
      <c r="J1365" t="s">
        <v>1736</v>
      </c>
      <c r="K1365">
        <v>0</v>
      </c>
      <c r="L1365" s="42">
        <v>278345.55</v>
      </c>
      <c r="N1365" s="43" t="str">
        <f t="shared" si="21"/>
        <v>5152000</v>
      </c>
    </row>
    <row r="1366" spans="1:14" ht="23.4">
      <c r="A1366" s="40">
        <v>51522</v>
      </c>
      <c r="B1366" s="40" t="s">
        <v>827</v>
      </c>
      <c r="C1366" s="40">
        <v>0</v>
      </c>
      <c r="D1366" s="40" t="s">
        <v>180</v>
      </c>
      <c r="E1366" s="40"/>
      <c r="F1366" s="40">
        <v>0</v>
      </c>
      <c r="G1366" s="40">
        <v>2743724.55</v>
      </c>
      <c r="H1366" s="40"/>
      <c r="I1366" s="40"/>
      <c r="J1366" s="40" t="s">
        <v>1737</v>
      </c>
      <c r="K1366" s="40">
        <v>0</v>
      </c>
      <c r="L1366" s="42">
        <v>3985651.84</v>
      </c>
      <c r="N1366" s="43" t="str">
        <f t="shared" si="21"/>
        <v>5152200</v>
      </c>
    </row>
    <row r="1367" spans="1:14" ht="23.4">
      <c r="A1367" s="40">
        <v>51523</v>
      </c>
      <c r="B1367" s="40" t="s">
        <v>827</v>
      </c>
      <c r="C1367" s="40">
        <v>0</v>
      </c>
      <c r="D1367" s="40" t="s">
        <v>180</v>
      </c>
      <c r="E1367" s="40"/>
      <c r="F1367" s="40">
        <v>0</v>
      </c>
      <c r="G1367" s="40">
        <v>1570166.69</v>
      </c>
      <c r="H1367" s="40"/>
      <c r="I1367" s="40"/>
      <c r="J1367" s="40" t="s">
        <v>1943</v>
      </c>
      <c r="K1367" s="40">
        <v>0</v>
      </c>
      <c r="L1367" s="42">
        <v>3647941.43</v>
      </c>
      <c r="N1367" s="43" t="str">
        <f t="shared" si="21"/>
        <v>5152300</v>
      </c>
    </row>
    <row r="1368" spans="1:14" ht="23.4">
      <c r="A1368" s="40">
        <v>51524</v>
      </c>
      <c r="B1368" s="40" t="s">
        <v>834</v>
      </c>
      <c r="C1368" s="40">
        <v>0</v>
      </c>
      <c r="D1368" s="40" t="s">
        <v>180</v>
      </c>
      <c r="E1368" s="40" t="s">
        <v>1738</v>
      </c>
      <c r="F1368" s="40">
        <v>5.83</v>
      </c>
      <c r="G1368" s="40">
        <v>438551.8</v>
      </c>
      <c r="H1368" s="40"/>
      <c r="I1368" s="40"/>
      <c r="J1368" s="40" t="s">
        <v>1739</v>
      </c>
      <c r="K1368" s="40">
        <v>0</v>
      </c>
      <c r="L1368" s="42">
        <v>1674727.37</v>
      </c>
      <c r="N1368" s="43" t="str">
        <f t="shared" si="21"/>
        <v>5152400</v>
      </c>
    </row>
    <row r="1369" spans="1:14" ht="23.4">
      <c r="A1369" s="40">
        <v>51525</v>
      </c>
      <c r="B1369" s="40" t="s">
        <v>835</v>
      </c>
      <c r="C1369" s="40">
        <v>0</v>
      </c>
      <c r="D1369" s="40" t="s">
        <v>180</v>
      </c>
      <c r="E1369" s="40" t="s">
        <v>1740</v>
      </c>
      <c r="F1369" s="40">
        <v>7.49</v>
      </c>
      <c r="G1369" s="40">
        <v>32731149.050000001</v>
      </c>
      <c r="H1369" s="40"/>
      <c r="I1369" s="40"/>
      <c r="J1369" s="40" t="s">
        <v>1741</v>
      </c>
      <c r="K1369" s="40">
        <v>0</v>
      </c>
      <c r="L1369" s="42">
        <v>51004091.159999996</v>
      </c>
      <c r="N1369" s="43" t="str">
        <f t="shared" si="21"/>
        <v>5152500</v>
      </c>
    </row>
    <row r="1370" spans="1:14" ht="23.4">
      <c r="A1370" s="40" t="s">
        <v>225</v>
      </c>
      <c r="B1370" s="40"/>
      <c r="C1370" s="40"/>
      <c r="D1370" s="40"/>
      <c r="E1370" s="40"/>
      <c r="F1370" s="40"/>
      <c r="G1370" s="40"/>
      <c r="H1370" s="40"/>
      <c r="I1370" s="40" t="s">
        <v>226</v>
      </c>
      <c r="J1370" s="40" t="s">
        <v>1135</v>
      </c>
      <c r="K1370" s="40"/>
      <c r="L1370" s="42" t="s">
        <v>1950</v>
      </c>
      <c r="N1370" s="43" t="str">
        <f t="shared" si="21"/>
        <v>_x000C_0</v>
      </c>
    </row>
    <row r="1371" spans="1:14" ht="23.4">
      <c r="A1371" s="40"/>
      <c r="B1371" s="40"/>
      <c r="C1371" s="40"/>
      <c r="D1371" s="40"/>
      <c r="E1371" s="40"/>
      <c r="F1371" s="40"/>
      <c r="G1371" s="40" t="s">
        <v>155</v>
      </c>
      <c r="H1371" s="40" t="s">
        <v>156</v>
      </c>
      <c r="I1371" s="40" t="s">
        <v>157</v>
      </c>
      <c r="J1371" s="40" t="s">
        <v>1105</v>
      </c>
      <c r="K1371" s="40"/>
      <c r="L1371" s="42" t="s">
        <v>848</v>
      </c>
      <c r="N1371" s="43" t="str">
        <f t="shared" si="21"/>
        <v>0</v>
      </c>
    </row>
    <row r="1372" spans="1:14" ht="23.4">
      <c r="A1372" s="40"/>
      <c r="B1372" s="40"/>
      <c r="C1372" s="40"/>
      <c r="D1372" s="40"/>
      <c r="E1372" s="40"/>
      <c r="F1372" s="40"/>
      <c r="G1372" s="40" t="s">
        <v>1091</v>
      </c>
      <c r="H1372" s="40" t="s">
        <v>1092</v>
      </c>
      <c r="I1372" s="40" t="s">
        <v>1093</v>
      </c>
      <c r="J1372" s="40" t="s">
        <v>1106</v>
      </c>
      <c r="K1372" s="40"/>
      <c r="N1372" s="43" t="str">
        <f t="shared" si="21"/>
        <v>0</v>
      </c>
    </row>
    <row r="1373" spans="1:14" ht="23.4">
      <c r="A1373" s="40"/>
      <c r="B1373" s="40"/>
      <c r="C1373" s="40"/>
      <c r="D1373" s="40"/>
      <c r="E1373" s="40"/>
      <c r="F1373" s="40"/>
      <c r="G1373" s="40"/>
      <c r="H1373" s="40"/>
      <c r="I1373" s="40"/>
      <c r="J1373" s="40"/>
      <c r="K1373" s="40"/>
      <c r="N1373" s="43" t="str">
        <f t="shared" si="21"/>
        <v>0</v>
      </c>
    </row>
    <row r="1374" spans="1:14" ht="23.4">
      <c r="A1374" s="40" t="s">
        <v>159</v>
      </c>
      <c r="B1374" s="40" t="s">
        <v>160</v>
      </c>
      <c r="C1374" s="40"/>
      <c r="D1374" s="40"/>
      <c r="E1374" s="40"/>
      <c r="F1374" s="40"/>
      <c r="G1374" s="40"/>
      <c r="H1374" s="40"/>
      <c r="I1374" s="40"/>
      <c r="J1374" s="40"/>
      <c r="K1374" s="40"/>
      <c r="N1374" s="43" t="str">
        <f t="shared" si="21"/>
        <v>สกุลเงิน:0</v>
      </c>
    </row>
    <row r="1375" spans="1:14" ht="23.4">
      <c r="A1375" s="40" t="s">
        <v>161</v>
      </c>
      <c r="B1375" s="40" t="s">
        <v>162</v>
      </c>
      <c r="C1375" s="40" t="s">
        <v>163</v>
      </c>
      <c r="D1375" s="40" t="s">
        <v>164</v>
      </c>
      <c r="E1375" s="40"/>
      <c r="F1375" s="40"/>
      <c r="G1375" s="40"/>
      <c r="H1375" s="40"/>
      <c r="I1375" s="40"/>
      <c r="J1375" s="40"/>
      <c r="K1375" s="40"/>
      <c r="N1375" s="43" t="str">
        <f t="shared" si="21"/>
        <v>ไม่ต้องการเฉ</v>
      </c>
    </row>
    <row r="1376" spans="1:14" ht="23.4">
      <c r="A1376" s="40"/>
      <c r="B1376" s="40"/>
      <c r="C1376" s="40"/>
      <c r="D1376" s="40"/>
      <c r="E1376" s="40"/>
      <c r="F1376" s="40"/>
      <c r="G1376" s="40"/>
      <c r="H1376" s="40"/>
      <c r="I1376" s="40"/>
      <c r="J1376" s="40"/>
      <c r="K1376" s="40"/>
      <c r="L1376" s="42" t="s">
        <v>165</v>
      </c>
      <c r="N1376" s="43" t="str">
        <f t="shared" si="21"/>
        <v>0</v>
      </c>
    </row>
    <row r="1377" spans="1:14" ht="23.4">
      <c r="A1377" s="40" t="s">
        <v>166</v>
      </c>
      <c r="B1377" s="40" t="s">
        <v>167</v>
      </c>
      <c r="C1377" s="40" t="s">
        <v>168</v>
      </c>
      <c r="D1377" s="40" t="s">
        <v>951</v>
      </c>
      <c r="E1377" s="40" t="s">
        <v>952</v>
      </c>
      <c r="F1377" s="40"/>
      <c r="G1377" s="40" t="s">
        <v>169</v>
      </c>
      <c r="H1377" s="40"/>
      <c r="I1377" s="40"/>
      <c r="J1377" s="40" t="s">
        <v>1107</v>
      </c>
      <c r="K1377" s="40"/>
      <c r="L1377" s="42" t="s">
        <v>57</v>
      </c>
      <c r="N1377" s="43" t="str">
        <f t="shared" si="21"/>
        <v>AccountAcc</v>
      </c>
    </row>
    <row r="1378" spans="1:14" ht="23.4">
      <c r="A1378" s="40" t="s">
        <v>170</v>
      </c>
      <c r="B1378" s="40" t="s">
        <v>171</v>
      </c>
      <c r="C1378" s="40" t="s">
        <v>172</v>
      </c>
      <c r="D1378" s="40" t="s">
        <v>406</v>
      </c>
      <c r="E1378" s="40" t="s">
        <v>599</v>
      </c>
      <c r="F1378" s="40" t="s">
        <v>173</v>
      </c>
      <c r="G1378" s="40" t="s">
        <v>1035</v>
      </c>
      <c r="H1378" s="40" t="s">
        <v>173</v>
      </c>
      <c r="I1378" s="40" t="s">
        <v>172</v>
      </c>
      <c r="J1378" s="40" t="s">
        <v>1108</v>
      </c>
      <c r="K1378" s="40" t="s">
        <v>173</v>
      </c>
      <c r="L1378" s="42" t="s">
        <v>175</v>
      </c>
      <c r="N1378" s="43" t="str">
        <f t="shared" si="21"/>
        <v>-------------</v>
      </c>
    </row>
    <row r="1379" spans="1:14">
      <c r="A1379">
        <v>51525</v>
      </c>
      <c r="B1379" t="s">
        <v>835</v>
      </c>
      <c r="C1379">
        <v>1</v>
      </c>
      <c r="D1379" t="s">
        <v>836</v>
      </c>
      <c r="F1379">
        <v>0</v>
      </c>
      <c r="G1379">
        <v>0</v>
      </c>
      <c r="J1379" t="s">
        <v>1742</v>
      </c>
      <c r="K1379">
        <v>0</v>
      </c>
      <c r="L1379" s="42">
        <v>72918.73</v>
      </c>
      <c r="N1379" s="43" t="str">
        <f t="shared" si="21"/>
        <v>5152501</v>
      </c>
    </row>
    <row r="1380" spans="1:14" ht="23.4">
      <c r="A1380" s="40">
        <v>51525</v>
      </c>
      <c r="B1380" s="40" t="s">
        <v>835</v>
      </c>
      <c r="C1380" s="40">
        <v>2</v>
      </c>
      <c r="D1380" s="40" t="s">
        <v>1053</v>
      </c>
      <c r="E1380" s="40"/>
      <c r="F1380" s="40">
        <v>0</v>
      </c>
      <c r="G1380" s="40">
        <v>13610.7</v>
      </c>
      <c r="H1380" s="40"/>
      <c r="I1380" s="40"/>
      <c r="J1380" s="40" t="s">
        <v>1109</v>
      </c>
      <c r="K1380" s="40">
        <v>0</v>
      </c>
      <c r="L1380" s="42">
        <v>13610.7</v>
      </c>
      <c r="N1380" s="43" t="str">
        <f t="shared" si="21"/>
        <v>5152502</v>
      </c>
    </row>
    <row r="1381" spans="1:14" ht="23.4">
      <c r="A1381" s="40">
        <v>51526</v>
      </c>
      <c r="B1381" s="40" t="s">
        <v>827</v>
      </c>
      <c r="C1381" s="40">
        <v>0</v>
      </c>
      <c r="D1381" s="40" t="s">
        <v>180</v>
      </c>
      <c r="E1381" s="40" t="s">
        <v>1743</v>
      </c>
      <c r="F1381" s="40">
        <v>4.6399999999999997</v>
      </c>
      <c r="G1381" s="40">
        <v>9959845.1799999997</v>
      </c>
      <c r="H1381" s="40"/>
      <c r="I1381" s="40"/>
      <c r="J1381" s="40" t="s">
        <v>1744</v>
      </c>
      <c r="K1381" s="40">
        <v>0</v>
      </c>
      <c r="L1381" s="42">
        <v>19699601.120000001</v>
      </c>
      <c r="N1381" s="43" t="str">
        <f t="shared" si="21"/>
        <v>5152600</v>
      </c>
    </row>
    <row r="1382" spans="1:14" ht="23.4">
      <c r="A1382" s="40">
        <v>51527</v>
      </c>
      <c r="B1382" s="40" t="s">
        <v>827</v>
      </c>
      <c r="C1382" s="40">
        <v>0</v>
      </c>
      <c r="D1382" s="40" t="s">
        <v>180</v>
      </c>
      <c r="E1382" s="40" t="s">
        <v>1745</v>
      </c>
      <c r="F1382" s="40">
        <v>4.68</v>
      </c>
      <c r="G1382" s="40">
        <v>17058712.27</v>
      </c>
      <c r="H1382" s="40"/>
      <c r="I1382" s="40"/>
      <c r="J1382" s="40" t="s">
        <v>1746</v>
      </c>
      <c r="K1382" s="40">
        <v>0</v>
      </c>
      <c r="L1382" s="42">
        <v>36633237.689999998</v>
      </c>
      <c r="N1382" s="43" t="str">
        <f t="shared" si="21"/>
        <v>5152700</v>
      </c>
    </row>
    <row r="1383" spans="1:14" ht="23.4">
      <c r="A1383" s="40">
        <v>51528</v>
      </c>
      <c r="B1383" s="40" t="s">
        <v>837</v>
      </c>
      <c r="C1383" s="40">
        <v>0</v>
      </c>
      <c r="D1383" s="40" t="s">
        <v>180</v>
      </c>
      <c r="E1383" s="40"/>
      <c r="F1383" s="40">
        <v>0</v>
      </c>
      <c r="G1383" s="40">
        <v>9623765.0600000005</v>
      </c>
      <c r="H1383" s="40"/>
      <c r="I1383" s="40"/>
      <c r="J1383" s="40" t="s">
        <v>1747</v>
      </c>
      <c r="K1383" s="40">
        <v>0</v>
      </c>
      <c r="L1383" s="42">
        <v>19620361.420000002</v>
      </c>
      <c r="N1383" s="43" t="str">
        <f t="shared" si="21"/>
        <v>5152800</v>
      </c>
    </row>
    <row r="1384" spans="1:14" ht="23.4">
      <c r="A1384" s="40">
        <v>51529</v>
      </c>
      <c r="B1384" s="40" t="s">
        <v>827</v>
      </c>
      <c r="C1384" s="40">
        <v>0</v>
      </c>
      <c r="D1384" s="40" t="s">
        <v>180</v>
      </c>
      <c r="E1384" s="40" t="s">
        <v>1748</v>
      </c>
      <c r="F1384" s="40">
        <v>6.41</v>
      </c>
      <c r="G1384" s="40">
        <v>1839021.14</v>
      </c>
      <c r="H1384" s="40"/>
      <c r="I1384" s="40"/>
      <c r="J1384" s="40" t="s">
        <v>1749</v>
      </c>
      <c r="K1384" s="40">
        <v>0</v>
      </c>
      <c r="L1384" s="42">
        <v>4736945.03</v>
      </c>
      <c r="N1384" s="43" t="str">
        <f t="shared" si="21"/>
        <v>5152900</v>
      </c>
    </row>
    <row r="1385" spans="1:14" ht="23.4">
      <c r="A1385" s="40">
        <v>51540</v>
      </c>
      <c r="B1385" s="40" t="s">
        <v>838</v>
      </c>
      <c r="C1385" s="40">
        <v>0</v>
      </c>
      <c r="D1385" s="40" t="s">
        <v>180</v>
      </c>
      <c r="E1385" s="40" t="s">
        <v>1750</v>
      </c>
      <c r="F1385" s="40">
        <v>3.91</v>
      </c>
      <c r="G1385" s="40">
        <v>1530272.13</v>
      </c>
      <c r="H1385" s="40"/>
      <c r="I1385" s="40"/>
      <c r="J1385" s="40" t="s">
        <v>1751</v>
      </c>
      <c r="K1385" s="40">
        <v>0</v>
      </c>
      <c r="L1385" s="42">
        <v>3918521.45</v>
      </c>
      <c r="N1385" s="43" t="str">
        <f t="shared" si="21"/>
        <v>5154000</v>
      </c>
    </row>
    <row r="1386" spans="1:14" ht="23.4">
      <c r="A1386" s="40">
        <v>51540</v>
      </c>
      <c r="B1386" s="40" t="s">
        <v>838</v>
      </c>
      <c r="C1386" s="40">
        <v>3</v>
      </c>
      <c r="D1386" s="40" t="s">
        <v>1054</v>
      </c>
      <c r="E1386" s="40"/>
      <c r="F1386" s="40">
        <v>0</v>
      </c>
      <c r="G1386" s="40">
        <v>0</v>
      </c>
      <c r="H1386" s="40"/>
      <c r="I1386" s="40"/>
      <c r="J1386" s="40" t="s">
        <v>1752</v>
      </c>
      <c r="K1386" s="40">
        <v>0</v>
      </c>
      <c r="L1386" s="42">
        <v>563436.9</v>
      </c>
      <c r="N1386" s="43" t="str">
        <f t="shared" si="21"/>
        <v>5154003</v>
      </c>
    </row>
    <row r="1387" spans="1:14" ht="23.4">
      <c r="A1387" s="40">
        <v>51550</v>
      </c>
      <c r="B1387" s="40" t="s">
        <v>827</v>
      </c>
      <c r="C1387" s="40">
        <v>0</v>
      </c>
      <c r="D1387" s="40" t="s">
        <v>180</v>
      </c>
      <c r="E1387" s="40" t="s">
        <v>1753</v>
      </c>
      <c r="F1387" s="40">
        <v>7.46</v>
      </c>
      <c r="G1387" s="40">
        <v>1256928.1200000001</v>
      </c>
      <c r="H1387" s="40"/>
      <c r="I1387" s="40"/>
      <c r="J1387" s="40" t="s">
        <v>1754</v>
      </c>
      <c r="K1387" s="40">
        <v>0</v>
      </c>
      <c r="L1387" s="42">
        <v>4389524.79</v>
      </c>
      <c r="N1387" s="43" t="str">
        <f t="shared" si="21"/>
        <v>5155000</v>
      </c>
    </row>
    <row r="1388" spans="1:14" ht="23.4">
      <c r="A1388" s="40">
        <v>51551</v>
      </c>
      <c r="B1388" s="40" t="s">
        <v>839</v>
      </c>
      <c r="C1388" s="40">
        <v>0</v>
      </c>
      <c r="D1388" s="40" t="s">
        <v>180</v>
      </c>
      <c r="E1388" s="40"/>
      <c r="F1388" s="40">
        <v>0</v>
      </c>
      <c r="G1388" s="40">
        <v>18045.3</v>
      </c>
      <c r="H1388" s="40"/>
      <c r="I1388" s="40"/>
      <c r="J1388" s="40" t="s">
        <v>1755</v>
      </c>
      <c r="K1388" s="40">
        <v>0</v>
      </c>
      <c r="L1388" s="42">
        <v>88222.22</v>
      </c>
      <c r="N1388" s="43" t="str">
        <f t="shared" si="21"/>
        <v>5155100</v>
      </c>
    </row>
    <row r="1389" spans="1:14" ht="23.4">
      <c r="A1389" s="40">
        <v>51561</v>
      </c>
      <c r="B1389" s="40" t="s">
        <v>840</v>
      </c>
      <c r="C1389" s="40">
        <v>0</v>
      </c>
      <c r="D1389" s="40" t="s">
        <v>180</v>
      </c>
      <c r="E1389" s="40" t="s">
        <v>1756</v>
      </c>
      <c r="F1389" s="40">
        <v>3.83</v>
      </c>
      <c r="G1389" s="40">
        <v>89016.13</v>
      </c>
      <c r="H1389" s="40"/>
      <c r="I1389" s="40"/>
      <c r="J1389" s="40" t="s">
        <v>1757</v>
      </c>
      <c r="K1389" s="40">
        <v>0</v>
      </c>
      <c r="L1389" s="42">
        <v>511958.43</v>
      </c>
      <c r="N1389" s="43" t="str">
        <f t="shared" si="21"/>
        <v>5156100</v>
      </c>
    </row>
    <row r="1390" spans="1:14">
      <c r="A1390">
        <v>51571</v>
      </c>
      <c r="B1390" t="s">
        <v>476</v>
      </c>
      <c r="C1390">
        <v>0</v>
      </c>
      <c r="D1390" t="s">
        <v>180</v>
      </c>
      <c r="E1390" t="s">
        <v>1758</v>
      </c>
      <c r="F1390">
        <v>2.62</v>
      </c>
      <c r="G1390">
        <v>758233.67</v>
      </c>
      <c r="J1390" t="s">
        <v>1759</v>
      </c>
      <c r="K1390">
        <v>0</v>
      </c>
      <c r="L1390" s="42">
        <v>2350964.0099999998</v>
      </c>
      <c r="N1390" s="43" t="str">
        <f t="shared" si="21"/>
        <v>5157100</v>
      </c>
    </row>
    <row r="1391" spans="1:14" ht="23.4">
      <c r="A1391" s="40"/>
      <c r="B1391" s="40"/>
      <c r="C1391" s="40"/>
      <c r="D1391" s="40"/>
      <c r="E1391" s="40" t="s">
        <v>1167</v>
      </c>
      <c r="F1391" s="40" t="s">
        <v>173</v>
      </c>
      <c r="G1391" s="40" t="s">
        <v>304</v>
      </c>
      <c r="H1391" s="40" t="s">
        <v>305</v>
      </c>
      <c r="I1391" s="40" t="s">
        <v>172</v>
      </c>
      <c r="J1391" s="40" t="s">
        <v>1168</v>
      </c>
      <c r="K1391" s="40" t="s">
        <v>173</v>
      </c>
      <c r="L1391" s="42" t="s">
        <v>306</v>
      </c>
      <c r="N1391" s="43" t="str">
        <f t="shared" si="21"/>
        <v>0</v>
      </c>
    </row>
    <row r="1392" spans="1:14" ht="23.4">
      <c r="A1392" s="40"/>
      <c r="B1392" s="40" t="s">
        <v>57</v>
      </c>
      <c r="C1392" s="40"/>
      <c r="D1392" s="40"/>
      <c r="E1392" s="40" t="s">
        <v>1760</v>
      </c>
      <c r="F1392" s="40">
        <v>1.45</v>
      </c>
      <c r="G1392" s="40">
        <v>186356847.55000001</v>
      </c>
      <c r="H1392" s="40"/>
      <c r="I1392" s="40"/>
      <c r="J1392" s="40" t="s">
        <v>1944</v>
      </c>
      <c r="K1392" s="40">
        <v>0</v>
      </c>
      <c r="L1392" s="42">
        <v>376871110.94999999</v>
      </c>
      <c r="N1392" s="43" t="str">
        <f t="shared" si="21"/>
        <v>0</v>
      </c>
    </row>
    <row r="1393" spans="1:14" ht="23.4">
      <c r="A1393" s="40"/>
      <c r="B1393" s="40"/>
      <c r="C1393" s="40"/>
      <c r="D1393" s="40"/>
      <c r="E1393" s="40" t="s">
        <v>1167</v>
      </c>
      <c r="F1393" s="40" t="s">
        <v>173</v>
      </c>
      <c r="G1393" s="40" t="s">
        <v>304</v>
      </c>
      <c r="H1393" s="40" t="s">
        <v>305</v>
      </c>
      <c r="I1393" s="40" t="s">
        <v>172</v>
      </c>
      <c r="J1393" s="40" t="s">
        <v>1168</v>
      </c>
      <c r="K1393" s="40" t="s">
        <v>173</v>
      </c>
      <c r="L1393" s="42" t="s">
        <v>306</v>
      </c>
      <c r="N1393" s="43" t="str">
        <f t="shared" si="21"/>
        <v>0</v>
      </c>
    </row>
    <row r="1394" spans="1:14" ht="23.4">
      <c r="A1394" s="40" t="s">
        <v>841</v>
      </c>
      <c r="B1394" s="40" t="s">
        <v>842</v>
      </c>
      <c r="C1394" s="40"/>
      <c r="D1394" s="44"/>
      <c r="E1394" s="44"/>
      <c r="F1394" s="40"/>
      <c r="G1394" s="40"/>
      <c r="H1394" s="40"/>
      <c r="I1394" s="44"/>
      <c r="J1394" s="44"/>
      <c r="K1394" s="44"/>
      <c r="L1394" s="45"/>
      <c r="N1394" s="43" t="str">
        <f t="shared" si="21"/>
        <v>ดอกเบี้ยจ่0</v>
      </c>
    </row>
    <row r="1395" spans="1:14" ht="23.4">
      <c r="A1395" s="40" t="s">
        <v>309</v>
      </c>
      <c r="B1395" s="40"/>
      <c r="C1395" s="40"/>
      <c r="D1395" s="40"/>
      <c r="E1395" s="40"/>
      <c r="F1395" s="40"/>
      <c r="G1395" s="40"/>
      <c r="H1395" s="40"/>
      <c r="I1395" s="40"/>
      <c r="J1395" s="40"/>
      <c r="K1395" s="40"/>
      <c r="N1395" s="43" t="str">
        <f t="shared" si="21"/>
        <v>---------0</v>
      </c>
    </row>
    <row r="1396" spans="1:14" ht="23.4">
      <c r="A1396" s="40"/>
      <c r="B1396" s="40"/>
      <c r="C1396" s="40"/>
      <c r="D1396" s="40"/>
      <c r="E1396" s="40"/>
      <c r="F1396" s="40"/>
      <c r="G1396" s="40"/>
      <c r="H1396" s="40"/>
      <c r="I1396" s="40"/>
      <c r="J1396" s="40"/>
      <c r="K1396" s="40"/>
      <c r="N1396" s="43" t="str">
        <f t="shared" si="21"/>
        <v>0</v>
      </c>
    </row>
    <row r="1397" spans="1:14" ht="23.4">
      <c r="A1397" s="40">
        <v>52101</v>
      </c>
      <c r="B1397" s="40" t="s">
        <v>367</v>
      </c>
      <c r="C1397" s="40">
        <v>0</v>
      </c>
      <c r="D1397" s="44" t="s">
        <v>180</v>
      </c>
      <c r="E1397" s="44"/>
      <c r="F1397" s="40">
        <v>0</v>
      </c>
      <c r="G1397" s="40">
        <v>0</v>
      </c>
      <c r="H1397" s="40"/>
      <c r="I1397" s="44"/>
      <c r="J1397" s="44" t="s">
        <v>1109</v>
      </c>
      <c r="K1397" s="44">
        <v>0</v>
      </c>
      <c r="L1397" s="45">
        <v>0</v>
      </c>
      <c r="N1397" s="43" t="str">
        <f t="shared" si="21"/>
        <v>5210100</v>
      </c>
    </row>
    <row r="1398" spans="1:14" ht="23.4">
      <c r="A1398" s="40">
        <v>52101</v>
      </c>
      <c r="B1398" s="40" t="s">
        <v>367</v>
      </c>
      <c r="C1398" s="40">
        <v>1</v>
      </c>
      <c r="D1398" s="40" t="s">
        <v>517</v>
      </c>
      <c r="E1398" s="40"/>
      <c r="F1398" s="40">
        <v>0</v>
      </c>
      <c r="G1398" s="40">
        <v>0</v>
      </c>
      <c r="H1398" s="40"/>
      <c r="I1398" s="40"/>
      <c r="J1398" s="40" t="s">
        <v>1109</v>
      </c>
      <c r="K1398" s="40">
        <v>0</v>
      </c>
      <c r="L1398" s="42">
        <v>0</v>
      </c>
      <c r="N1398" s="43" t="str">
        <f t="shared" si="21"/>
        <v>5210101</v>
      </c>
    </row>
    <row r="1399" spans="1:14" ht="23.4">
      <c r="A1399" s="40">
        <v>52101</v>
      </c>
      <c r="B1399" s="40" t="s">
        <v>367</v>
      </c>
      <c r="C1399" s="40">
        <v>2</v>
      </c>
      <c r="D1399" s="40" t="s">
        <v>520</v>
      </c>
      <c r="E1399" s="40"/>
      <c r="F1399" s="40">
        <v>0</v>
      </c>
      <c r="G1399" s="40">
        <v>0</v>
      </c>
      <c r="H1399" s="40"/>
      <c r="I1399" s="40"/>
      <c r="J1399" s="40" t="s">
        <v>1109</v>
      </c>
      <c r="K1399" s="40">
        <v>0</v>
      </c>
      <c r="L1399" s="42">
        <v>0</v>
      </c>
      <c r="N1399" s="43" t="str">
        <f t="shared" si="21"/>
        <v>5210102</v>
      </c>
    </row>
    <row r="1400" spans="1:14" ht="23.4">
      <c r="A1400" s="40">
        <v>52101</v>
      </c>
      <c r="B1400" s="40" t="s">
        <v>367</v>
      </c>
      <c r="C1400" s="40">
        <v>3</v>
      </c>
      <c r="D1400" s="40" t="s">
        <v>519</v>
      </c>
      <c r="E1400" s="40"/>
      <c r="F1400" s="40">
        <v>0</v>
      </c>
      <c r="G1400" s="40">
        <v>0</v>
      </c>
      <c r="H1400" s="40"/>
      <c r="I1400" s="40"/>
      <c r="J1400" s="40" t="s">
        <v>1109</v>
      </c>
      <c r="K1400" s="40">
        <v>0</v>
      </c>
      <c r="L1400" s="42">
        <v>0</v>
      </c>
      <c r="N1400" s="43" t="str">
        <f t="shared" si="21"/>
        <v>5210103</v>
      </c>
    </row>
    <row r="1401" spans="1:14">
      <c r="A1401">
        <v>52102</v>
      </c>
      <c r="B1401" t="s">
        <v>367</v>
      </c>
      <c r="C1401">
        <v>0</v>
      </c>
      <c r="D1401" t="s">
        <v>180</v>
      </c>
      <c r="F1401">
        <v>0</v>
      </c>
      <c r="G1401">
        <v>988248.27</v>
      </c>
      <c r="J1401" t="s">
        <v>1761</v>
      </c>
      <c r="K1401">
        <v>0</v>
      </c>
      <c r="L1401" s="42">
        <v>2659842.29</v>
      </c>
      <c r="N1401" s="43" t="str">
        <f t="shared" si="21"/>
        <v>5210200</v>
      </c>
    </row>
    <row r="1402" spans="1:14" ht="23.4">
      <c r="A1402" s="40"/>
      <c r="B1402" s="40"/>
      <c r="C1402" s="40"/>
      <c r="D1402" s="40"/>
      <c r="E1402" s="40" t="s">
        <v>1167</v>
      </c>
      <c r="F1402" s="40" t="s">
        <v>173</v>
      </c>
      <c r="G1402" s="40" t="s">
        <v>304</v>
      </c>
      <c r="H1402" s="40" t="s">
        <v>305</v>
      </c>
      <c r="I1402" s="40" t="s">
        <v>172</v>
      </c>
      <c r="J1402" s="40" t="s">
        <v>1168</v>
      </c>
      <c r="K1402" s="40" t="s">
        <v>173</v>
      </c>
      <c r="L1402" s="42" t="s">
        <v>306</v>
      </c>
      <c r="N1402" s="43" t="str">
        <f t="shared" si="21"/>
        <v>0</v>
      </c>
    </row>
    <row r="1403" spans="1:14" ht="23.4">
      <c r="A1403" s="40"/>
      <c r="B1403" s="40" t="s">
        <v>57</v>
      </c>
      <c r="C1403" s="40"/>
      <c r="D1403" s="40"/>
      <c r="E1403" s="40"/>
      <c r="F1403" s="40">
        <v>0</v>
      </c>
      <c r="G1403" s="40">
        <v>988248.27</v>
      </c>
      <c r="H1403" s="40"/>
      <c r="I1403" s="40"/>
      <c r="J1403" s="40" t="s">
        <v>1761</v>
      </c>
      <c r="K1403" s="40">
        <v>0</v>
      </c>
      <c r="L1403" s="42">
        <v>2659842.29</v>
      </c>
      <c r="N1403" s="43" t="str">
        <f t="shared" si="21"/>
        <v>0</v>
      </c>
    </row>
    <row r="1404" spans="1:14" ht="23.4">
      <c r="A1404" s="40"/>
      <c r="B1404" s="40"/>
      <c r="C1404" s="40"/>
      <c r="D1404" s="40"/>
      <c r="E1404" s="40" t="s">
        <v>1167</v>
      </c>
      <c r="F1404" s="40" t="s">
        <v>173</v>
      </c>
      <c r="G1404" s="40" t="s">
        <v>304</v>
      </c>
      <c r="H1404" s="40" t="s">
        <v>305</v>
      </c>
      <c r="I1404" s="40" t="s">
        <v>172</v>
      </c>
      <c r="J1404" s="40" t="s">
        <v>1168</v>
      </c>
      <c r="K1404" s="40" t="s">
        <v>173</v>
      </c>
      <c r="L1404" s="42" t="s">
        <v>306</v>
      </c>
      <c r="N1404" s="43" t="str">
        <f t="shared" si="21"/>
        <v>0</v>
      </c>
    </row>
    <row r="1405" spans="1:14" ht="23.4">
      <c r="A1405" s="40" t="s">
        <v>843</v>
      </c>
      <c r="B1405" s="40" t="s">
        <v>844</v>
      </c>
      <c r="C1405" s="40" t="s">
        <v>845</v>
      </c>
      <c r="D1405" s="40" t="s">
        <v>846</v>
      </c>
      <c r="E1405" s="40"/>
      <c r="F1405" s="40"/>
      <c r="G1405" s="40"/>
      <c r="H1405" s="40"/>
      <c r="I1405" s="40"/>
      <c r="J1405" s="40"/>
      <c r="K1405" s="40"/>
      <c r="N1405" s="43" t="str">
        <f t="shared" si="21"/>
        <v>กำไรขาดทุนลี่</v>
      </c>
    </row>
    <row r="1406" spans="1:14" ht="23.4">
      <c r="A1406" s="40" t="s">
        <v>170</v>
      </c>
      <c r="B1406" s="40" t="s">
        <v>170</v>
      </c>
      <c r="C1406" s="40" t="s">
        <v>64</v>
      </c>
      <c r="D1406" s="40"/>
      <c r="E1406" s="40"/>
      <c r="F1406" s="40"/>
      <c r="G1406" s="40"/>
      <c r="H1406" s="40"/>
      <c r="I1406" s="40"/>
      <c r="J1406" s="40"/>
      <c r="K1406" s="40"/>
      <c r="N1406" s="43" t="str">
        <f t="shared" si="21"/>
        <v>-----------</v>
      </c>
    </row>
    <row r="1407" spans="1:14" ht="23.4">
      <c r="A1407" s="40"/>
      <c r="B1407" s="40"/>
      <c r="C1407" s="40"/>
      <c r="D1407" s="40"/>
      <c r="E1407" s="40"/>
      <c r="F1407" s="40"/>
      <c r="G1407" s="40"/>
      <c r="H1407" s="40"/>
      <c r="I1407" s="40"/>
      <c r="J1407" s="40"/>
      <c r="K1407" s="40"/>
      <c r="N1407" s="43" t="str">
        <f t="shared" si="21"/>
        <v>0</v>
      </c>
    </row>
    <row r="1408" spans="1:14" ht="23.4">
      <c r="A1408" s="40">
        <v>52201</v>
      </c>
      <c r="B1408" s="40" t="s">
        <v>712</v>
      </c>
      <c r="C1408" s="40">
        <v>0</v>
      </c>
      <c r="D1408" s="40" t="s">
        <v>180</v>
      </c>
      <c r="E1408" s="40"/>
      <c r="F1408" s="40">
        <v>0</v>
      </c>
      <c r="G1408" s="40">
        <v>0</v>
      </c>
      <c r="H1408" s="40"/>
      <c r="I1408" s="40"/>
      <c r="J1408" s="40" t="s">
        <v>1109</v>
      </c>
      <c r="K1408" s="40">
        <v>0</v>
      </c>
      <c r="L1408" s="42">
        <v>0</v>
      </c>
      <c r="N1408" s="43" t="str">
        <f t="shared" si="21"/>
        <v>5220100</v>
      </c>
    </row>
    <row r="1409" spans="1:14">
      <c r="A1409">
        <v>52201</v>
      </c>
      <c r="B1409" t="s">
        <v>712</v>
      </c>
      <c r="C1409">
        <v>1</v>
      </c>
      <c r="D1409" t="s">
        <v>517</v>
      </c>
      <c r="F1409">
        <v>0</v>
      </c>
      <c r="G1409">
        <v>0</v>
      </c>
      <c r="J1409" t="s">
        <v>1109</v>
      </c>
      <c r="K1409">
        <v>0</v>
      </c>
      <c r="L1409" s="42">
        <v>0</v>
      </c>
      <c r="N1409" s="43" t="str">
        <f t="shared" si="21"/>
        <v>5220101</v>
      </c>
    </row>
    <row r="1410" spans="1:14" ht="23.4">
      <c r="A1410" s="40">
        <v>52201</v>
      </c>
      <c r="B1410" s="40" t="s">
        <v>712</v>
      </c>
      <c r="C1410" s="40">
        <v>2</v>
      </c>
      <c r="D1410" s="40" t="s">
        <v>520</v>
      </c>
      <c r="E1410" s="40"/>
      <c r="F1410" s="40">
        <v>0</v>
      </c>
      <c r="G1410" s="40">
        <v>0</v>
      </c>
      <c r="H1410" s="40"/>
      <c r="I1410" s="40"/>
      <c r="J1410" s="40" t="s">
        <v>1109</v>
      </c>
      <c r="K1410" s="40">
        <v>0</v>
      </c>
      <c r="L1410" s="42">
        <v>0</v>
      </c>
      <c r="N1410" s="43" t="str">
        <f t="shared" si="21"/>
        <v>5220102</v>
      </c>
    </row>
    <row r="1411" spans="1:14" ht="23.4">
      <c r="A1411" s="40">
        <v>52201</v>
      </c>
      <c r="B1411" s="40" t="s">
        <v>712</v>
      </c>
      <c r="C1411" s="40">
        <v>3</v>
      </c>
      <c r="D1411" s="40" t="s">
        <v>519</v>
      </c>
      <c r="E1411" s="40"/>
      <c r="F1411" s="40">
        <v>0</v>
      </c>
      <c r="G1411" s="40">
        <v>0</v>
      </c>
      <c r="H1411" s="40"/>
      <c r="I1411" s="40"/>
      <c r="J1411" s="40" t="s">
        <v>1109</v>
      </c>
      <c r="K1411" s="40">
        <v>0</v>
      </c>
      <c r="L1411" s="42">
        <v>0</v>
      </c>
      <c r="N1411" s="43" t="str">
        <f t="shared" si="21"/>
        <v>5220103</v>
      </c>
    </row>
    <row r="1412" spans="1:14" ht="23.4">
      <c r="A1412" s="40">
        <v>52201</v>
      </c>
      <c r="B1412" s="40" t="s">
        <v>712</v>
      </c>
      <c r="C1412" s="40">
        <v>4</v>
      </c>
      <c r="D1412" s="40" t="s">
        <v>847</v>
      </c>
      <c r="E1412" s="40"/>
      <c r="F1412" s="40">
        <v>0</v>
      </c>
      <c r="G1412" s="40">
        <v>0</v>
      </c>
      <c r="H1412" s="40"/>
      <c r="I1412" s="40"/>
      <c r="J1412" s="40" t="s">
        <v>1109</v>
      </c>
      <c r="K1412" s="40">
        <v>0</v>
      </c>
      <c r="L1412" s="42">
        <v>0</v>
      </c>
      <c r="N1412" s="43" t="str">
        <f t="shared" si="21"/>
        <v>5220104</v>
      </c>
    </row>
    <row r="1413" spans="1:14" ht="23.4">
      <c r="A1413" s="40">
        <v>52201</v>
      </c>
      <c r="B1413" s="40" t="s">
        <v>712</v>
      </c>
      <c r="C1413" s="40">
        <v>5</v>
      </c>
      <c r="D1413" s="40" t="s">
        <v>849</v>
      </c>
      <c r="E1413" s="40"/>
      <c r="F1413" s="40">
        <v>0</v>
      </c>
      <c r="G1413" s="40">
        <v>0</v>
      </c>
      <c r="H1413" s="40"/>
      <c r="I1413" s="40"/>
      <c r="J1413" s="40" t="s">
        <v>1109</v>
      </c>
      <c r="K1413" s="40">
        <v>0</v>
      </c>
      <c r="L1413" s="42">
        <v>0</v>
      </c>
      <c r="N1413" s="43" t="str">
        <f t="shared" si="21"/>
        <v>5220105</v>
      </c>
    </row>
    <row r="1414" spans="1:14" ht="23.4">
      <c r="A1414" s="40">
        <v>52202</v>
      </c>
      <c r="B1414" s="40" t="s">
        <v>712</v>
      </c>
      <c r="C1414" s="40">
        <v>0</v>
      </c>
      <c r="D1414" s="40" t="s">
        <v>180</v>
      </c>
      <c r="E1414" s="40"/>
      <c r="F1414" s="40">
        <v>0</v>
      </c>
      <c r="G1414" s="40">
        <v>0</v>
      </c>
      <c r="H1414" s="40"/>
      <c r="I1414" s="40"/>
      <c r="J1414" s="40" t="s">
        <v>1109</v>
      </c>
      <c r="K1414" s="40">
        <v>0</v>
      </c>
      <c r="L1414" s="42">
        <v>0</v>
      </c>
      <c r="N1414" s="43" t="str">
        <f t="shared" si="21"/>
        <v>5220200</v>
      </c>
    </row>
    <row r="1415" spans="1:14" ht="23.4">
      <c r="A1415" s="40">
        <v>52202</v>
      </c>
      <c r="B1415" s="40" t="s">
        <v>712</v>
      </c>
      <c r="C1415" s="40">
        <v>1</v>
      </c>
      <c r="D1415" s="40" t="s">
        <v>517</v>
      </c>
      <c r="E1415" s="40"/>
      <c r="F1415" s="40">
        <v>0</v>
      </c>
      <c r="G1415" s="40">
        <v>0</v>
      </c>
      <c r="H1415" s="40"/>
      <c r="I1415" s="40"/>
      <c r="J1415" s="40" t="s">
        <v>1109</v>
      </c>
      <c r="K1415" s="40">
        <v>0</v>
      </c>
      <c r="L1415" s="42">
        <v>0</v>
      </c>
      <c r="N1415" s="43" t="str">
        <f t="shared" si="21"/>
        <v>5220201</v>
      </c>
    </row>
    <row r="1416" spans="1:14" ht="23.4">
      <c r="A1416" s="40">
        <v>52202</v>
      </c>
      <c r="B1416" s="40" t="s">
        <v>712</v>
      </c>
      <c r="C1416" s="40">
        <v>2</v>
      </c>
      <c r="D1416" s="40" t="s">
        <v>520</v>
      </c>
      <c r="E1416" s="40"/>
      <c r="F1416" s="40">
        <v>0</v>
      </c>
      <c r="G1416" s="40">
        <v>0</v>
      </c>
      <c r="H1416" s="40"/>
      <c r="I1416" s="40"/>
      <c r="J1416" s="40" t="s">
        <v>1109</v>
      </c>
      <c r="K1416" s="40">
        <v>0</v>
      </c>
      <c r="L1416" s="42">
        <v>0</v>
      </c>
      <c r="N1416" s="43" t="str">
        <f t="shared" si="21"/>
        <v>5220202</v>
      </c>
    </row>
    <row r="1417" spans="1:14" ht="23.4">
      <c r="A1417" s="40">
        <v>52202</v>
      </c>
      <c r="B1417" s="40" t="s">
        <v>712</v>
      </c>
      <c r="C1417" s="40">
        <v>3</v>
      </c>
      <c r="D1417" s="40" t="s">
        <v>519</v>
      </c>
      <c r="E1417" s="40"/>
      <c r="F1417" s="40">
        <v>0</v>
      </c>
      <c r="G1417" s="40">
        <v>0</v>
      </c>
      <c r="H1417" s="40"/>
      <c r="I1417" s="40"/>
      <c r="J1417" s="40" t="s">
        <v>1109</v>
      </c>
      <c r="K1417" s="40">
        <v>0</v>
      </c>
      <c r="L1417" s="42">
        <v>0</v>
      </c>
      <c r="N1417" s="43" t="str">
        <f t="shared" si="21"/>
        <v>5220203</v>
      </c>
    </row>
    <row r="1418" spans="1:14" ht="23.4">
      <c r="A1418" s="40"/>
      <c r="B1418" s="40"/>
      <c r="C1418" s="40"/>
      <c r="D1418" s="40"/>
      <c r="E1418" s="40" t="s">
        <v>1167</v>
      </c>
      <c r="F1418" s="40" t="s">
        <v>173</v>
      </c>
      <c r="G1418" s="40" t="s">
        <v>304</v>
      </c>
      <c r="H1418" s="40" t="s">
        <v>305</v>
      </c>
      <c r="I1418" s="40" t="s">
        <v>172</v>
      </c>
      <c r="J1418" s="40" t="s">
        <v>1168</v>
      </c>
      <c r="K1418" s="40" t="s">
        <v>173</v>
      </c>
      <c r="L1418" s="42" t="s">
        <v>306</v>
      </c>
      <c r="N1418" s="43" t="str">
        <f t="shared" si="21"/>
        <v>0</v>
      </c>
    </row>
    <row r="1419" spans="1:14" ht="23.4">
      <c r="A1419" s="40"/>
      <c r="B1419" s="40" t="s">
        <v>57</v>
      </c>
      <c r="C1419" s="40"/>
      <c r="D1419" s="40"/>
      <c r="E1419" s="40"/>
      <c r="F1419" s="40">
        <v>0</v>
      </c>
      <c r="G1419" s="40">
        <v>0</v>
      </c>
      <c r="H1419" s="40"/>
      <c r="I1419" s="40"/>
      <c r="J1419" s="40" t="s">
        <v>1109</v>
      </c>
      <c r="K1419" s="40">
        <v>0</v>
      </c>
      <c r="L1419" s="42">
        <v>0</v>
      </c>
      <c r="N1419" s="43" t="str">
        <f t="shared" si="21"/>
        <v>0</v>
      </c>
    </row>
    <row r="1420" spans="1:14" ht="23.4">
      <c r="A1420" s="40"/>
      <c r="B1420" s="40"/>
      <c r="C1420" s="40"/>
      <c r="D1420" s="40"/>
      <c r="E1420" s="40" t="s">
        <v>1167</v>
      </c>
      <c r="F1420" s="40" t="s">
        <v>173</v>
      </c>
      <c r="G1420" s="40" t="s">
        <v>304</v>
      </c>
      <c r="H1420" s="40" t="s">
        <v>305</v>
      </c>
      <c r="I1420" s="40" t="s">
        <v>172</v>
      </c>
      <c r="J1420" s="40" t="s">
        <v>1168</v>
      </c>
      <c r="K1420" s="40" t="s">
        <v>173</v>
      </c>
      <c r="L1420" s="42" t="s">
        <v>306</v>
      </c>
      <c r="N1420" s="43" t="str">
        <f t="shared" si="21"/>
        <v>0</v>
      </c>
    </row>
    <row r="1421" spans="1:14" ht="23.4">
      <c r="A1421" s="40" t="s">
        <v>843</v>
      </c>
      <c r="B1421" s="40" t="s">
        <v>850</v>
      </c>
      <c r="C1421" s="40" t="s">
        <v>851</v>
      </c>
      <c r="D1421" s="40" t="s">
        <v>852</v>
      </c>
      <c r="E1421" s="40"/>
      <c r="F1421" s="40"/>
      <c r="G1421" s="40"/>
      <c r="H1421" s="40"/>
      <c r="I1421" s="40"/>
      <c r="J1421" s="40"/>
      <c r="K1421" s="40"/>
      <c r="N1421" s="43" t="str">
        <f t="shared" si="21"/>
        <v>กำไรขาดทุน่าย</v>
      </c>
    </row>
    <row r="1422" spans="1:14" ht="23.4">
      <c r="A1422" s="40" t="s">
        <v>170</v>
      </c>
      <c r="B1422" s="40" t="s">
        <v>170</v>
      </c>
      <c r="C1422" s="40" t="s">
        <v>172</v>
      </c>
      <c r="D1422" s="40" t="s">
        <v>173</v>
      </c>
      <c r="E1422" s="40"/>
      <c r="F1422" s="40"/>
      <c r="G1422" s="40"/>
      <c r="H1422" s="40"/>
      <c r="I1422" s="40"/>
      <c r="J1422" s="40"/>
      <c r="K1422" s="40"/>
      <c r="N1422" s="43" t="str">
        <f t="shared" si="21"/>
        <v>-------------</v>
      </c>
    </row>
    <row r="1423" spans="1:14">
      <c r="N1423" s="43" t="str">
        <f t="shared" ref="N1423:N1474" si="22">IF(C1423&lt;10,A1423&amp;"0"&amp;C1423,A1423&amp;C1423)</f>
        <v>0</v>
      </c>
    </row>
    <row r="1424" spans="1:14" ht="23.4">
      <c r="A1424" s="40">
        <v>52301</v>
      </c>
      <c r="B1424" s="40" t="s">
        <v>712</v>
      </c>
      <c r="C1424" s="40">
        <v>0</v>
      </c>
      <c r="D1424" s="44" t="s">
        <v>180</v>
      </c>
      <c r="E1424" s="44"/>
      <c r="F1424" s="44">
        <v>0</v>
      </c>
      <c r="G1424" s="40">
        <v>0</v>
      </c>
      <c r="H1424" s="40"/>
      <c r="I1424" s="44"/>
      <c r="J1424" s="44" t="s">
        <v>1762</v>
      </c>
      <c r="K1424" s="44">
        <v>0</v>
      </c>
      <c r="L1424" s="45">
        <v>-7476.64</v>
      </c>
      <c r="N1424" s="43" t="str">
        <f t="shared" si="22"/>
        <v>5230100</v>
      </c>
    </row>
    <row r="1425" spans="1:14" ht="23.4">
      <c r="A1425" s="40">
        <v>52301</v>
      </c>
      <c r="B1425" s="40" t="s">
        <v>712</v>
      </c>
      <c r="C1425" s="40">
        <v>1</v>
      </c>
      <c r="D1425" s="44" t="s">
        <v>853</v>
      </c>
      <c r="E1425" s="44"/>
      <c r="F1425" s="44">
        <v>0</v>
      </c>
      <c r="G1425" s="40">
        <v>0</v>
      </c>
      <c r="H1425" s="40"/>
      <c r="I1425" s="44"/>
      <c r="J1425" s="44" t="s">
        <v>1109</v>
      </c>
      <c r="K1425" s="44">
        <v>0</v>
      </c>
      <c r="L1425" s="45">
        <v>0</v>
      </c>
      <c r="N1425" s="43" t="str">
        <f t="shared" si="22"/>
        <v>5230101</v>
      </c>
    </row>
    <row r="1426" spans="1:14" ht="23.4">
      <c r="A1426" s="40">
        <v>52301</v>
      </c>
      <c r="B1426" s="40" t="s">
        <v>712</v>
      </c>
      <c r="C1426" s="40">
        <v>2</v>
      </c>
      <c r="D1426" s="40" t="s">
        <v>854</v>
      </c>
      <c r="E1426" s="40"/>
      <c r="F1426" s="40">
        <v>0</v>
      </c>
      <c r="G1426" s="40">
        <v>0</v>
      </c>
      <c r="H1426" s="40"/>
      <c r="I1426" s="40"/>
      <c r="J1426" s="40" t="s">
        <v>1109</v>
      </c>
      <c r="K1426" s="40">
        <v>0</v>
      </c>
      <c r="L1426" s="42">
        <v>0</v>
      </c>
      <c r="N1426" s="43" t="str">
        <f t="shared" si="22"/>
        <v>5230102</v>
      </c>
    </row>
    <row r="1427" spans="1:14" ht="23.4">
      <c r="A1427" s="40">
        <v>52302</v>
      </c>
      <c r="B1427" s="40" t="s">
        <v>712</v>
      </c>
      <c r="C1427" s="40">
        <v>0</v>
      </c>
      <c r="D1427" s="44" t="s">
        <v>180</v>
      </c>
      <c r="E1427" s="44" t="s">
        <v>1763</v>
      </c>
      <c r="F1427" s="44">
        <v>2.35</v>
      </c>
      <c r="G1427" s="40" t="s">
        <v>1764</v>
      </c>
      <c r="H1427" s="40"/>
      <c r="I1427" s="44"/>
      <c r="J1427" s="44" t="s">
        <v>1945</v>
      </c>
      <c r="K1427" s="44">
        <v>0</v>
      </c>
      <c r="L1427" s="45">
        <v>60061514.359999999</v>
      </c>
      <c r="N1427" s="43" t="str">
        <f t="shared" si="22"/>
        <v>5230200</v>
      </c>
    </row>
    <row r="1428" spans="1:14" ht="23.4">
      <c r="A1428" s="40">
        <v>52302</v>
      </c>
      <c r="B1428" s="40" t="s">
        <v>712</v>
      </c>
      <c r="C1428" s="40">
        <v>1</v>
      </c>
      <c r="D1428" s="40" t="s">
        <v>853</v>
      </c>
      <c r="E1428" s="40"/>
      <c r="F1428" s="40">
        <v>0</v>
      </c>
      <c r="G1428" s="40">
        <v>0</v>
      </c>
      <c r="H1428" s="40"/>
      <c r="I1428" s="40"/>
      <c r="J1428" s="40" t="s">
        <v>1109</v>
      </c>
      <c r="K1428" s="40">
        <v>0</v>
      </c>
      <c r="L1428" s="42">
        <v>0</v>
      </c>
      <c r="N1428" s="43" t="str">
        <f t="shared" si="22"/>
        <v>5230201</v>
      </c>
    </row>
    <row r="1429" spans="1:14" ht="23.4">
      <c r="A1429" s="40" t="s">
        <v>225</v>
      </c>
      <c r="B1429" s="40"/>
      <c r="C1429" s="40"/>
      <c r="D1429" s="44"/>
      <c r="E1429" s="44"/>
      <c r="F1429" s="44"/>
      <c r="G1429" s="40"/>
      <c r="H1429" s="40"/>
      <c r="I1429" s="44" t="s">
        <v>226</v>
      </c>
      <c r="J1429" s="44" t="s">
        <v>1135</v>
      </c>
      <c r="K1429" s="44"/>
      <c r="L1429" s="45" t="s">
        <v>1950</v>
      </c>
      <c r="N1429" s="43" t="str">
        <f t="shared" si="22"/>
        <v>_x000C_0</v>
      </c>
    </row>
    <row r="1430" spans="1:14" ht="23.4">
      <c r="A1430" s="40"/>
      <c r="B1430" s="40"/>
      <c r="C1430" s="40"/>
      <c r="D1430" s="40"/>
      <c r="E1430" s="40"/>
      <c r="F1430" s="40"/>
      <c r="G1430" s="40" t="s">
        <v>155</v>
      </c>
      <c r="H1430" s="40" t="s">
        <v>156</v>
      </c>
      <c r="I1430" s="40" t="s">
        <v>157</v>
      </c>
      <c r="J1430" s="40" t="s">
        <v>1105</v>
      </c>
      <c r="K1430" s="40"/>
      <c r="L1430" s="42" t="s">
        <v>863</v>
      </c>
      <c r="N1430" s="43" t="str">
        <f t="shared" si="22"/>
        <v>0</v>
      </c>
    </row>
    <row r="1431" spans="1:14" ht="23.4">
      <c r="A1431" s="40"/>
      <c r="B1431" s="40"/>
      <c r="C1431" s="40"/>
      <c r="D1431" s="40"/>
      <c r="E1431" s="40"/>
      <c r="F1431" s="40"/>
      <c r="G1431" s="40" t="s">
        <v>1091</v>
      </c>
      <c r="H1431" s="40" t="s">
        <v>1092</v>
      </c>
      <c r="I1431" s="40" t="s">
        <v>1093</v>
      </c>
      <c r="J1431" s="40" t="s">
        <v>1106</v>
      </c>
      <c r="K1431" s="40"/>
      <c r="N1431" s="43" t="str">
        <f t="shared" si="22"/>
        <v>0</v>
      </c>
    </row>
    <row r="1432" spans="1:14">
      <c r="N1432" s="43" t="str">
        <f t="shared" si="22"/>
        <v>0</v>
      </c>
    </row>
    <row r="1433" spans="1:14">
      <c r="A1433" t="s">
        <v>159</v>
      </c>
      <c r="B1433" t="s">
        <v>160</v>
      </c>
      <c r="N1433" s="43" t="str">
        <f t="shared" si="22"/>
        <v>สกุลเงิน:0</v>
      </c>
    </row>
    <row r="1434" spans="1:14">
      <c r="A1434" t="s">
        <v>161</v>
      </c>
      <c r="B1434" t="s">
        <v>162</v>
      </c>
      <c r="C1434" t="s">
        <v>163</v>
      </c>
      <c r="D1434" t="s">
        <v>164</v>
      </c>
      <c r="N1434" s="43" t="str">
        <f t="shared" si="22"/>
        <v>ไม่ต้องการเฉ</v>
      </c>
    </row>
    <row r="1435" spans="1:14">
      <c r="L1435" s="42" t="s">
        <v>165</v>
      </c>
      <c r="N1435" s="43" t="str">
        <f t="shared" si="22"/>
        <v>0</v>
      </c>
    </row>
    <row r="1436" spans="1:14">
      <c r="A1436" t="s">
        <v>166</v>
      </c>
      <c r="B1436" t="s">
        <v>167</v>
      </c>
      <c r="C1436" t="s">
        <v>168</v>
      </c>
      <c r="D1436" t="s">
        <v>951</v>
      </c>
      <c r="E1436" t="s">
        <v>952</v>
      </c>
      <c r="G1436" t="s">
        <v>169</v>
      </c>
      <c r="J1436" t="s">
        <v>1107</v>
      </c>
      <c r="L1436" s="42" t="s">
        <v>57</v>
      </c>
      <c r="N1436" s="43" t="str">
        <f t="shared" si="22"/>
        <v>AccountAcc</v>
      </c>
    </row>
    <row r="1437" spans="1:14">
      <c r="A1437" t="s">
        <v>170</v>
      </c>
      <c r="B1437" t="s">
        <v>171</v>
      </c>
      <c r="C1437" t="s">
        <v>172</v>
      </c>
      <c r="D1437" t="s">
        <v>406</v>
      </c>
      <c r="E1437" t="s">
        <v>599</v>
      </c>
      <c r="F1437" t="s">
        <v>173</v>
      </c>
      <c r="G1437" t="s">
        <v>1035</v>
      </c>
      <c r="H1437" t="s">
        <v>173</v>
      </c>
      <c r="I1437" t="s">
        <v>172</v>
      </c>
      <c r="J1437" t="s">
        <v>1108</v>
      </c>
      <c r="K1437" t="s">
        <v>173</v>
      </c>
      <c r="L1437" s="42" t="s">
        <v>175</v>
      </c>
      <c r="N1437" s="43" t="str">
        <f t="shared" si="22"/>
        <v>-------------</v>
      </c>
    </row>
    <row r="1438" spans="1:14">
      <c r="E1438" t="s">
        <v>1167</v>
      </c>
      <c r="F1438" t="s">
        <v>173</v>
      </c>
      <c r="G1438" t="s">
        <v>304</v>
      </c>
      <c r="H1438" t="s">
        <v>305</v>
      </c>
      <c r="I1438" t="s">
        <v>172</v>
      </c>
      <c r="J1438" t="s">
        <v>1168</v>
      </c>
      <c r="K1438" t="s">
        <v>173</v>
      </c>
      <c r="L1438" s="42" t="s">
        <v>306</v>
      </c>
      <c r="N1438" s="43" t="str">
        <f t="shared" si="22"/>
        <v>0</v>
      </c>
    </row>
    <row r="1439" spans="1:14">
      <c r="B1439" t="s">
        <v>57</v>
      </c>
      <c r="E1439" t="s">
        <v>1763</v>
      </c>
      <c r="F1439">
        <v>2.35</v>
      </c>
      <c r="G1439" t="s">
        <v>1764</v>
      </c>
      <c r="J1439" t="s">
        <v>1946</v>
      </c>
      <c r="K1439">
        <v>0</v>
      </c>
      <c r="L1439" s="42">
        <v>60054037.719999999</v>
      </c>
      <c r="N1439" s="43" t="str">
        <f t="shared" si="22"/>
        <v>0</v>
      </c>
    </row>
    <row r="1440" spans="1:14">
      <c r="E1440" t="s">
        <v>1167</v>
      </c>
      <c r="F1440" t="s">
        <v>173</v>
      </c>
      <c r="G1440" t="s">
        <v>304</v>
      </c>
      <c r="H1440" t="s">
        <v>305</v>
      </c>
      <c r="I1440" t="s">
        <v>172</v>
      </c>
      <c r="J1440" t="s">
        <v>1168</v>
      </c>
      <c r="K1440" t="s">
        <v>173</v>
      </c>
      <c r="L1440" s="42" t="s">
        <v>306</v>
      </c>
      <c r="N1440" s="43" t="str">
        <f t="shared" si="22"/>
        <v>0</v>
      </c>
    </row>
    <row r="1441" spans="1:14">
      <c r="A1441" t="s">
        <v>843</v>
      </c>
      <c r="B1441" t="s">
        <v>855</v>
      </c>
      <c r="C1441" t="s">
        <v>856</v>
      </c>
      <c r="D1441" t="s">
        <v>852</v>
      </c>
      <c r="N1441" s="43" t="str">
        <f t="shared" si="22"/>
        <v>กำไรขาดทุนค่า</v>
      </c>
    </row>
    <row r="1442" spans="1:14">
      <c r="A1442" t="s">
        <v>170</v>
      </c>
      <c r="B1442" t="s">
        <v>170</v>
      </c>
      <c r="C1442" t="s">
        <v>172</v>
      </c>
      <c r="D1442" t="s">
        <v>172</v>
      </c>
      <c r="N1442" s="43" t="str">
        <f t="shared" si="22"/>
        <v>-------------</v>
      </c>
    </row>
    <row r="1443" spans="1:14">
      <c r="N1443" s="43" t="str">
        <f t="shared" si="22"/>
        <v>0</v>
      </c>
    </row>
    <row r="1444" spans="1:14">
      <c r="A1444">
        <v>52401</v>
      </c>
      <c r="B1444" t="s">
        <v>607</v>
      </c>
      <c r="C1444">
        <v>0</v>
      </c>
      <c r="D1444" t="s">
        <v>180</v>
      </c>
      <c r="F1444">
        <v>0</v>
      </c>
      <c r="G1444">
        <v>0</v>
      </c>
      <c r="J1444" t="s">
        <v>1765</v>
      </c>
      <c r="K1444">
        <v>0</v>
      </c>
      <c r="L1444" s="42">
        <v>19710938.32</v>
      </c>
      <c r="N1444" s="43" t="str">
        <f t="shared" si="22"/>
        <v>5240100</v>
      </c>
    </row>
    <row r="1445" spans="1:14">
      <c r="A1445">
        <v>52402</v>
      </c>
      <c r="B1445" t="s">
        <v>857</v>
      </c>
      <c r="C1445">
        <v>0</v>
      </c>
      <c r="D1445" t="s">
        <v>180</v>
      </c>
      <c r="F1445">
        <v>0</v>
      </c>
      <c r="G1445">
        <v>0</v>
      </c>
      <c r="J1445" t="s">
        <v>1109</v>
      </c>
      <c r="K1445">
        <v>0</v>
      </c>
      <c r="L1445" s="42">
        <v>0</v>
      </c>
      <c r="N1445" s="43" t="str">
        <f t="shared" si="22"/>
        <v>5240200</v>
      </c>
    </row>
    <row r="1446" spans="1:14">
      <c r="E1446" t="s">
        <v>1167</v>
      </c>
      <c r="F1446" t="s">
        <v>173</v>
      </c>
      <c r="G1446" t="s">
        <v>304</v>
      </c>
      <c r="H1446" t="s">
        <v>305</v>
      </c>
      <c r="I1446" t="s">
        <v>172</v>
      </c>
      <c r="J1446" t="s">
        <v>1168</v>
      </c>
      <c r="K1446" t="s">
        <v>173</v>
      </c>
      <c r="L1446" s="42" t="s">
        <v>306</v>
      </c>
      <c r="N1446" s="43" t="str">
        <f t="shared" si="22"/>
        <v>0</v>
      </c>
    </row>
    <row r="1447" spans="1:14">
      <c r="B1447" t="s">
        <v>57</v>
      </c>
      <c r="F1447">
        <v>0</v>
      </c>
      <c r="G1447">
        <v>0</v>
      </c>
      <c r="J1447" t="s">
        <v>1765</v>
      </c>
      <c r="K1447">
        <v>0</v>
      </c>
      <c r="L1447" s="42">
        <v>19710938.32</v>
      </c>
      <c r="N1447" s="43" t="str">
        <f t="shared" si="22"/>
        <v>0</v>
      </c>
    </row>
    <row r="1448" spans="1:14">
      <c r="E1448" t="s">
        <v>1167</v>
      </c>
      <c r="F1448" t="s">
        <v>173</v>
      </c>
      <c r="G1448" t="s">
        <v>304</v>
      </c>
      <c r="H1448" t="s">
        <v>305</v>
      </c>
      <c r="I1448" t="s">
        <v>172</v>
      </c>
      <c r="J1448" t="s">
        <v>1168</v>
      </c>
      <c r="K1448" t="s">
        <v>173</v>
      </c>
      <c r="L1448" s="42" t="s">
        <v>306</v>
      </c>
      <c r="N1448" s="43" t="str">
        <f t="shared" si="22"/>
        <v>0</v>
      </c>
    </row>
    <row r="1449" spans="1:14">
      <c r="A1449" t="s">
        <v>506</v>
      </c>
      <c r="B1449" t="s">
        <v>671</v>
      </c>
      <c r="N1449" s="43" t="str">
        <f t="shared" si="22"/>
        <v>ค่าใช้จ่าย0</v>
      </c>
    </row>
    <row r="1450" spans="1:14">
      <c r="A1450" t="s">
        <v>170</v>
      </c>
      <c r="N1450" s="43" t="str">
        <f t="shared" si="22"/>
        <v>----------0</v>
      </c>
    </row>
    <row r="1451" spans="1:14">
      <c r="N1451" s="43" t="str">
        <f t="shared" si="22"/>
        <v>0</v>
      </c>
    </row>
    <row r="1452" spans="1:14">
      <c r="A1452">
        <v>52901</v>
      </c>
      <c r="B1452" t="s">
        <v>358</v>
      </c>
      <c r="C1452">
        <v>0</v>
      </c>
      <c r="D1452" t="s">
        <v>180</v>
      </c>
      <c r="F1452">
        <v>0</v>
      </c>
      <c r="G1452">
        <v>0</v>
      </c>
      <c r="J1452" t="s">
        <v>1109</v>
      </c>
      <c r="K1452">
        <v>0</v>
      </c>
      <c r="L1452" s="42">
        <v>0</v>
      </c>
      <c r="N1452" s="43" t="str">
        <f t="shared" si="22"/>
        <v>5290100</v>
      </c>
    </row>
    <row r="1453" spans="1:14">
      <c r="A1453">
        <v>52901</v>
      </c>
      <c r="B1453" t="s">
        <v>358</v>
      </c>
      <c r="C1453">
        <v>1</v>
      </c>
      <c r="D1453" t="s">
        <v>858</v>
      </c>
      <c r="F1453">
        <v>0</v>
      </c>
      <c r="G1453">
        <v>0</v>
      </c>
      <c r="J1453" t="s">
        <v>1109</v>
      </c>
      <c r="K1453">
        <v>0</v>
      </c>
      <c r="L1453" s="42">
        <v>0</v>
      </c>
      <c r="N1453" s="43" t="str">
        <f t="shared" si="22"/>
        <v>5290101</v>
      </c>
    </row>
    <row r="1454" spans="1:14">
      <c r="A1454">
        <v>52901</v>
      </c>
      <c r="B1454" t="s">
        <v>358</v>
      </c>
      <c r="C1454">
        <v>2</v>
      </c>
      <c r="D1454" t="s">
        <v>1033</v>
      </c>
      <c r="E1454" t="s">
        <v>1766</v>
      </c>
      <c r="F1454">
        <v>3.11</v>
      </c>
      <c r="G1454">
        <v>0</v>
      </c>
      <c r="J1454" t="s">
        <v>1109</v>
      </c>
      <c r="K1454">
        <v>0</v>
      </c>
      <c r="L1454" s="42">
        <v>7234833.1100000003</v>
      </c>
      <c r="N1454" s="43" t="str">
        <f t="shared" si="22"/>
        <v>5290102</v>
      </c>
    </row>
    <row r="1455" spans="1:14">
      <c r="A1455">
        <v>52901</v>
      </c>
      <c r="B1455" t="s">
        <v>358</v>
      </c>
      <c r="C1455">
        <v>3</v>
      </c>
      <c r="D1455" t="s">
        <v>859</v>
      </c>
      <c r="F1455">
        <v>0</v>
      </c>
      <c r="G1455">
        <v>0</v>
      </c>
      <c r="J1455" t="s">
        <v>1109</v>
      </c>
      <c r="K1455">
        <v>0</v>
      </c>
      <c r="L1455" s="42">
        <v>0</v>
      </c>
      <c r="N1455" s="43" t="str">
        <f t="shared" si="22"/>
        <v>5290103</v>
      </c>
    </row>
    <row r="1456" spans="1:14">
      <c r="A1456">
        <v>52902</v>
      </c>
      <c r="B1456" t="s">
        <v>509</v>
      </c>
      <c r="C1456">
        <v>0</v>
      </c>
      <c r="D1456" t="s">
        <v>180</v>
      </c>
      <c r="F1456">
        <v>0</v>
      </c>
      <c r="G1456">
        <v>0</v>
      </c>
      <c r="J1456" t="s">
        <v>1109</v>
      </c>
      <c r="K1456">
        <v>0</v>
      </c>
      <c r="L1456" s="42">
        <v>0</v>
      </c>
      <c r="N1456" s="43" t="str">
        <f t="shared" si="22"/>
        <v>5290200</v>
      </c>
    </row>
    <row r="1457" spans="1:14">
      <c r="A1457">
        <v>52998</v>
      </c>
      <c r="B1457" t="s">
        <v>860</v>
      </c>
      <c r="C1457">
        <v>0</v>
      </c>
      <c r="D1457" t="s">
        <v>180</v>
      </c>
      <c r="F1457">
        <v>0</v>
      </c>
      <c r="G1457">
        <v>0</v>
      </c>
      <c r="J1457" t="s">
        <v>1109</v>
      </c>
      <c r="K1457">
        <v>0</v>
      </c>
      <c r="L1457" s="42">
        <v>0</v>
      </c>
      <c r="N1457" s="43" t="str">
        <f t="shared" si="22"/>
        <v>5299800</v>
      </c>
    </row>
    <row r="1458" spans="1:14">
      <c r="A1458">
        <v>52999</v>
      </c>
      <c r="B1458" t="s">
        <v>358</v>
      </c>
      <c r="C1458">
        <v>0</v>
      </c>
      <c r="D1458" t="s">
        <v>180</v>
      </c>
      <c r="F1458">
        <v>0</v>
      </c>
      <c r="G1458">
        <v>535000</v>
      </c>
      <c r="J1458" t="s">
        <v>1767</v>
      </c>
      <c r="K1458">
        <v>0</v>
      </c>
      <c r="L1458" s="42">
        <v>18828710.879999999</v>
      </c>
      <c r="N1458" s="43" t="str">
        <f t="shared" si="22"/>
        <v>5299900</v>
      </c>
    </row>
    <row r="1459" spans="1:14">
      <c r="A1459">
        <v>52999</v>
      </c>
      <c r="B1459" t="s">
        <v>358</v>
      </c>
      <c r="C1459">
        <v>1</v>
      </c>
      <c r="D1459" t="s">
        <v>853</v>
      </c>
      <c r="F1459">
        <v>0</v>
      </c>
      <c r="G1459">
        <v>0</v>
      </c>
      <c r="J1459" t="s">
        <v>1109</v>
      </c>
      <c r="K1459">
        <v>0</v>
      </c>
      <c r="L1459" s="42">
        <v>0</v>
      </c>
      <c r="N1459" s="43" t="str">
        <f t="shared" si="22"/>
        <v>5299901</v>
      </c>
    </row>
    <row r="1460" spans="1:14">
      <c r="E1460" t="s">
        <v>1167</v>
      </c>
      <c r="F1460" t="s">
        <v>173</v>
      </c>
      <c r="G1460" t="s">
        <v>304</v>
      </c>
      <c r="H1460" t="s">
        <v>305</v>
      </c>
      <c r="I1460" t="s">
        <v>172</v>
      </c>
      <c r="J1460" t="s">
        <v>1168</v>
      </c>
      <c r="K1460" t="s">
        <v>173</v>
      </c>
      <c r="L1460" s="42" t="s">
        <v>306</v>
      </c>
      <c r="N1460" s="43" t="str">
        <f t="shared" si="22"/>
        <v>0</v>
      </c>
    </row>
    <row r="1461" spans="1:14">
      <c r="B1461" t="s">
        <v>57</v>
      </c>
      <c r="E1461" t="s">
        <v>1766</v>
      </c>
      <c r="F1461">
        <v>3.11</v>
      </c>
      <c r="G1461">
        <v>535000</v>
      </c>
      <c r="J1461" t="s">
        <v>1767</v>
      </c>
      <c r="K1461">
        <v>0</v>
      </c>
      <c r="L1461" s="42">
        <v>26063543.989999998</v>
      </c>
      <c r="N1461" s="43" t="str">
        <f t="shared" si="22"/>
        <v>0</v>
      </c>
    </row>
    <row r="1462" spans="1:14">
      <c r="E1462" t="s">
        <v>1167</v>
      </c>
      <c r="F1462" t="s">
        <v>173</v>
      </c>
      <c r="G1462" t="s">
        <v>304</v>
      </c>
      <c r="H1462" t="s">
        <v>305</v>
      </c>
      <c r="I1462" t="s">
        <v>172</v>
      </c>
      <c r="J1462" t="s">
        <v>1168</v>
      </c>
      <c r="K1462" t="s">
        <v>173</v>
      </c>
      <c r="L1462" s="42" t="s">
        <v>306</v>
      </c>
      <c r="N1462" s="43" t="str">
        <f t="shared" si="22"/>
        <v>0</v>
      </c>
    </row>
    <row r="1463" spans="1:14">
      <c r="A1463" t="s">
        <v>563</v>
      </c>
      <c r="B1463" t="s">
        <v>861</v>
      </c>
      <c r="N1463" s="43" t="str">
        <f t="shared" si="22"/>
        <v>ภาษีเงินได0</v>
      </c>
    </row>
    <row r="1464" spans="1:14">
      <c r="A1464" t="s">
        <v>330</v>
      </c>
      <c r="N1464" s="43" t="str">
        <f t="shared" si="22"/>
        <v>--------0</v>
      </c>
    </row>
    <row r="1465" spans="1:14">
      <c r="N1465" s="43" t="str">
        <f t="shared" si="22"/>
        <v>0</v>
      </c>
    </row>
    <row r="1466" spans="1:14">
      <c r="A1466">
        <v>53101</v>
      </c>
      <c r="B1466" t="s">
        <v>539</v>
      </c>
      <c r="C1466">
        <v>0</v>
      </c>
      <c r="D1466" t="s">
        <v>180</v>
      </c>
      <c r="E1466" t="s">
        <v>1947</v>
      </c>
      <c r="F1466">
        <v>7.48</v>
      </c>
      <c r="G1466" t="s">
        <v>1989</v>
      </c>
      <c r="J1466" t="s">
        <v>1990</v>
      </c>
      <c r="K1466">
        <v>0</v>
      </c>
      <c r="L1466" s="42">
        <v>515182095.13999999</v>
      </c>
      <c r="N1466" s="43" t="str">
        <f t="shared" si="22"/>
        <v>5310100</v>
      </c>
    </row>
    <row r="1467" spans="1:14">
      <c r="A1467">
        <v>53102</v>
      </c>
      <c r="B1467" t="s">
        <v>539</v>
      </c>
      <c r="C1467">
        <v>0</v>
      </c>
      <c r="D1467" t="s">
        <v>180</v>
      </c>
      <c r="E1467" t="s">
        <v>1768</v>
      </c>
      <c r="F1467">
        <v>3.88</v>
      </c>
      <c r="G1467" t="s">
        <v>1991</v>
      </c>
      <c r="H1467" t="s">
        <v>204</v>
      </c>
      <c r="J1467" t="s">
        <v>1948</v>
      </c>
      <c r="K1467">
        <v>0</v>
      </c>
      <c r="L1467" s="42">
        <v>-10016602.24</v>
      </c>
      <c r="N1467" s="43" t="str">
        <f t="shared" si="22"/>
        <v>5310200</v>
      </c>
    </row>
    <row r="1468" spans="1:14">
      <c r="E1468" t="s">
        <v>1167</v>
      </c>
      <c r="F1468" t="s">
        <v>173</v>
      </c>
      <c r="G1468" t="s">
        <v>304</v>
      </c>
      <c r="H1468" t="s">
        <v>305</v>
      </c>
      <c r="I1468" t="s">
        <v>172</v>
      </c>
      <c r="J1468" t="s">
        <v>1168</v>
      </c>
      <c r="K1468" t="s">
        <v>173</v>
      </c>
      <c r="L1468" s="42" t="s">
        <v>306</v>
      </c>
      <c r="N1468" s="43" t="str">
        <f t="shared" si="22"/>
        <v>0</v>
      </c>
    </row>
    <row r="1469" spans="1:14">
      <c r="B1469" t="s">
        <v>57</v>
      </c>
      <c r="E1469" t="s">
        <v>1992</v>
      </c>
      <c r="F1469">
        <v>1.36</v>
      </c>
      <c r="G1469" t="s">
        <v>1993</v>
      </c>
      <c r="J1469" t="s">
        <v>1994</v>
      </c>
      <c r="K1469">
        <v>0</v>
      </c>
      <c r="L1469" s="42">
        <v>505165492.89999998</v>
      </c>
      <c r="N1469" s="43" t="str">
        <f t="shared" si="22"/>
        <v>0</v>
      </c>
    </row>
    <row r="1470" spans="1:14">
      <c r="E1470" t="s">
        <v>1167</v>
      </c>
      <c r="F1470" t="s">
        <v>173</v>
      </c>
      <c r="G1470" t="s">
        <v>304</v>
      </c>
      <c r="H1470" t="s">
        <v>305</v>
      </c>
      <c r="I1470" t="s">
        <v>172</v>
      </c>
      <c r="J1470" t="s">
        <v>1168</v>
      </c>
      <c r="K1470" t="s">
        <v>173</v>
      </c>
      <c r="L1470" s="42" t="s">
        <v>306</v>
      </c>
      <c r="N1470" s="43" t="str">
        <f t="shared" si="22"/>
        <v>0</v>
      </c>
    </row>
    <row r="1471" spans="1:14">
      <c r="A1471" t="s">
        <v>57</v>
      </c>
      <c r="E1471" t="s">
        <v>1995</v>
      </c>
      <c r="F1471">
        <v>9.27</v>
      </c>
      <c r="G1471">
        <v>1235279120.29</v>
      </c>
      <c r="J1471" t="s">
        <v>1996</v>
      </c>
      <c r="K1471">
        <v>0</v>
      </c>
      <c r="L1471" s="42">
        <v>2888191765.8400002</v>
      </c>
      <c r="N1471" s="43" t="str">
        <f t="shared" si="22"/>
        <v>รวม0</v>
      </c>
    </row>
    <row r="1472" spans="1:14">
      <c r="E1472" t="s">
        <v>1368</v>
      </c>
      <c r="F1472" t="s">
        <v>495</v>
      </c>
      <c r="G1472" t="s">
        <v>496</v>
      </c>
      <c r="H1472" t="s">
        <v>497</v>
      </c>
      <c r="I1472" t="s">
        <v>498</v>
      </c>
      <c r="J1472" t="s">
        <v>1369</v>
      </c>
      <c r="K1472" t="s">
        <v>495</v>
      </c>
      <c r="L1472" s="42" t="s">
        <v>499</v>
      </c>
      <c r="N1472" s="43" t="str">
        <f t="shared" si="22"/>
        <v>0</v>
      </c>
    </row>
    <row r="1473" spans="14:14">
      <c r="N1473" s="43" t="str">
        <f t="shared" si="22"/>
        <v>0</v>
      </c>
    </row>
    <row r="1474" spans="14:14">
      <c r="N1474" s="43" t="str">
        <f t="shared" si="22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17</vt:i4>
      </vt:variant>
    </vt:vector>
  </HeadingPairs>
  <TitlesOfParts>
    <vt:vector size="35" baseType="lpstr">
      <vt:lpstr>blancesheet2</vt:lpstr>
      <vt:lpstr>blancesheet2 (baht)</vt:lpstr>
      <vt:lpstr>blancesheet2 (2)</vt:lpstr>
      <vt:lpstr>income-statement (3 Months)</vt:lpstr>
      <vt:lpstr>กำไรขาดทุนเบ็ดเสร็จ (3 Months)</vt:lpstr>
      <vt:lpstr>กำไรขาดทุนเบ็ดเสร็จ (3m - baht)</vt:lpstr>
      <vt:lpstr>comprehensive(3 Mth)</vt:lpstr>
      <vt:lpstr>กำไรขาดทุนเบ็ดเสร็จ (YTD)</vt:lpstr>
      <vt:lpstr>comprehensive(YTD)</vt:lpstr>
      <vt:lpstr>income-statement (3 M - baht)</vt:lpstr>
      <vt:lpstr>กำไรขาดทุนเบ็ดเสร็จ (baht)</vt:lpstr>
      <vt:lpstr>blancesheet (baht)</vt:lpstr>
      <vt:lpstr>income-statement(baht)</vt:lpstr>
      <vt:lpstr>ส่วนผู้ถือหุ้น-งบรวม (baht)</vt:lpstr>
      <vt:lpstr>ส่วนผู้ถือหุ้น-ทอท (baht)</vt:lpstr>
      <vt:lpstr>งบกระแสเงินสด (บาท) ปี </vt:lpstr>
      <vt:lpstr>income-statement (3 Mth)</vt:lpstr>
      <vt:lpstr>งบทดลอง</vt:lpstr>
      <vt:lpstr>'blancesheet (baht)'!Print_Area</vt:lpstr>
      <vt:lpstr>blancesheet2!Print_Area</vt:lpstr>
      <vt:lpstr>'blancesheet2 (2)'!Print_Area</vt:lpstr>
      <vt:lpstr>'blancesheet2 (baht)'!Print_Area</vt:lpstr>
      <vt:lpstr>'comprehensive(3 Mth)'!Print_Area</vt:lpstr>
      <vt:lpstr>'comprehensive(YTD)'!Print_Area</vt:lpstr>
      <vt:lpstr>'income-statement (3 M - baht)'!Print_Area</vt:lpstr>
      <vt:lpstr>'income-statement (3 Months)'!Print_Area</vt:lpstr>
      <vt:lpstr>'income-statement (3 Mth)'!Print_Area</vt:lpstr>
      <vt:lpstr>'income-statement(baht)'!Print_Area</vt:lpstr>
      <vt:lpstr>'กำไรขาดทุนเบ็ดเสร็จ (3 Months)'!Print_Area</vt:lpstr>
      <vt:lpstr>'กำไรขาดทุนเบ็ดเสร็จ (3m - baht)'!Print_Area</vt:lpstr>
      <vt:lpstr>'กำไรขาดทุนเบ็ดเสร็จ (baht)'!Print_Area</vt:lpstr>
      <vt:lpstr>'กำไรขาดทุนเบ็ดเสร็จ (YTD)'!Print_Area</vt:lpstr>
      <vt:lpstr>'งบกระแสเงินสด (บาท) ปี '!Print_Area</vt:lpstr>
      <vt:lpstr>'ส่วนผู้ถือหุ้น-งบรวม (baht)'!Print_Area</vt:lpstr>
      <vt:lpstr>'ส่วนผู้ถือหุ้น-ทอท (baht)'!Print_Area</vt:lpstr>
    </vt:vector>
  </TitlesOfParts>
  <Company>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AAT</dc:creator>
  <cp:lastModifiedBy>AOT</cp:lastModifiedBy>
  <cp:lastPrinted>2017-11-20T11:26:31Z</cp:lastPrinted>
  <dcterms:created xsi:type="dcterms:W3CDTF">2002-02-08T02:41:49Z</dcterms:created>
  <dcterms:modified xsi:type="dcterms:W3CDTF">2017-11-28T06:37:02Z</dcterms:modified>
</cp:coreProperties>
</file>