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50" yWindow="45" windowWidth="10980" windowHeight="9555" tabRatio="870" activeTab="9"/>
  </bookViews>
  <sheets>
    <sheet name="1-11" sheetId="3" r:id="rId1"/>
    <sheet name="12" sheetId="6" r:id="rId2"/>
    <sheet name="12.1-13" sheetId="7" r:id="rId3"/>
    <sheet name="14.1-14.2" sheetId="8" r:id="rId4"/>
    <sheet name="14.3-14.5" sheetId="9" r:id="rId5"/>
    <sheet name="15-24" sheetId="10" r:id="rId6"/>
    <sheet name="25.1" sheetId="11" r:id="rId7"/>
    <sheet name="25.2-27.3" sheetId="12" r:id="rId8"/>
    <sheet name="27.4-31" sheetId="14" r:id="rId9"/>
    <sheet name="32-33" sheetId="16" r:id="rId10"/>
  </sheets>
  <externalReferences>
    <externalReference r:id="rId11"/>
  </externalReferences>
  <definedNames>
    <definedName name="_xlnm.Print_Area" localSheetId="0">'1-11'!$A$1:$Q$680</definedName>
    <definedName name="_xlnm.Print_Area" localSheetId="2">'12.1-13'!$A$1:$N$41</definedName>
    <definedName name="_xlnm.Print_Area" localSheetId="3">'14.1-14.2'!$A$1:$R$46</definedName>
    <definedName name="_xlnm.Print_Area" localSheetId="4">'14.3-14.5'!$A$1:$Q$44</definedName>
    <definedName name="_xlnm.Print_Area" localSheetId="5">'15-24'!$A$1:$Q$271</definedName>
    <definedName name="_xlnm.Print_Area" localSheetId="6">'25.1'!$A$1:$J$54</definedName>
    <definedName name="_xlnm.Print_Area" localSheetId="7">'25.2-27.3'!$A$1:$O$140</definedName>
    <definedName name="_xlnm.Print_Area" localSheetId="8">'27.4-31'!$A$1:$N$119</definedName>
    <definedName name="_xlnm.Print_Area" localSheetId="9">'32-33'!$A$1:$L$43</definedName>
  </definedNames>
  <calcPr calcId="145621"/>
</workbook>
</file>

<file path=xl/calcChain.xml><?xml version="1.0" encoding="utf-8"?>
<calcChain xmlns="http://schemas.openxmlformats.org/spreadsheetml/2006/main">
  <c r="M116" i="14" l="1"/>
  <c r="K116" i="14"/>
  <c r="I116" i="14"/>
  <c r="G116" i="14"/>
  <c r="M110" i="14"/>
  <c r="K110" i="14"/>
  <c r="I110" i="14"/>
  <c r="G110" i="14"/>
  <c r="N129" i="12"/>
  <c r="L129" i="12"/>
  <c r="N99" i="12"/>
  <c r="L99" i="12"/>
  <c r="J99" i="12"/>
  <c r="H99" i="12"/>
  <c r="N92" i="12"/>
  <c r="L92" i="12"/>
  <c r="N87" i="12"/>
  <c r="L87" i="12"/>
  <c r="N81" i="12"/>
  <c r="N88" i="12" s="1"/>
  <c r="L81" i="12"/>
  <c r="L88" i="12" s="1"/>
  <c r="N65" i="12"/>
  <c r="L65" i="12"/>
  <c r="N61" i="12"/>
  <c r="L61" i="12"/>
  <c r="N51" i="12"/>
  <c r="L51" i="12"/>
  <c r="A35" i="12"/>
  <c r="A69" i="12" s="1"/>
  <c r="A103" i="12" s="1"/>
  <c r="A140" i="12" s="1"/>
  <c r="A34" i="12"/>
  <c r="A68" i="12" s="1"/>
  <c r="A102" i="12" s="1"/>
  <c r="A139" i="12" s="1"/>
  <c r="N32" i="12"/>
  <c r="L32" i="12"/>
  <c r="N21" i="12"/>
  <c r="L21" i="12"/>
  <c r="B54" i="11"/>
  <c r="B53" i="11"/>
  <c r="B31" i="7" l="1"/>
  <c r="B29" i="7"/>
  <c r="B26" i="7"/>
  <c r="M45" i="14" l="1"/>
  <c r="K45" i="14"/>
  <c r="I45" i="14"/>
  <c r="G45" i="14"/>
  <c r="B26" i="6"/>
  <c r="C30" i="6" s="1"/>
  <c r="B22" i="6"/>
  <c r="C29" i="6" s="1"/>
  <c r="B19" i="6"/>
  <c r="B35" i="7" l="1"/>
  <c r="B34" i="7"/>
  <c r="N592" i="3" l="1"/>
  <c r="N609" i="3" s="1"/>
  <c r="P592" i="3"/>
  <c r="P609" i="3" s="1"/>
  <c r="Q6" i="8" l="1"/>
  <c r="P631" i="3"/>
  <c r="P646" i="3" s="1"/>
  <c r="P671" i="3" s="1"/>
  <c r="P6" i="9" s="1"/>
  <c r="L15" i="9" s="1"/>
  <c r="P24" i="9" s="1"/>
  <c r="P5" i="10" s="1"/>
  <c r="P620" i="3"/>
  <c r="N631" i="3"/>
  <c r="N646" i="3" s="1"/>
  <c r="N671" i="3" s="1"/>
  <c r="N6" i="9" s="1"/>
  <c r="F15" i="9" s="1"/>
  <c r="L24" i="9" s="1"/>
  <c r="N5" i="10" s="1"/>
  <c r="N620" i="3"/>
  <c r="O6" i="8"/>
  <c r="P591" i="3"/>
  <c r="P608" i="3" s="1"/>
  <c r="A80" i="3"/>
  <c r="A117" i="3" s="1"/>
  <c r="A153" i="3" s="1"/>
  <c r="A191" i="3" s="1"/>
  <c r="A228" i="3" s="1"/>
  <c r="A265" i="3" s="1"/>
  <c r="A305" i="3" s="1"/>
  <c r="A344" i="3" s="1"/>
  <c r="A382" i="3" s="1"/>
  <c r="A416" i="3" s="1"/>
  <c r="A454" i="3" s="1"/>
  <c r="A492" i="3" s="1"/>
  <c r="A530" i="3" s="1"/>
  <c r="A567" i="3" s="1"/>
  <c r="A604" i="3" s="1"/>
  <c r="A641" i="3" s="1"/>
  <c r="A680" i="3" s="1"/>
  <c r="M64" i="14"/>
  <c r="K64" i="14"/>
  <c r="Q35" i="8"/>
  <c r="O35" i="8"/>
  <c r="M35" i="8"/>
  <c r="K35" i="8"/>
  <c r="I35" i="8"/>
  <c r="G35" i="8"/>
  <c r="Q30" i="8"/>
  <c r="Q37" i="8" s="1"/>
  <c r="O30" i="8"/>
  <c r="O37" i="8" s="1"/>
  <c r="M30" i="8"/>
  <c r="M37" i="8" s="1"/>
  <c r="K30" i="8"/>
  <c r="K37" i="8" s="1"/>
  <c r="I30" i="8"/>
  <c r="I37" i="8" s="1"/>
  <c r="G30" i="8"/>
  <c r="G37" i="8" s="1"/>
  <c r="N21" i="10" l="1"/>
  <c r="N28" i="10" s="1"/>
  <c r="N44" i="10" s="1"/>
  <c r="N58" i="10" s="1"/>
  <c r="J66" i="10" s="1"/>
  <c r="L7" i="12"/>
  <c r="P21" i="10"/>
  <c r="P28" i="10" s="1"/>
  <c r="P44" i="10" s="1"/>
  <c r="P58" i="10" s="1"/>
  <c r="L66" i="10" s="1"/>
  <c r="N7" i="12"/>
  <c r="N66" i="10"/>
  <c r="N82" i="10" s="1"/>
  <c r="N94" i="10" s="1"/>
  <c r="N105" i="10" s="1"/>
  <c r="N123" i="10" s="1"/>
  <c r="N131" i="10" s="1"/>
  <c r="N140" i="10" s="1"/>
  <c r="N247" i="10" s="1"/>
  <c r="P248" i="10"/>
  <c r="A41" i="7"/>
  <c r="A46" i="8" s="1"/>
  <c r="A44" i="9" s="1"/>
  <c r="A38" i="10" s="1"/>
  <c r="A77" i="10" s="1"/>
  <c r="A116" i="10" s="1"/>
  <c r="A154" i="10" s="1"/>
  <c r="A193" i="10" s="1"/>
  <c r="A232" i="10" s="1"/>
  <c r="A271" i="10" s="1"/>
  <c r="A39" i="14" s="1"/>
  <c r="A78" i="14" s="1"/>
  <c r="A119" i="14" s="1"/>
  <c r="A43" i="16" s="1"/>
  <c r="A36" i="6"/>
  <c r="P630" i="3"/>
  <c r="P619" i="3"/>
  <c r="A79" i="3"/>
  <c r="A116" i="3" s="1"/>
  <c r="A152" i="3" s="1"/>
  <c r="A190" i="3" s="1"/>
  <c r="A227" i="3" s="1"/>
  <c r="A264" i="3" s="1"/>
  <c r="A304" i="3" s="1"/>
  <c r="A343" i="3" s="1"/>
  <c r="A381" i="3" s="1"/>
  <c r="A415" i="3" s="1"/>
  <c r="A453" i="3" s="1"/>
  <c r="A491" i="3" s="1"/>
  <c r="A529" i="3" s="1"/>
  <c r="A566" i="3" s="1"/>
  <c r="A603" i="3" s="1"/>
  <c r="A640" i="3" s="1"/>
  <c r="A679" i="3" s="1"/>
  <c r="N674" i="3"/>
  <c r="P674" i="3"/>
  <c r="K37" i="16"/>
  <c r="I37" i="16"/>
  <c r="G37" i="16"/>
  <c r="K36" i="16"/>
  <c r="I36" i="16"/>
  <c r="G36" i="16"/>
  <c r="K32" i="16"/>
  <c r="I32" i="16"/>
  <c r="G32" i="16"/>
  <c r="K24" i="16"/>
  <c r="I24" i="16"/>
  <c r="G24" i="16"/>
  <c r="K23" i="16"/>
  <c r="I23" i="16"/>
  <c r="G23" i="16"/>
  <c r="K19" i="16"/>
  <c r="I19" i="16"/>
  <c r="G19" i="16"/>
  <c r="M49" i="14"/>
  <c r="M53" i="14" s="1"/>
  <c r="M55" i="14" s="1"/>
  <c r="M57" i="14" s="1"/>
  <c r="K49" i="14"/>
  <c r="I49" i="14"/>
  <c r="G49" i="14"/>
  <c r="M34" i="14"/>
  <c r="M20" i="14"/>
  <c r="M19" i="14"/>
  <c r="K21" i="14"/>
  <c r="I21" i="14"/>
  <c r="G21" i="14"/>
  <c r="P262" i="10"/>
  <c r="N262" i="10"/>
  <c r="P136" i="10"/>
  <c r="N136" i="10"/>
  <c r="P126" i="10"/>
  <c r="N126" i="10"/>
  <c r="P109" i="10"/>
  <c r="N109" i="10"/>
  <c r="P100" i="10"/>
  <c r="N100" i="10"/>
  <c r="P85" i="10"/>
  <c r="N85" i="10"/>
  <c r="P69" i="10"/>
  <c r="P72" i="10" s="1"/>
  <c r="N69" i="10"/>
  <c r="N72" i="10" s="1"/>
  <c r="L69" i="10"/>
  <c r="L72" i="10" s="1"/>
  <c r="J69" i="10"/>
  <c r="J72" i="10" s="1"/>
  <c r="P61" i="10"/>
  <c r="N61" i="10"/>
  <c r="P47" i="10"/>
  <c r="N47" i="10"/>
  <c r="P31" i="10"/>
  <c r="N31" i="10"/>
  <c r="P24" i="10"/>
  <c r="N24" i="10"/>
  <c r="P16" i="10"/>
  <c r="N16" i="10"/>
  <c r="P9" i="10"/>
  <c r="N9" i="10"/>
  <c r="P33" i="9"/>
  <c r="P36" i="9" s="1"/>
  <c r="L33" i="9"/>
  <c r="L36" i="9" s="1"/>
  <c r="P20" i="9"/>
  <c r="N20" i="9"/>
  <c r="L20" i="9"/>
  <c r="J20" i="9"/>
  <c r="H20" i="9"/>
  <c r="F20" i="9"/>
  <c r="P11" i="9"/>
  <c r="N11" i="9"/>
  <c r="Q14" i="8"/>
  <c r="O14" i="8"/>
  <c r="Q10" i="8"/>
  <c r="Q15" i="8" s="1"/>
  <c r="O10" i="8"/>
  <c r="O15" i="8" s="1"/>
  <c r="M30" i="7"/>
  <c r="M38" i="7" s="1"/>
  <c r="M28" i="7"/>
  <c r="M27" i="7"/>
  <c r="M26" i="7"/>
  <c r="M22" i="7"/>
  <c r="M21" i="7"/>
  <c r="M19" i="7"/>
  <c r="M18" i="7"/>
  <c r="M17" i="7"/>
  <c r="K29" i="7"/>
  <c r="K31" i="7" s="1"/>
  <c r="I29" i="7"/>
  <c r="I31" i="7" s="1"/>
  <c r="G29" i="7"/>
  <c r="G31" i="7" s="1"/>
  <c r="K20" i="7"/>
  <c r="K23" i="7" s="1"/>
  <c r="I20" i="7"/>
  <c r="I34" i="7" s="1"/>
  <c r="G20" i="7"/>
  <c r="G23" i="7" s="1"/>
  <c r="U12" i="6"/>
  <c r="E22" i="6"/>
  <c r="E26" i="6" s="1"/>
  <c r="U25" i="6"/>
  <c r="U24" i="6"/>
  <c r="U23" i="6"/>
  <c r="U21" i="6"/>
  <c r="U20" i="6"/>
  <c r="U19" i="6"/>
  <c r="U15" i="6"/>
  <c r="U14" i="6"/>
  <c r="U13" i="6"/>
  <c r="U10" i="6"/>
  <c r="U9" i="6"/>
  <c r="U8" i="6"/>
  <c r="U7" i="6"/>
  <c r="U11" i="6" s="1"/>
  <c r="U16" i="6" s="1"/>
  <c r="U33" i="6"/>
  <c r="U32" i="6"/>
  <c r="S22" i="6"/>
  <c r="S26" i="6" s="1"/>
  <c r="Q22" i="6"/>
  <c r="Q26" i="6" s="1"/>
  <c r="O22" i="6"/>
  <c r="O26" i="6" s="1"/>
  <c r="M22" i="6"/>
  <c r="M26" i="6" s="1"/>
  <c r="K22" i="6"/>
  <c r="K26" i="6" s="1"/>
  <c r="I22" i="6"/>
  <c r="I26" i="6" s="1"/>
  <c r="G22" i="6"/>
  <c r="G26" i="6" s="1"/>
  <c r="S11" i="6"/>
  <c r="S29" i="6" s="1"/>
  <c r="Q11" i="6"/>
  <c r="Q16" i="6" s="1"/>
  <c r="O11" i="6"/>
  <c r="O29" i="6" s="1"/>
  <c r="M11" i="6"/>
  <c r="M16" i="6" s="1"/>
  <c r="M30" i="6" s="1"/>
  <c r="K11" i="6"/>
  <c r="K29" i="6" s="1"/>
  <c r="I11" i="6"/>
  <c r="I16" i="6" s="1"/>
  <c r="G11" i="6"/>
  <c r="G29" i="6" s="1"/>
  <c r="E11" i="6"/>
  <c r="E16" i="6" s="1"/>
  <c r="P650" i="3"/>
  <c r="P652" i="3" s="1"/>
  <c r="N650" i="3"/>
  <c r="N652" i="3" s="1"/>
  <c r="P636" i="3"/>
  <c r="N636" i="3"/>
  <c r="P627" i="3"/>
  <c r="N627" i="3"/>
  <c r="P615" i="3"/>
  <c r="N615" i="3"/>
  <c r="P597" i="3"/>
  <c r="P600" i="3" s="1"/>
  <c r="N597" i="3"/>
  <c r="N600" i="3" s="1"/>
  <c r="P578" i="3"/>
  <c r="N578" i="3"/>
  <c r="P66" i="10" l="1"/>
  <c r="P82" i="10" s="1"/>
  <c r="P94" i="10" s="1"/>
  <c r="P105" i="10" s="1"/>
  <c r="P123" i="10" s="1"/>
  <c r="P131" i="10" s="1"/>
  <c r="P140" i="10" s="1"/>
  <c r="P247" i="10" s="1"/>
  <c r="P645" i="3"/>
  <c r="P670" i="3" s="1"/>
  <c r="P5" i="9" s="1"/>
  <c r="U3" i="6"/>
  <c r="M13" i="7" s="1"/>
  <c r="Q5" i="8" s="1"/>
  <c r="Q18" i="8" s="1"/>
  <c r="N40" i="12"/>
  <c r="N76" i="12" s="1"/>
  <c r="N126" i="12" s="1"/>
  <c r="M61" i="14"/>
  <c r="L40" i="12"/>
  <c r="L76" i="12" s="1"/>
  <c r="L126" i="12" s="1"/>
  <c r="K61" i="14"/>
  <c r="P14" i="9"/>
  <c r="P23" i="9" s="1"/>
  <c r="P4" i="10"/>
  <c r="A40" i="7"/>
  <c r="A45" i="8" s="1"/>
  <c r="A43" i="9" s="1"/>
  <c r="A37" i="10" s="1"/>
  <c r="A76" i="10" s="1"/>
  <c r="A115" i="10" s="1"/>
  <c r="A153" i="10" s="1"/>
  <c r="A192" i="10" s="1"/>
  <c r="A231" i="10" s="1"/>
  <c r="A270" i="10" s="1"/>
  <c r="A38" i="14" s="1"/>
  <c r="A77" i="14" s="1"/>
  <c r="A118" i="14" s="1"/>
  <c r="A42" i="16" s="1"/>
  <c r="A35" i="6"/>
  <c r="M29" i="7"/>
  <c r="G35" i="7"/>
  <c r="K35" i="7"/>
  <c r="I30" i="6"/>
  <c r="Q30" i="6"/>
  <c r="G16" i="6"/>
  <c r="G30" i="6" s="1"/>
  <c r="K16" i="6"/>
  <c r="K30" i="6" s="1"/>
  <c r="O16" i="6"/>
  <c r="O30" i="6" s="1"/>
  <c r="S16" i="6"/>
  <c r="S30" i="6" s="1"/>
  <c r="I29" i="6"/>
  <c r="M29" i="6"/>
  <c r="Q29" i="6"/>
  <c r="I23" i="7"/>
  <c r="I35" i="7" s="1"/>
  <c r="G34" i="7"/>
  <c r="K34" i="7"/>
  <c r="E30" i="6"/>
  <c r="N17" i="10"/>
  <c r="P616" i="3"/>
  <c r="N616" i="3"/>
  <c r="M21" i="14"/>
  <c r="M25" i="14" s="1"/>
  <c r="M27" i="14" s="1"/>
  <c r="M29" i="14" s="1"/>
  <c r="M35" i="14" s="1"/>
  <c r="P17" i="10"/>
  <c r="M31" i="7"/>
  <c r="M37" i="7"/>
  <c r="M20" i="7"/>
  <c r="M23" i="7" s="1"/>
  <c r="E29" i="6"/>
  <c r="U29" i="6" s="1"/>
  <c r="U22" i="6"/>
  <c r="U26" i="6" s="1"/>
  <c r="P20" i="10" l="1"/>
  <c r="P27" i="10" s="1"/>
  <c r="P43" i="10" s="1"/>
  <c r="P57" i="10" s="1"/>
  <c r="N6" i="12"/>
  <c r="U30" i="6"/>
  <c r="M35" i="7"/>
  <c r="M34" i="7"/>
  <c r="M60" i="14" l="1"/>
  <c r="M104" i="14" s="1"/>
  <c r="K12" i="16" s="1"/>
  <c r="M15" i="14"/>
  <c r="M43" i="14" s="1"/>
  <c r="N39" i="12"/>
  <c r="N75" i="12" s="1"/>
  <c r="P81" i="10"/>
  <c r="P93" i="10" s="1"/>
  <c r="P104" i="10" s="1"/>
  <c r="P122" i="10" s="1"/>
  <c r="P130" i="10" s="1"/>
  <c r="P162" i="10" s="1"/>
  <c r="P246" i="10" s="1"/>
  <c r="P63" i="10"/>
  <c r="N95" i="12" l="1"/>
  <c r="N125" i="12"/>
</calcChain>
</file>

<file path=xl/sharedStrings.xml><?xml version="1.0" encoding="utf-8"?>
<sst xmlns="http://schemas.openxmlformats.org/spreadsheetml/2006/main" count="1438" uniqueCount="1116">
  <si>
    <t xml:space="preserve"> </t>
  </si>
  <si>
    <t>14.3</t>
  </si>
  <si>
    <t>19.3</t>
  </si>
  <si>
    <t xml:space="preserve">     </t>
  </si>
  <si>
    <t>- 8 -</t>
  </si>
  <si>
    <t>1.</t>
  </si>
  <si>
    <t>2.</t>
  </si>
  <si>
    <t xml:space="preserve">  - 9 -</t>
  </si>
  <si>
    <t xml:space="preserve">  - 10 -</t>
  </si>
  <si>
    <t xml:space="preserve">  - 11 -</t>
  </si>
  <si>
    <t xml:space="preserve">  - 12 -</t>
  </si>
  <si>
    <t xml:space="preserve">  - 13 -</t>
  </si>
  <si>
    <t xml:space="preserve">  - 14 -</t>
  </si>
  <si>
    <t xml:space="preserve">  - 15 -</t>
  </si>
  <si>
    <t xml:space="preserve">  - 16 -</t>
  </si>
  <si>
    <t xml:space="preserve">  - 17 -</t>
  </si>
  <si>
    <t>3.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</si>
  <si>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</si>
  <si>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</si>
  <si>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</si>
  <si>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</si>
  <si>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</si>
  <si>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</si>
  <si>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</si>
  <si>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</si>
  <si>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 xml:space="preserve">3.2  </t>
  </si>
  <si>
    <t xml:space="preserve">3.3 </t>
  </si>
  <si>
    <t xml:space="preserve">  - 18 -</t>
  </si>
  <si>
    <t>3.4</t>
  </si>
  <si>
    <t>3.5</t>
  </si>
  <si>
    <t>3.6</t>
  </si>
  <si>
    <t>3.7</t>
  </si>
  <si>
    <t>3.8</t>
  </si>
  <si>
    <t xml:space="preserve">  - 19 -</t>
  </si>
  <si>
    <t>3.9</t>
  </si>
  <si>
    <t>3.10</t>
  </si>
  <si>
    <t xml:space="preserve">  - 20 -</t>
  </si>
  <si>
    <t>3.11</t>
  </si>
  <si>
    <t>3.12</t>
  </si>
  <si>
    <t>3.13</t>
  </si>
  <si>
    <t xml:space="preserve">3.13.1  </t>
  </si>
  <si>
    <t xml:space="preserve">3.13.2 </t>
  </si>
  <si>
    <t xml:space="preserve">  - 21 -</t>
  </si>
  <si>
    <t>3.14</t>
  </si>
  <si>
    <t>3.15</t>
  </si>
  <si>
    <t>3.16</t>
  </si>
  <si>
    <t>3.17</t>
  </si>
  <si>
    <t xml:space="preserve">3.17.1 </t>
  </si>
  <si>
    <t xml:space="preserve">  - 22 -</t>
  </si>
  <si>
    <t xml:space="preserve">3.17.2 </t>
  </si>
  <si>
    <t>3.18</t>
  </si>
  <si>
    <t xml:space="preserve">             </t>
  </si>
  <si>
    <t xml:space="preserve">  - 23 -</t>
  </si>
  <si>
    <t>4.</t>
  </si>
  <si>
    <t>5.</t>
  </si>
  <si>
    <t>6.</t>
  </si>
  <si>
    <t xml:space="preserve">  - 24 -</t>
  </si>
  <si>
    <t xml:space="preserve">  - 25 -</t>
  </si>
  <si>
    <t>7.</t>
  </si>
  <si>
    <t>8.</t>
  </si>
  <si>
    <t>9.</t>
  </si>
  <si>
    <t>10.</t>
  </si>
  <si>
    <t>11.</t>
  </si>
  <si>
    <t xml:space="preserve">  - 26 -</t>
  </si>
  <si>
    <t>12.</t>
  </si>
  <si>
    <t xml:space="preserve">  - 27 -</t>
  </si>
  <si>
    <t xml:space="preserve">12.1  </t>
  </si>
  <si>
    <t xml:space="preserve">12.2  </t>
  </si>
  <si>
    <t xml:space="preserve">12.3  </t>
  </si>
  <si>
    <t>13.</t>
  </si>
  <si>
    <t>14.2</t>
  </si>
  <si>
    <t>14.1</t>
  </si>
  <si>
    <t xml:space="preserve">14. </t>
  </si>
  <si>
    <t xml:space="preserve">  - 28 -</t>
  </si>
  <si>
    <t xml:space="preserve">  - 29 -</t>
  </si>
  <si>
    <t>14.4</t>
  </si>
  <si>
    <t>14.5</t>
  </si>
  <si>
    <t xml:space="preserve">  - 30 -</t>
  </si>
  <si>
    <t xml:space="preserve">15. </t>
  </si>
  <si>
    <t xml:space="preserve">16.  </t>
  </si>
  <si>
    <t xml:space="preserve">17. </t>
  </si>
  <si>
    <t xml:space="preserve">  - 31 -</t>
  </si>
  <si>
    <t xml:space="preserve">18.  </t>
  </si>
  <si>
    <t xml:space="preserve">  - 32 -</t>
  </si>
  <si>
    <t xml:space="preserve">19.  </t>
  </si>
  <si>
    <t>19.1</t>
  </si>
  <si>
    <t>19.2</t>
  </si>
  <si>
    <t xml:space="preserve">  - 33 -</t>
  </si>
  <si>
    <t>19.4</t>
  </si>
  <si>
    <t>19.5</t>
  </si>
  <si>
    <t>19.6</t>
  </si>
  <si>
    <t xml:space="preserve">  - 34-</t>
  </si>
  <si>
    <t>20</t>
  </si>
  <si>
    <t>21.</t>
  </si>
  <si>
    <t xml:space="preserve">  - 35 -</t>
  </si>
  <si>
    <t xml:space="preserve">22.  </t>
  </si>
  <si>
    <t xml:space="preserve">22. </t>
  </si>
  <si>
    <t>23.</t>
  </si>
  <si>
    <t xml:space="preserve">  - 36 -</t>
  </si>
  <si>
    <t>24.</t>
  </si>
  <si>
    <t>- 37-</t>
  </si>
  <si>
    <t xml:space="preserve">25. </t>
  </si>
  <si>
    <t>- 38 -</t>
  </si>
  <si>
    <t>25.</t>
  </si>
  <si>
    <t>25.2</t>
  </si>
  <si>
    <t>- 39 -</t>
  </si>
  <si>
    <t>- 40 -</t>
  </si>
  <si>
    <t xml:space="preserve">25.3 </t>
  </si>
  <si>
    <t>26.</t>
  </si>
  <si>
    <t>26.1</t>
  </si>
  <si>
    <t>26.1.1</t>
  </si>
  <si>
    <t>26.1.2</t>
  </si>
  <si>
    <t>26.1.3</t>
  </si>
  <si>
    <t>26.1.4</t>
  </si>
  <si>
    <t>- 41 -</t>
  </si>
  <si>
    <t>26.2</t>
  </si>
  <si>
    <t xml:space="preserve">26.2.1  </t>
  </si>
  <si>
    <t xml:space="preserve">26.2.2 </t>
  </si>
  <si>
    <t>27.</t>
  </si>
  <si>
    <t>27.1</t>
  </si>
  <si>
    <t>27.2</t>
  </si>
  <si>
    <t>27.3</t>
  </si>
  <si>
    <t>27.4</t>
  </si>
  <si>
    <t>- 42 -</t>
  </si>
  <si>
    <t xml:space="preserve">28. </t>
  </si>
  <si>
    <t>- 43 -</t>
  </si>
  <si>
    <t>29.</t>
  </si>
  <si>
    <t>29.1</t>
  </si>
  <si>
    <t>- 44 -</t>
  </si>
  <si>
    <t>29.2</t>
  </si>
  <si>
    <t>29.3</t>
  </si>
  <si>
    <t>29.4</t>
  </si>
  <si>
    <t xml:space="preserve">30. </t>
  </si>
  <si>
    <t>- 45 -</t>
  </si>
  <si>
    <t>31.</t>
  </si>
  <si>
    <t>32.</t>
  </si>
  <si>
    <t>33.</t>
  </si>
  <si>
    <t>(Unit:Baht)</t>
  </si>
  <si>
    <t>Cash and cash equivalents</t>
  </si>
  <si>
    <t>Current investments</t>
  </si>
  <si>
    <t>Trade accounts receivable and other receivables</t>
  </si>
  <si>
    <t>Inventories</t>
  </si>
  <si>
    <t>Property, plant and equipment</t>
  </si>
  <si>
    <t>Intangible assets</t>
  </si>
  <si>
    <t>Deferred tax assets</t>
  </si>
  <si>
    <t>Total assets</t>
  </si>
  <si>
    <t>(Sign) ………………………...…………………………………………………………... Directors</t>
  </si>
  <si>
    <t xml:space="preserve">  ( Mr. Anothai Eamlumnow )              ( Mr. Peeraphong Eamlumnow )</t>
  </si>
  <si>
    <t>Liabilities under finance lease contract</t>
  </si>
  <si>
    <t>Employee benefit obligations</t>
  </si>
  <si>
    <t>Premium on share-based payment</t>
  </si>
  <si>
    <t>2016</t>
  </si>
  <si>
    <t>2015</t>
  </si>
  <si>
    <t>Cost of sales and services</t>
  </si>
  <si>
    <t xml:space="preserve">Other income </t>
  </si>
  <si>
    <t>Selling expenses</t>
  </si>
  <si>
    <t>Administrative expenses</t>
  </si>
  <si>
    <t>Financial costs</t>
  </si>
  <si>
    <t>Income tax expenses</t>
  </si>
  <si>
    <t>Profit before income tax</t>
  </si>
  <si>
    <t>Item that will never be reclassified in profit or loss :</t>
  </si>
  <si>
    <t>Earnings per share</t>
  </si>
  <si>
    <t xml:space="preserve">Basic earnings (loss) per share </t>
  </si>
  <si>
    <t>Total</t>
  </si>
  <si>
    <t xml:space="preserve">Registration </t>
  </si>
  <si>
    <t xml:space="preserve">Place of business </t>
  </si>
  <si>
    <t>:</t>
  </si>
  <si>
    <t>public company limited on September 2, 2014.</t>
  </si>
  <si>
    <t>Head office   is  located  at   No. 4/299,   Moo 5,   Soi Ladplaklao 66,   Ladplaklao Road,</t>
  </si>
  <si>
    <t xml:space="preserve">   Kwang Anusaovaree,  Khet Bangkhen, Bangkok.</t>
  </si>
  <si>
    <t xml:space="preserve">   Nakhon Nayok Province.</t>
  </si>
  <si>
    <t>Eamlumnow family by shareholding 88.26% of paid-up share capital.</t>
  </si>
  <si>
    <t xml:space="preserve">Major Business </t>
  </si>
  <si>
    <t xml:space="preserve">The major shareholder </t>
  </si>
  <si>
    <t xml:space="preserve">Cash </t>
  </si>
  <si>
    <t>Current accounts</t>
  </si>
  <si>
    <t>Savings deposit</t>
  </si>
  <si>
    <t>Fixed deposit</t>
  </si>
  <si>
    <t>a financial  institution amount of Baht 363.29 million and  Baht 188.71 million at interest  rate 0.08-1.50%  per annum.</t>
  </si>
  <si>
    <t>Trade accounts receivable</t>
  </si>
  <si>
    <t>Trade accounts receivable  - Related companies (See Note 25.3.1)</t>
  </si>
  <si>
    <t>Trade accounts receivable - Other parties</t>
  </si>
  <si>
    <t>Trade notes receivable</t>
  </si>
  <si>
    <t>Less   Allowance for doubtful accounts</t>
  </si>
  <si>
    <t xml:space="preserve">           Provisions for goods returned</t>
  </si>
  <si>
    <t>Net</t>
  </si>
  <si>
    <t>Other receivables</t>
  </si>
  <si>
    <t>Other receivables -  related parties (See Note 25.3.1)</t>
  </si>
  <si>
    <t>Accrued income</t>
  </si>
  <si>
    <t>Prepaid expenses</t>
  </si>
  <si>
    <t>Other</t>
  </si>
  <si>
    <t>As at December 31, 2016  and 2015,  trade accounts receivable were classified by aging as follows:</t>
  </si>
  <si>
    <t>Undue</t>
  </si>
  <si>
    <t>Over due :</t>
  </si>
  <si>
    <t>1 - 90 days</t>
  </si>
  <si>
    <t>91 - 180 days</t>
  </si>
  <si>
    <t>181- 365 days</t>
  </si>
  <si>
    <t>More than 365 days up</t>
  </si>
  <si>
    <t>Movement of the allowance for doubtful accounts  for the year as follows:</t>
  </si>
  <si>
    <t>Increase</t>
  </si>
  <si>
    <t>Write off</t>
  </si>
  <si>
    <t>Received</t>
  </si>
  <si>
    <t>Allowance for doubtful accounts as at the beginning of the year</t>
  </si>
  <si>
    <t>Allowance for doubtful accounts as at the end of the year</t>
  </si>
  <si>
    <t>Finished goods</t>
  </si>
  <si>
    <t xml:space="preserve">Work in process
</t>
  </si>
  <si>
    <t>Raw materials</t>
  </si>
  <si>
    <t>Less Allowance for inventories devaluation</t>
  </si>
  <si>
    <t>As at January 1, 2016</t>
  </si>
  <si>
    <t>As at December 31, 2016</t>
  </si>
  <si>
    <t>Depreciation for the year 2015</t>
  </si>
  <si>
    <t>Depreciation for the year 2016</t>
  </si>
  <si>
    <t>As at December 31, 2016 and 2015</t>
  </si>
  <si>
    <t>Vehicle  at cost  of  Baht 2.80 million  were  acquired  from  making 2 financial lease contract.</t>
  </si>
  <si>
    <t>Vehicle</t>
  </si>
  <si>
    <t>Amortization for the year 2015</t>
  </si>
  <si>
    <t>Allowance for inventories devaluation</t>
  </si>
  <si>
    <t>Provision for liabilities - employee benefits</t>
  </si>
  <si>
    <t>Deferred tax liabilities</t>
  </si>
  <si>
    <t>Temporary differences - depreciation</t>
  </si>
  <si>
    <t>Liabilities under financial leases</t>
  </si>
  <si>
    <t>The movement of deferred tax assets and liabilities occurred during for the year were as follows:</t>
  </si>
  <si>
    <t xml:space="preserve">         As at        January 1, 2015</t>
  </si>
  <si>
    <t xml:space="preserve">         As at       December 31, 2015</t>
  </si>
  <si>
    <t>Profit  or Losses</t>
  </si>
  <si>
    <t>Statement of comprehensive  income</t>
  </si>
  <si>
    <t xml:space="preserve">         As at       December 31, 2016</t>
  </si>
  <si>
    <t xml:space="preserve">Allowance for  </t>
  </si>
  <si>
    <t>Provision for liabilities</t>
  </si>
  <si>
    <t>Temporary differences</t>
  </si>
  <si>
    <t>Deferred tax assets - net</t>
  </si>
  <si>
    <t>Income tax recognized in profit or loss for the year ended  December 31, 2016 and 2015 as follows:</t>
  </si>
  <si>
    <t>Current income tax</t>
  </si>
  <si>
    <t>Deferred tax</t>
  </si>
  <si>
    <t>Income tax expenses in the statements of comprehensive income</t>
  </si>
  <si>
    <t>Changing in temporary differences</t>
  </si>
  <si>
    <t xml:space="preserve">Income tax on components of other comprehensive income for the year ended  December 31, 2016 and 2015 as follows: </t>
  </si>
  <si>
    <t xml:space="preserve">Income tax (expense) revenue </t>
  </si>
  <si>
    <t>Reconciliation between income tax expenses and the product of accounting profit multiplied by income tax rate presented as follows:</t>
  </si>
  <si>
    <t>Amount of income tax from tax rate</t>
  </si>
  <si>
    <t>Tax effect implications for:</t>
  </si>
  <si>
    <t xml:space="preserve">Non-deductible expenses </t>
  </si>
  <si>
    <t xml:space="preserve"> Tax rate</t>
  </si>
  <si>
    <t>Trade accounts payable</t>
  </si>
  <si>
    <t>Trade notes payable</t>
  </si>
  <si>
    <t>Trade accounts payable-Other person</t>
  </si>
  <si>
    <t>Other payables</t>
  </si>
  <si>
    <t>Accrued expenses-Other person</t>
  </si>
  <si>
    <t>Revenue Department payable</t>
  </si>
  <si>
    <t>Suspense output tax</t>
  </si>
  <si>
    <t>Advance deposit</t>
  </si>
  <si>
    <t>Others</t>
  </si>
  <si>
    <t>Long-term loans (Note 17)</t>
  </si>
  <si>
    <t>Liabilities under finance lease ( Note 18)</t>
  </si>
  <si>
    <t xml:space="preserve">Long-term loans </t>
  </si>
  <si>
    <t>Less  Current portion of  long-term loans ( Note 16)</t>
  </si>
  <si>
    <t xml:space="preserve">Movement of the long-term loan during the year were as follows: </t>
  </si>
  <si>
    <t>Decrease</t>
  </si>
  <si>
    <t>Less  Current portion  of liabilities under finance lease contract ( Note 16)</t>
  </si>
  <si>
    <t>Details of assets under finance leases contract are as follows:</t>
  </si>
  <si>
    <t>Motors vehicle</t>
  </si>
  <si>
    <t>Less  Accumulated depreciation</t>
  </si>
  <si>
    <t>Book value</t>
  </si>
  <si>
    <t>The Company had entered into 3 hire-purchase contracts, with leasing companies for rental of motor vehicles,</t>
  </si>
  <si>
    <t>with instalment period 36 to 48 months, repayment in amount of  Baht 69,335.20 per month. The hire-purchase</t>
  </si>
  <si>
    <t>contract will end in year 2018.</t>
  </si>
  <si>
    <t>Current service cost</t>
  </si>
  <si>
    <t>Interest cost</t>
  </si>
  <si>
    <t>Estimated actuarial loss</t>
  </si>
  <si>
    <t>Movement of the present value of the employee benefit obligations  are as follows:</t>
  </si>
  <si>
    <t>Employee benefit expenses recognized in the statement of comprehensive income for the year</t>
  </si>
  <si>
    <t xml:space="preserve">Costs of selling and  services </t>
  </si>
  <si>
    <t xml:space="preserve">Estimated actuarial loss recognized in other comprehensive income for the year ended </t>
  </si>
  <si>
    <t>Balance as at beginning of the year</t>
  </si>
  <si>
    <t>Balance as at end of the year</t>
  </si>
  <si>
    <t>Within 1 year</t>
  </si>
  <si>
    <t>Over 1 year within 5 years</t>
  </si>
  <si>
    <t>Less  Future interest of financial leases</t>
  </si>
  <si>
    <t>Present value of liabilities</t>
  </si>
  <si>
    <t xml:space="preserve">     under financial leases</t>
  </si>
  <si>
    <t>Recognized  during in the year</t>
  </si>
  <si>
    <t>Employee benefit payment during in the year</t>
  </si>
  <si>
    <t>Retained earnings as at beginning of the year</t>
  </si>
  <si>
    <t>Retained earnings as at end of the year</t>
  </si>
  <si>
    <t>Loss from provision for Actuarial technique  recognized in other comprehensive income for the year</t>
  </si>
  <si>
    <t>Discount rate</t>
  </si>
  <si>
    <t>Employee turnover rate</t>
  </si>
  <si>
    <t>Adjusted by experience</t>
  </si>
  <si>
    <t xml:space="preserve">Future salary growth </t>
  </si>
  <si>
    <t>Principal actuarial assumptions at the reporting date (expressed as weighted averages) as follow:</t>
  </si>
  <si>
    <t xml:space="preserve">Sensitivity analysis </t>
  </si>
  <si>
    <t xml:space="preserve">Reasonably possible changes at the reporting date to one of the relevant actuarial assumptions, holding other </t>
  </si>
  <si>
    <t>Significant expenses by nature for the years ended December 31, 2016 and  2015 as follows :</t>
  </si>
  <si>
    <t>Changing in finished goods and work in process</t>
  </si>
  <si>
    <t>Raw material used</t>
  </si>
  <si>
    <t>Hire of work expenses for plate and original manuscript</t>
  </si>
  <si>
    <t>Employee expenses</t>
  </si>
  <si>
    <t>Management benefit expenses</t>
  </si>
  <si>
    <t>Service charge for using area for organizing event</t>
  </si>
  <si>
    <t>Structure decoration expenses</t>
  </si>
  <si>
    <t>Advertising expenses</t>
  </si>
  <si>
    <t>Hire of work expenses for organize activities</t>
  </si>
  <si>
    <t xml:space="preserve">
Installation and dismantling of electrical system</t>
  </si>
  <si>
    <t>Depreciation / Amortization</t>
  </si>
  <si>
    <t>25.1  Relationship between the related parties summarized as follows:</t>
  </si>
  <si>
    <t>Persons or company</t>
  </si>
  <si>
    <t>Relationship type</t>
  </si>
  <si>
    <t>Type of transactions</t>
  </si>
  <si>
    <t>Pricing policy</t>
  </si>
  <si>
    <t>Blue Diamond Golf And</t>
  </si>
  <si>
    <t xml:space="preserve">   Water Sport Club Co., Ltd.</t>
  </si>
  <si>
    <t>Common director and</t>
  </si>
  <si>
    <t xml:space="preserve">    shareholder</t>
  </si>
  <si>
    <t>Provide event organizer services</t>
  </si>
  <si>
    <t>Close to normal business price of another customer</t>
  </si>
  <si>
    <t>Provide printing services</t>
  </si>
  <si>
    <t>Provide advertising services</t>
  </si>
  <si>
    <t>Agreed-upon prices</t>
  </si>
  <si>
    <t>Dream Garage Design and</t>
  </si>
  <si>
    <t xml:space="preserve">   Construction Co., Ltd.</t>
  </si>
  <si>
    <t>Yachiyoda Allow Wheel</t>
  </si>
  <si>
    <t>Transactions in the statement of comprehensive income</t>
  </si>
  <si>
    <t xml:space="preserve">Significant revenues and expenses with related parties for the year ended December 30, 2016 </t>
  </si>
  <si>
    <t>and 2015 summarized as follows:</t>
  </si>
  <si>
    <t>Revenue from services</t>
  </si>
  <si>
    <t>Blue Diamond Golf And Water Sport Club Co., Ltd.</t>
  </si>
  <si>
    <t>- Provide event organizer services</t>
  </si>
  <si>
    <t>- Provide printing services</t>
  </si>
  <si>
    <t>- Provide advertising services</t>
  </si>
  <si>
    <t>Dream Garage Design and Construction Co., Ltd.</t>
  </si>
  <si>
    <t>Yachiyoda Allow Wheel Co., Ltd.</t>
  </si>
  <si>
    <t>25.2.2  Other income</t>
  </si>
  <si>
    <t>- Provide consultancy and management services</t>
  </si>
  <si>
    <t>- Provide office for rent</t>
  </si>
  <si>
    <t>25.2.3  Cost of services</t>
  </si>
  <si>
    <t>25.2.4  Selling expenses</t>
  </si>
  <si>
    <t>- Advertising expense</t>
  </si>
  <si>
    <t>25.2.6  Key executive remuneration</t>
  </si>
  <si>
    <t>Short-term benefits</t>
  </si>
  <si>
    <t>Post-employment benefits</t>
  </si>
  <si>
    <t>25.2.5  Administrative expenses</t>
  </si>
  <si>
    <t>Transactions in the statement of financial position</t>
  </si>
  <si>
    <t>Significant balance with related parties as at December 31, 2016 and 2015 summarized as follows:</t>
  </si>
  <si>
    <t>25.3.1  Trade accounts receivable and other receivables</t>
  </si>
  <si>
    <t xml:space="preserve">- Provide art work service </t>
  </si>
  <si>
    <t>- Accrued income</t>
  </si>
  <si>
    <t xml:space="preserve">25.3.3  Long-term loans </t>
  </si>
  <si>
    <t>Employee</t>
  </si>
  <si>
    <t>Movement of  long-term loan to  related person were as follows:</t>
  </si>
  <si>
    <t>Employees</t>
  </si>
  <si>
    <t>Additional</t>
  </si>
  <si>
    <t>Repayment</t>
  </si>
  <si>
    <t xml:space="preserve"> lending</t>
  </si>
  <si>
    <t>January 1,</t>
  </si>
  <si>
    <t>December 31,</t>
  </si>
  <si>
    <t>Non-cash transactions for the year ended December 30, 2016 were as follows:</t>
  </si>
  <si>
    <t>amounting to  Baht 32.24 million.</t>
  </si>
  <si>
    <t>Property</t>
  </si>
  <si>
    <t>Machine</t>
  </si>
  <si>
    <t>As at January 1, 2015</t>
  </si>
  <si>
    <t>Depreciation for the year</t>
  </si>
  <si>
    <t>Non-cash transactions for the year ended December 30, 2015 were as follows:</t>
  </si>
  <si>
    <t>The Company transferred other non-current assets (barter goods) as fixed assets amounting to</t>
  </si>
  <si>
    <t>Baht 0.31 million.</t>
  </si>
  <si>
    <t xml:space="preserve">The Company purchased office equipment  amounting to Baht 0.19 million presented as </t>
  </si>
  <si>
    <t xml:space="preserve">other payables. </t>
  </si>
  <si>
    <t xml:space="preserve">As at December 31, 2016 and 2015  The Company had commitments to pay the rental and service </t>
  </si>
  <si>
    <t>charge  according to agreements as follows:</t>
  </si>
  <si>
    <t>The main segment operation of the Company for the year ended December 31. 2016 and 2015 as follows:</t>
  </si>
  <si>
    <t>Activities</t>
  </si>
  <si>
    <t>Media &amp; Publishing</t>
  </si>
  <si>
    <t xml:space="preserve">Revenues from sales and services </t>
  </si>
  <si>
    <t xml:space="preserve">Costs of sales and  services </t>
  </si>
  <si>
    <t>Profit for the year</t>
  </si>
  <si>
    <t>Other comprehensive income :</t>
  </si>
  <si>
    <t>Income tax on composition of other comprehensive income</t>
  </si>
  <si>
    <t>Actuarial losses on employee benefit obligations</t>
  </si>
  <si>
    <t>Total comprehensive income for the period</t>
  </si>
  <si>
    <t>Other comprehensive income for the period - net of tax</t>
  </si>
  <si>
    <t xml:space="preserve">For the year ended December 31, 2016 </t>
  </si>
  <si>
    <t xml:space="preserve">Gross Profit </t>
  </si>
  <si>
    <t>Profit before financial costs and income tax</t>
  </si>
  <si>
    <t>Property, Plant and Equipment</t>
  </si>
  <si>
    <t>Other assets</t>
  </si>
  <si>
    <t>These financial statements have been approved to be issued by the Company's director on February 28, 2017.</t>
  </si>
  <si>
    <t>proper capital structure.</t>
  </si>
  <si>
    <t>As at  December 31, 2016 and 2015  the company has debt to equity ratio equal  0.810 and 1.28 respectively.</t>
  </si>
  <si>
    <t>Total comprehensive income (loss) for the year</t>
  </si>
  <si>
    <t>Basis Preparation of Financial Statements</t>
  </si>
  <si>
    <t>Basis of measurement</t>
  </si>
  <si>
    <t xml:space="preserve">Measurement of fair values </t>
  </si>
  <si>
    <t xml:space="preserve">- Level 1 : quoted prices (unadjusted) in active markets for identical assets or liabilities that the entity can access </t>
  </si>
  <si>
    <t xml:space="preserve">- Level 2 : inputs other than quoted  prices  included in Level 1 that are observable for the asset or liabilities, </t>
  </si>
  <si>
    <t>- Level 3 : inputs are unobservable for the asset or liability.</t>
  </si>
  <si>
    <t>Accounting Standards</t>
  </si>
  <si>
    <t xml:space="preserve">TAS 1 (Revised 2015) </t>
  </si>
  <si>
    <t xml:space="preserve">TAS 2 (Revised 2015) </t>
  </si>
  <si>
    <t xml:space="preserve">TAS 7 (Revised 2015) </t>
  </si>
  <si>
    <t>TAS 8 (Revised 2015)</t>
  </si>
  <si>
    <t>TAS 10 (Revised 2015)</t>
  </si>
  <si>
    <t>TAS 11 (Revised 2015)</t>
  </si>
  <si>
    <t>TAS 12 (Revised 2015)</t>
  </si>
  <si>
    <t>TAS 16 (Revised 2015)</t>
  </si>
  <si>
    <t>TAS 17 (Revised 2015)</t>
  </si>
  <si>
    <t>TAS 18 (Revised 2015)</t>
  </si>
  <si>
    <t>Presentation of Financial Statements</t>
  </si>
  <si>
    <t>Statement of Cash Flows</t>
  </si>
  <si>
    <t>Accounting Policies, Changes in Accounting Estimates and Errors</t>
  </si>
  <si>
    <t>Events After the Reporting Period</t>
  </si>
  <si>
    <t>Construction Contracts</t>
  </si>
  <si>
    <t>Income Taxes</t>
  </si>
  <si>
    <t>Leases</t>
  </si>
  <si>
    <t>Revenue</t>
  </si>
  <si>
    <t>TAS 19 (Revised 2015)</t>
  </si>
  <si>
    <t>TAS 20 (Revised 2015)</t>
  </si>
  <si>
    <t>Employee Benefits</t>
  </si>
  <si>
    <t xml:space="preserve">Accounting for Government Grants and Disclosure </t>
  </si>
  <si>
    <t>of Government Assistance</t>
  </si>
  <si>
    <t>TAS 21 (Revised 2015)</t>
  </si>
  <si>
    <t>TAS 23 (Revised 2015)</t>
  </si>
  <si>
    <t>TAS 24 (Revised 2015)</t>
  </si>
  <si>
    <t>TAS 26 (Revised 2015)</t>
  </si>
  <si>
    <t>TAS 27 (Revised 2015)</t>
  </si>
  <si>
    <t>TAS 28 (Revised 2015)</t>
  </si>
  <si>
    <t>TAS 29 (Revised 2015)</t>
  </si>
  <si>
    <t>TAS 33 (Revised 2015)</t>
  </si>
  <si>
    <t>TAS 34 (Revised 2015)</t>
  </si>
  <si>
    <t>TAS 36 (Revised 2015)</t>
  </si>
  <si>
    <t>TAS 37 (Revised 2015)</t>
  </si>
  <si>
    <t>TAS 38 (Revised 2015)</t>
  </si>
  <si>
    <t>TAS 40 (Revised 2015)</t>
  </si>
  <si>
    <t>TAS 41</t>
  </si>
  <si>
    <t>The Effects of Changes in Foreign Exchange Rates</t>
  </si>
  <si>
    <t>Borrowing Costs</t>
  </si>
  <si>
    <t>Related Party Disclosures</t>
  </si>
  <si>
    <t>Accounting and Reporting by Retirement Benefit Plans</t>
  </si>
  <si>
    <t>Separate Financial Statements</t>
  </si>
  <si>
    <t>Investments in Associates and Joint Ventures</t>
  </si>
  <si>
    <t>Financial Reporting in Hyperinflationary Economies</t>
  </si>
  <si>
    <t>Earnings Per Share</t>
  </si>
  <si>
    <t>Interim Financial Reporting</t>
  </si>
  <si>
    <t>Impairment of Assets</t>
  </si>
  <si>
    <t>Provisions, Contingent Liabilities and Contingent Assets</t>
  </si>
  <si>
    <t>Intangible Assets</t>
  </si>
  <si>
    <t>Investment Property</t>
  </si>
  <si>
    <t>Agriculture</t>
  </si>
  <si>
    <t>Financial Reporting Standards</t>
  </si>
  <si>
    <t>TFRS 2 (Revised 2015)</t>
  </si>
  <si>
    <t>TFRS 3 (Revised 2015)</t>
  </si>
  <si>
    <t>TFRS 4 (Revised 2015)</t>
  </si>
  <si>
    <t>TFRS 5 (Revised 2015)</t>
  </si>
  <si>
    <t>TFRS 6 (Revised 2015)</t>
  </si>
  <si>
    <t>TFRS 8 (Revised 2015)</t>
  </si>
  <si>
    <t>TFRS 10 (Revised 2015)</t>
  </si>
  <si>
    <t>TFRS 11 (Revised 2015)</t>
  </si>
  <si>
    <t>Share-based Payment</t>
  </si>
  <si>
    <t>Business Combinations</t>
  </si>
  <si>
    <t>Insurance Contracts</t>
  </si>
  <si>
    <t>Non-current Assets Held for Sale and Discontinued Operations</t>
  </si>
  <si>
    <t>Exploration for and Evaluation of Mineral Assets</t>
  </si>
  <si>
    <t>Operating Segments</t>
  </si>
  <si>
    <t>Consolidated Financial Statements</t>
  </si>
  <si>
    <t>Joint Arrangements</t>
  </si>
  <si>
    <t>TFRS 12 (Revised 2015)</t>
  </si>
  <si>
    <t>TFRS 13 (Revised 2015)</t>
  </si>
  <si>
    <t>Disclosure of Interests in Other Entities</t>
  </si>
  <si>
    <t>Fair Value Measurement</t>
  </si>
  <si>
    <t>Standing Interpretations Committee</t>
  </si>
  <si>
    <t>TSIC 10 (Revised 2015)</t>
  </si>
  <si>
    <t>TSIC 15 (Revised 2015)</t>
  </si>
  <si>
    <t>TSIC 25 (Revised 2015)</t>
  </si>
  <si>
    <t>TSIC 27 (Revised 2015)</t>
  </si>
  <si>
    <t>TSIC 29 (Revised 2015)</t>
  </si>
  <si>
    <t>TSIC 31 (Revised 2015)</t>
  </si>
  <si>
    <t>TSIC 32 (Revised 2015)</t>
  </si>
  <si>
    <t>Government Assistance - No Specific Relation to Operating Activities</t>
  </si>
  <si>
    <t>Operating Leases - Incentives</t>
  </si>
  <si>
    <t xml:space="preserve">Income Taxes - Changes in the Tax Status of an </t>
  </si>
  <si>
    <t xml:space="preserve">    Enterprise or its Shareholders</t>
  </si>
  <si>
    <t>Evaluating the Substance of Transactions in the Legal Form of a Lease</t>
  </si>
  <si>
    <t>Disclosure - Service Concession Arrangements</t>
  </si>
  <si>
    <t>Revenue - Barter Transactions Involving Advertising Services</t>
  </si>
  <si>
    <t>Intangible Assets - Web Site Costs</t>
  </si>
  <si>
    <t>Financial Reporting Interpretations Committee</t>
  </si>
  <si>
    <t>TFRIC 1 (Revised 2015)</t>
  </si>
  <si>
    <t xml:space="preserve">Changes in Existing Decommissioning, Restoration and Similar Liabilities </t>
  </si>
  <si>
    <t>TFRIC 4 (Revised 2015)</t>
  </si>
  <si>
    <t>Determining Whether an Arrangement Contains   a Lease</t>
  </si>
  <si>
    <t xml:space="preserve">Rights to Interests arising from Decommissioning, </t>
  </si>
  <si>
    <t>TFRIC 5 (Revised 2015)</t>
  </si>
  <si>
    <t xml:space="preserve">    Restoration and Environmental Rehabilitation Funds</t>
  </si>
  <si>
    <t>TFRIC 7 (Revised 2015)</t>
  </si>
  <si>
    <t xml:space="preserve">Applying the Restatement Approach under TAS 29 (Revised 2015) </t>
  </si>
  <si>
    <t xml:space="preserve">    Financial Reporting in Hyperinflationary Economies</t>
  </si>
  <si>
    <t>TFRIC 10 (Revised 2015)</t>
  </si>
  <si>
    <t>Interim Financial Reporting and Impairment</t>
  </si>
  <si>
    <t>TFRIC 12 (Revised 2015)</t>
  </si>
  <si>
    <t>TFRIC 13 (Revised 2015)</t>
  </si>
  <si>
    <t>TFRIC 14 (Revised 2015)</t>
  </si>
  <si>
    <t>Service Concession Arrangements</t>
  </si>
  <si>
    <t>Customer Loyalty Programmes</t>
  </si>
  <si>
    <t xml:space="preserve">TAS 19 (revised 2015) Employee Benefits - The Limit on a Defined </t>
  </si>
  <si>
    <t xml:space="preserve">    Benefit Asset, Minimum Funding Requirements and their Interaction</t>
  </si>
  <si>
    <t>TFRIC 15 (Revised 2015)</t>
  </si>
  <si>
    <t>TFRIC 17 (Revised 2015)</t>
  </si>
  <si>
    <t>TFRIC 18 (Revised 2015)</t>
  </si>
  <si>
    <t>TFRIC 20 (Revised 2015)</t>
  </si>
  <si>
    <t>TFRIC 21</t>
  </si>
  <si>
    <t>Agreements for the Construction of Real Estate</t>
  </si>
  <si>
    <t>Distributions of Non-cash Assets to Owners</t>
  </si>
  <si>
    <t>Transfers of Assets from Customers</t>
  </si>
  <si>
    <t>Stripping Costs in the Production Phase of a Surface Mine</t>
  </si>
  <si>
    <t>Levies</t>
  </si>
  <si>
    <t>During the year, the Company has adopted  the  revised  and  new  financial  reporting  standards and accounting</t>
  </si>
  <si>
    <t xml:space="preserve">The  Federation  of  Accounting  Professions  has  issued  the  Notifications  regarding  Thai Financial  </t>
  </si>
  <si>
    <t xml:space="preserve">TAS 1 (Revised 2016) </t>
  </si>
  <si>
    <t xml:space="preserve">TAS 2 (Revised 2016) </t>
  </si>
  <si>
    <t xml:space="preserve">TAS 7 (Revised 2016) </t>
  </si>
  <si>
    <t>TAS 8 (Revised 2016)</t>
  </si>
  <si>
    <t>TAS 10 (Revised 2016)</t>
  </si>
  <si>
    <t>TAS 11 (Revised 2016)</t>
  </si>
  <si>
    <t>TAS 12 (Revised 2016)</t>
  </si>
  <si>
    <t>TAS 16 (Revised 2016)</t>
  </si>
  <si>
    <t>TAS 17 (Revised 2016)</t>
  </si>
  <si>
    <t>TAS 18 (Revised 2016)</t>
  </si>
  <si>
    <t>TAS 19 (Revised 2016)</t>
  </si>
  <si>
    <t>TAS 20 (Revised 2016)</t>
  </si>
  <si>
    <t>TAS 21 (Revised 2016)</t>
  </si>
  <si>
    <t>TAS 23 (Revised 2016)</t>
  </si>
  <si>
    <t>TAS 24 (Revised 2016)</t>
  </si>
  <si>
    <t>TAS 26 (Revised 2016)</t>
  </si>
  <si>
    <t>TAS 27 (Revised 2016)</t>
  </si>
  <si>
    <t>TAS 28 (Revised 2016)</t>
  </si>
  <si>
    <t>TAS 29 (Revised 2016)</t>
  </si>
  <si>
    <t>TAS 33 (Revised 2016)</t>
  </si>
  <si>
    <t>TAS 34 (Revised 2016)</t>
  </si>
  <si>
    <t>TAS 36 (Revised 2016)</t>
  </si>
  <si>
    <t>TAS 37 (Revised 2016)</t>
  </si>
  <si>
    <t>TAS 38 (Revised 2016)</t>
  </si>
  <si>
    <t>TAS 40 (Revised 2016)</t>
  </si>
  <si>
    <t>TAS 41 (Revised 2016)</t>
  </si>
  <si>
    <t>TAS 104 (Revised 2016)</t>
  </si>
  <si>
    <t>TAS 105 (Revised 2016)</t>
  </si>
  <si>
    <t>TAS 107 (Revised 2016)</t>
  </si>
  <si>
    <t>Accounting for Troubled Debt Restructuring</t>
  </si>
  <si>
    <t>Accounting for Investments in Debt and Equity Securities</t>
  </si>
  <si>
    <t>Financial Instruments Disclosure and Presentation.</t>
  </si>
  <si>
    <t>TFRS 2 (Revised 2016)</t>
  </si>
  <si>
    <t>TFRS 3 (Revised 2016)</t>
  </si>
  <si>
    <t>TFRS 4 (Revised 2016)</t>
  </si>
  <si>
    <t>TFRS 5 (Revised 2016)</t>
  </si>
  <si>
    <t>TFRS 6 (Revised 2016)</t>
  </si>
  <si>
    <t>TFRS 8 (Revised 2016)</t>
  </si>
  <si>
    <t>TFRS 10 (Revised 2016)</t>
  </si>
  <si>
    <t>TFRS 11 (Revised 2016)</t>
  </si>
  <si>
    <t>TFRS 12 (Revised 2016)</t>
  </si>
  <si>
    <t>TFRS 13 (Revised 2016)</t>
  </si>
  <si>
    <t>TSIC 10 (Revised 2016)</t>
  </si>
  <si>
    <t>TSIC 15 (Revised 2016)</t>
  </si>
  <si>
    <t>TSIC 25 (Revised 2016)</t>
  </si>
  <si>
    <t>TSIC 27 (Revised 2016)</t>
  </si>
  <si>
    <t>TSIC 29 (Revised 2016)</t>
  </si>
  <si>
    <t>TSIC 31 (Revised 2016)</t>
  </si>
  <si>
    <t>TSIC 32 (Revised 2016)</t>
  </si>
  <si>
    <t>TFRIC 1 (Revised 2016)</t>
  </si>
  <si>
    <t>TFRIC 4 (Revised 2016)</t>
  </si>
  <si>
    <t>TFRIC 5 (Revised 2016)</t>
  </si>
  <si>
    <t>TFRIC 7 (Revised 2016)</t>
  </si>
  <si>
    <t>TFRIC 10 (Revised 2016)</t>
  </si>
  <si>
    <t>TFRIC 12 (Revised 2016)</t>
  </si>
  <si>
    <t>TFRIC 13 (Revised 2016)</t>
  </si>
  <si>
    <t>TFRIC 14 (Revised 2016)</t>
  </si>
  <si>
    <t>TFRIC 15 (Revised 2016)</t>
  </si>
  <si>
    <t>TFRIC 17 (Revised 2016)</t>
  </si>
  <si>
    <t>TFRIC 18 (Revised 2016)</t>
  </si>
  <si>
    <t>TFRIC 20 (Revised 2016)</t>
  </si>
  <si>
    <t>TFRIC 21 (Revised 2016)</t>
  </si>
  <si>
    <t>Significant accounting judgements and estimates</t>
  </si>
  <si>
    <t xml:space="preserve">The preparation of financial statements in conformity  with  financial  reporting  standards  at  times requires </t>
  </si>
  <si>
    <t xml:space="preserve">management to make  subjective  judgements  and  estimates  regarding  matters  that  are  inherently  uncertain. </t>
  </si>
  <si>
    <t xml:space="preserve">These  judgements  and  estimates  affect reported amounts and disclosures; and actual results could differ from </t>
  </si>
  <si>
    <t>these estimates. Significant judgements and estimates are as follows:</t>
  </si>
  <si>
    <t>required to use judgement regarding whether significant risk and rewards of ownership of the leased asset has</t>
  </si>
  <si>
    <t>been transferred, taking into consideration terms and conditions of the arrangement.</t>
  </si>
  <si>
    <t>Allowance for doubtful accounts</t>
  </si>
  <si>
    <t xml:space="preserve">based upon, among  other  things, past collection history, aging  profile of  outstanding  debts  and the prevailing </t>
  </si>
  <si>
    <t>economic condition.</t>
  </si>
  <si>
    <t xml:space="preserve">Allowance for diminution in value of inventory </t>
  </si>
  <si>
    <t xml:space="preserve">price expected in the ordinary course of business; and provision  for  obsolete, slow-moving  and  deteriorated </t>
  </si>
  <si>
    <t>inventories, is estimated based on the approximate useful life of each type of inventory.</t>
  </si>
  <si>
    <t>Fair value of financial instruments</t>
  </si>
  <si>
    <t xml:space="preserve">In  determining  the fair value of financial instruments recognised in the statement of financial position that  </t>
  </si>
  <si>
    <t xml:space="preserve">are not actively traded and for which quoted market prices are not readily available, the  management exercise </t>
  </si>
  <si>
    <t xml:space="preserve">judgement, using a variety of  valuation  techniques  and  models.  The  input  to  these  models  is taken from </t>
  </si>
  <si>
    <t xml:space="preserve">observable markets, and includes consideration of credit risk (bank and counterparty, both) liquidity, correlation  </t>
  </si>
  <si>
    <t xml:space="preserve">and  longer-term volatility of financial instruments. Change in assumptions about these factors could affect the   </t>
  </si>
  <si>
    <t>fair value recognised in the statement of financial position and disclosures of fair value hierarchy.</t>
  </si>
  <si>
    <t>Impairment of equity investments</t>
  </si>
  <si>
    <t xml:space="preserve">The Company treat available-for-sale investments as impaired when there has been a significant or prolonged </t>
  </si>
  <si>
    <t xml:space="preserve">decline  in  the  fair  value  below  their  cost  or  where  other  objective  evidence  of  impairment  exists.  The </t>
  </si>
  <si>
    <t>determination of what is “significant” or “prolonged” requires judgement of the management.</t>
  </si>
  <si>
    <t>Property, plant and equipment/Depreciation</t>
  </si>
  <si>
    <t xml:space="preserve">In determining depreciation of plant and  equipment,  the  management  is  required to make estimates of the </t>
  </si>
  <si>
    <t xml:space="preserve">useful  lives  and  residual values  of  the  plant  and equipment and to review estimate useful lives and residual </t>
  </si>
  <si>
    <t>values when there are any changes.</t>
  </si>
  <si>
    <t xml:space="preserve">In  addition,  the  management  is  required  to  review  property,  plant and equipment for impairment on a </t>
  </si>
  <si>
    <t xml:space="preserve">periodical basis and record impairment losses when  it  is determined  that  their  recoverable  amount  is  lower  </t>
  </si>
  <si>
    <t xml:space="preserve">than the carrying amount. This requires judgements regarding forecast of future revenues and expenses relating </t>
  </si>
  <si>
    <t>to the assets subject to the review</t>
  </si>
  <si>
    <t xml:space="preserve">The initial recognition and measurement of intangible assets, and subsequent impairment testing, require </t>
  </si>
  <si>
    <t xml:space="preserve">management to make estimates of cash flows to be generated by the asset or the cash generating units and to  </t>
  </si>
  <si>
    <t>choose a suitable discount rate in order to calculate the present value of those cash flows</t>
  </si>
  <si>
    <t xml:space="preserve">Deferred tax assets are recognized for deductible temporary differences and unused tax losses to the extent </t>
  </si>
  <si>
    <t xml:space="preserve">that it is probable  that  taxable  profit  will  be  available  against  which the temporary differences and losses </t>
  </si>
  <si>
    <t xml:space="preserve">can be utilized. Significant management judgement is required to determine the amount of deferred tax assets </t>
  </si>
  <si>
    <t>that can be recognized, based upon the likely timing and level of estimate future taxable profits.</t>
  </si>
  <si>
    <t>Post-employment benefits under defined benefit plans and other long-term employee benefits</t>
  </si>
  <si>
    <t xml:space="preserve">The obligation under the defined benefit plans and other long-term employee benefit plans are determined </t>
  </si>
  <si>
    <t xml:space="preserve">based on  actuarial techniques. Such determination is made based on various assumptions, including discount </t>
  </si>
  <si>
    <t>rate, future salary increase rate, mortality rate and staff turnover rate.</t>
  </si>
  <si>
    <t>Revenues and Expenses Recognition</t>
  </si>
  <si>
    <t>Revenue from services is recognized when service is completely.</t>
  </si>
  <si>
    <t>Cash and Cash Equivalents</t>
  </si>
  <si>
    <t xml:space="preserve">Recognized as (expenses) / revenues in </t>
  </si>
  <si>
    <t>Purchase</t>
  </si>
  <si>
    <t>Disposal/Write off</t>
  </si>
  <si>
    <t>Cost</t>
  </si>
  <si>
    <t>Tranfer in</t>
  </si>
  <si>
    <t>Tranfer out</t>
  </si>
  <si>
    <t>Accumulated depreciation</t>
  </si>
  <si>
    <t>Net book value</t>
  </si>
  <si>
    <t>improvement</t>
  </si>
  <si>
    <t>Building</t>
  </si>
  <si>
    <t>Office furniture</t>
  </si>
  <si>
    <t xml:space="preserve"> and fixtures</t>
  </si>
  <si>
    <t>Other income and expenses are recognized on an accrual basis.</t>
  </si>
  <si>
    <t>Trade accounts receivable and other receivables are stated at right to receive less allowance for doubtful accounts.</t>
  </si>
  <si>
    <t>Other long-term investments</t>
  </si>
  <si>
    <t>Assets belonging to the Company</t>
  </si>
  <si>
    <t>Land is stated at cost less provision for impairment (if any).</t>
  </si>
  <si>
    <t>Building and equipment are stated at cost less accumulated depreciation and provision for impairment (if any).</t>
  </si>
  <si>
    <t>Depreciation</t>
  </si>
  <si>
    <t>Building improvements</t>
  </si>
  <si>
    <t>Tools and equipment</t>
  </si>
  <si>
    <t>Office equipment</t>
  </si>
  <si>
    <t xml:space="preserve">                 20 Years</t>
  </si>
  <si>
    <t xml:space="preserve">      5, 10, 20 Years</t>
  </si>
  <si>
    <t xml:space="preserve">            5, 10 Years</t>
  </si>
  <si>
    <t xml:space="preserve">                   5 Years</t>
  </si>
  <si>
    <t xml:space="preserve">                    5, 7, 10 Years</t>
  </si>
  <si>
    <t>Number of years</t>
  </si>
  <si>
    <t>Machinery</t>
  </si>
  <si>
    <t>Tools and</t>
  </si>
  <si>
    <t xml:space="preserve"> equipment</t>
  </si>
  <si>
    <t>Land and assets under construction are not depreciated.</t>
  </si>
  <si>
    <t>Intangible assets is amortized and recorded in the statement of comprehensive income as follows:</t>
  </si>
  <si>
    <t>3.7.1</t>
  </si>
  <si>
    <t>3.7.2</t>
  </si>
  <si>
    <t>Intangible assets under development are not amortized.</t>
  </si>
  <si>
    <t>Prepaid rental</t>
  </si>
  <si>
    <t>Impairment of assets</t>
  </si>
  <si>
    <t>Long-term leases - Financial leases</t>
  </si>
  <si>
    <t>The leased assets</t>
  </si>
  <si>
    <t>Income Tax</t>
  </si>
  <si>
    <t>Income tax comprises current income tax and deferred income tax.</t>
  </si>
  <si>
    <t>Current Income Tax</t>
  </si>
  <si>
    <t>Deferred Tax</t>
  </si>
  <si>
    <t>Basic earnings per share</t>
  </si>
  <si>
    <t>Use of Accounting Estimates</t>
  </si>
  <si>
    <t>Provident Fund</t>
  </si>
  <si>
    <t>Employee benefits</t>
  </si>
  <si>
    <t>Related Party Transactions</t>
  </si>
  <si>
    <t>Financial Instruments</t>
  </si>
  <si>
    <t>3.19</t>
  </si>
  <si>
    <t>Computer</t>
  </si>
  <si>
    <t>software</t>
  </si>
  <si>
    <t>Magazine</t>
  </si>
  <si>
    <t>Software under</t>
  </si>
  <si>
    <t>copyrights</t>
  </si>
  <si>
    <t>installation</t>
  </si>
  <si>
    <t>Increased</t>
  </si>
  <si>
    <t>As at December 31, 2015</t>
  </si>
  <si>
    <t>Disposal</t>
  </si>
  <si>
    <t>Accumulated amortization</t>
  </si>
  <si>
    <t>Provisions for goods   returned</t>
  </si>
  <si>
    <t>Auto-life Co., Ltd.</t>
  </si>
  <si>
    <t>Provide consultancy and</t>
  </si>
  <si>
    <t>Transfer in</t>
  </si>
  <si>
    <t>Grand Prix International Public Company Limited</t>
  </si>
  <si>
    <t>Statements of comprehensive income</t>
  </si>
  <si>
    <t>For the year ended December 31, 2016</t>
  </si>
  <si>
    <t>Notes to the financial statements</t>
  </si>
  <si>
    <t>Cash and cash equivalents represent cash and cash equivalents and short-term investments with high liquidity.</t>
  </si>
  <si>
    <t>Current investment</t>
  </si>
  <si>
    <t>Employee turnover rate (depend on working period of employee)</t>
  </si>
  <si>
    <t>Mortality rate (TMO2008)</t>
  </si>
  <si>
    <t>Disability rate (TMO2008)</t>
  </si>
  <si>
    <t>0.00 - 24.00%</t>
  </si>
  <si>
    <t>0.00 - 67.00%</t>
  </si>
  <si>
    <t>Employee benefit obligations for the year ended December 31, 2016</t>
  </si>
  <si>
    <t>Discount rate (change 0.50%)</t>
  </si>
  <si>
    <t>Future salary growth (change 0.50%)</t>
  </si>
  <si>
    <t>Employee turnover rate (change 0.50%)</t>
  </si>
  <si>
    <t>In April 2015, a major shareholder of the Company sold his shares to new shareholders at price Baht 0.60 per share.</t>
  </si>
  <si>
    <t>Particulars</t>
  </si>
  <si>
    <t>Assumptions</t>
  </si>
  <si>
    <t>- Discount rate and Estimation</t>
  </si>
  <si>
    <t>Weighted Average Cost of Capital ("WACC")</t>
  </si>
  <si>
    <t>8.11 percent</t>
  </si>
  <si>
    <t>Discount for Lack of Marketability (DLOM)</t>
  </si>
  <si>
    <t>24.40 percent</t>
  </si>
  <si>
    <t>Grand Prix International Public Company Limited ("the Company") is a juristic person</t>
  </si>
  <si>
    <t xml:space="preserve">which incorporated in Thailand  on April 30, 1982.  The Company  was  converted  as </t>
  </si>
  <si>
    <t>Branch office 1   is  located at  No. 4/137,  Moo5,  Soi Ladplaklao 66,  Ladplaklao Road,</t>
  </si>
  <si>
    <t>Branch office 2   is  located at  No. 4/309,   Moo5, Soi Ladplaklao 66,  Ladplaklao Road,</t>
  </si>
  <si>
    <t>Branch office 3   is  located at   No. 4/133,  Moo 5, Soi Ladplaklao 66, Ladplaklao Road</t>
  </si>
  <si>
    <t>Branch office 4   is  located at  No. 69,  Moo 2, Tambon Bueng Sal,  Amphur Ongkharak,</t>
  </si>
  <si>
    <t>Motor show organizer service, event service, advertising service,  production and book</t>
  </si>
  <si>
    <t>distribution.</t>
  </si>
  <si>
    <t xml:space="preserve">The financial statements have been prepared in conformity with Thai financial reporting standards enunciated </t>
  </si>
  <si>
    <t>the Securities and exchange commission with the preparation and the financial statements are presented under</t>
  </si>
  <si>
    <t>the Securities and Exchange Act BE 2535.</t>
  </si>
  <si>
    <t xml:space="preserve">both financial and non-financial assets and liabilities. </t>
  </si>
  <si>
    <t xml:space="preserve">includes  a valuation  that  has overall  responsibility  for  overseeing  all significant  fair value  measurements, </t>
  </si>
  <si>
    <t xml:space="preserve">The Company  has  an established  control  framework  with  respect to the measurement of fair values. This </t>
  </si>
  <si>
    <t>information, such as broker quotes or pricing services, is used to measure fair values, then the valuation assesses</t>
  </si>
  <si>
    <t xml:space="preserve">the evidence obtained from the third parties to support the conclusion that such valuations meet the requirements </t>
  </si>
  <si>
    <t xml:space="preserve">of TFRS,  including the level in the fair value hierarchy  in which such valuation should be classified. </t>
  </si>
  <si>
    <t xml:space="preserve">under  the  Accounting  Professions  Act  B.E.2547  and   presented  in  accordance  with  the  notification  of  </t>
  </si>
  <si>
    <t xml:space="preserve">Department  of  Business  Development, the  Ministry  of  Commerce  dated  September 28, 2011  regarding </t>
  </si>
  <si>
    <t xml:space="preserve">The  financial  statements  have  been prepared  under  the  historical  cost  convention,  except  as  transaction </t>
  </si>
  <si>
    <t>disclosed  in  related  accounting  policy.</t>
  </si>
  <si>
    <t xml:space="preserve">The valuation  regularly  reviews  significant  unobservable  inputs  and valuation  adjustments. If  third  party </t>
  </si>
  <si>
    <t xml:space="preserve">the valuation techniques as follows : </t>
  </si>
  <si>
    <t xml:space="preserve">possible. Fair values  are categorized  into different  levels  in a fair value  hierarchy based on the  inputs used in  </t>
  </si>
  <si>
    <t xml:space="preserve">When  measuring  the  fair value of  an asset  or  a liability, the Company  use market observable  date as fair as </t>
  </si>
  <si>
    <t xml:space="preserve">If the inputs used to measure the fair value of an asset or liability  might be categorized  in different levels of </t>
  </si>
  <si>
    <t xml:space="preserve">hierarchy as the lowest level input that is significant to the entire measurement. </t>
  </si>
  <si>
    <t xml:space="preserve">hierarchy, then  the  fair value  measurement  is categorized  in  its  entirely  in the same level of  the fair value </t>
  </si>
  <si>
    <t xml:space="preserve">The  Company  recognized  transfers  between  levels  of the fair value hierarchy at the end of the reporting </t>
  </si>
  <si>
    <t xml:space="preserve">period during which the change has occurred. </t>
  </si>
  <si>
    <t xml:space="preserve">The Federation of Accounting Professions  issued accounting standards,  financial reporting standards,  standing </t>
  </si>
  <si>
    <t>statements beginning on or after January 1, 2016 as detailed below:</t>
  </si>
  <si>
    <t xml:space="preserve">interpretations committee and financial  reporting interpretations committee which are effective for the financial  </t>
  </si>
  <si>
    <t>Contents</t>
  </si>
  <si>
    <t xml:space="preserve">interpretations and accounting guidance to users of standards. The adoption of these financial reporting standards </t>
  </si>
  <si>
    <t xml:space="preserve">does not have any significant impact on the financial statements of the Company. </t>
  </si>
  <si>
    <t>Standards, with most  of  the changes directed  towards  revision of  wording and terminology, and provision of</t>
  </si>
  <si>
    <t xml:space="preserve">reporting   standards   were  aimed   at  alignment  with  the  corresponding  International  Financial   Reporting </t>
  </si>
  <si>
    <t xml:space="preserve">guidance  issued by the Federation  of Accounting Professions. From  aforementioned  adoption,  these financial </t>
  </si>
  <si>
    <t>The Company has no plan to adopt such financial reporting standards before effectively applied and has expected</t>
  </si>
  <si>
    <t>that they will have no impact on financial statements in the effective period.</t>
  </si>
  <si>
    <t>In  determining an  allowance for doubtful accounts, the management  needs to make  judgement  and estimates</t>
  </si>
  <si>
    <t xml:space="preserve">In determining  whether  a lease  is to be classified  as an operating lease  or  finance lease,  the management  is </t>
  </si>
  <si>
    <t xml:space="preserve">The  determination  of  allowance  for  diminution in the value of  inventory,  requires  management  to make </t>
  </si>
  <si>
    <t xml:space="preserve">judgements and estimates. The allowance for decline  in net realizable value   is  estimated based on  the selling </t>
  </si>
  <si>
    <t xml:space="preserve">Revenues  from  providing  area  for  showing  merchandise recognized when completely rendered by </t>
  </si>
  <si>
    <t>using straight-line method based on length of service.</t>
  </si>
  <si>
    <t xml:space="preserve">Revenues  from  printed  advertisement are recognized when it is released. Revenues from selling </t>
  </si>
  <si>
    <t>advertising on TV and Website are recognized based on the time when it is broadcasted.</t>
  </si>
  <si>
    <t xml:space="preserve">Revenues from selling product are recognized when the significant risks  and  rewards  of  ownership </t>
  </si>
  <si>
    <t>of the goods have passed to the buyer.  Revenues  from sales  are the invoiced value,  excluding  value</t>
  </si>
  <si>
    <t>accounting period.</t>
  </si>
  <si>
    <t xml:space="preserve">in  the  specific  of  time, the Company  will  estimate  provisions  for  goods  returned  as  at  the  end  of </t>
  </si>
  <si>
    <t>sell goods to a customer already.</t>
  </si>
  <si>
    <t>added tax, of goods supplied after deducting discounts and allowances. In case sales with condition return</t>
  </si>
  <si>
    <t>Revenue from consignment to distributors with conditions repayment for the goods from the distributors</t>
  </si>
  <si>
    <t xml:space="preserve">if  they can sell the product to a customer. The Company  will  recognizes revenue  when the distributors </t>
  </si>
  <si>
    <t>Revenues  from  interest  income  are  recognized  according  to  the  period  of time  should  be  received</t>
  </si>
  <si>
    <t>by calculating from principal and its interest rate.</t>
  </si>
  <si>
    <t>Doubtful accounts are provided based on a review of each receivable at the year end. Bad debts are recognized as</t>
  </si>
  <si>
    <t>administrative expenses in the statement of comprehensive income.</t>
  </si>
  <si>
    <t>method. Cost of raw materials and supplies are valued at cost, using the weighted average method.</t>
  </si>
  <si>
    <t>The cost of goods comprises  raw  material  cost, conversion cost by allocating fixed manufacturing expenses</t>
  </si>
  <si>
    <t>based on normal  manufacture capacity.</t>
  </si>
  <si>
    <t>Investments  in  debt  securities  intended  held- to- maturity  are  classified as held-to-maturity investments states</t>
  </si>
  <si>
    <t xml:space="preserve"> at amortized cost less provision for impairment (if any) as at the end of accounting period.</t>
  </si>
  <si>
    <t xml:space="preserve">Investment Property refers to real estate held to benefit from rental income either from an increase in the value </t>
  </si>
  <si>
    <t>of an asset or both which present as cost  less allowance for impairment (if any)</t>
  </si>
  <si>
    <t xml:space="preserve">Repairs and maintenance are recorded in the statement of comprehensive income during the accounting period </t>
  </si>
  <si>
    <t xml:space="preserve">as incurred. The cost of major renovation and replacement cost of property, plant and equipment according to </t>
  </si>
  <si>
    <t>the replaced items were included in book value of assets will be written off.</t>
  </si>
  <si>
    <t xml:space="preserve">specific  period  will  be  included  in  book  value  of  assets  and  charged  for  depreciation.  However,  in  case </t>
  </si>
  <si>
    <t>Cost  is  included direct related expense  incurred in bringing  the assets  to their present location and condition.</t>
  </si>
  <si>
    <t xml:space="preserve">Depreciation is recognized as expense in the statement of comprehensive income and calculated on a straight-line </t>
  </si>
  <si>
    <t xml:space="preserve">method over the estimated useful life of each assets which is separately considered for material components and </t>
  </si>
  <si>
    <t>the estimated useful life of the assets are as follows:</t>
  </si>
  <si>
    <t xml:space="preserve">Intangible  assets  acquired  by  the  Company, which have definite useful life, are stated at cost less accumulated </t>
  </si>
  <si>
    <t>amortization and provision for impairment (if any).</t>
  </si>
  <si>
    <t>Computer software is amortized by using a straight-line method over the economic life of the asset since</t>
  </si>
  <si>
    <t>Magazine copyrights is amortized according to the number of magazine as specified in the copyright</t>
  </si>
  <si>
    <t>agreement based on the number of magazine publishing in each of the accounting period under the period</t>
  </si>
  <si>
    <t>as specified  in each of copyright agreement.</t>
  </si>
  <si>
    <t>Prepaid  rental  are  stated at cost less accumulated amortization and provision for impairment (if any). Prepaid</t>
  </si>
  <si>
    <t xml:space="preserve"> rental are amortized on a straight-line method over the lease term.</t>
  </si>
  <si>
    <t xml:space="preserve">The  Company  has  assessed  the  impairment  of  property,  plant  and  equipment,  other long-term investments, </t>
  </si>
  <si>
    <t xml:space="preserve"> inventories (barter goods) and prepaid rental whenever events or changes indicated that the carrying amount of </t>
  </si>
  <si>
    <t>an asset exceed its recoverable value.The impairment loss will be recognized in the statement of comprehensive</t>
  </si>
  <si>
    <t xml:space="preserve">income. The Company will reverse the impairment loss whenever there is an indication that there is no longer </t>
  </si>
  <si>
    <t xml:space="preserve">impairment or reduction in impairment. Recoverable value of assets mean net selling price of assets or utilization </t>
  </si>
  <si>
    <t xml:space="preserve">value whichever is higher and will be estimated from each asset item or each asset unit generating cash flow, </t>
  </si>
  <si>
    <t>whichever is practical.</t>
  </si>
  <si>
    <t xml:space="preserve">the remaining balance of the liability for each period. Financial expenses will be directly recorded in the statement </t>
  </si>
  <si>
    <t>of comprehensive income.</t>
  </si>
  <si>
    <t>permanent loss on devaluation. Lease payments are apportioned between  the finance charge and the reduction</t>
  </si>
  <si>
    <t xml:space="preserve">the  leased  assets  or  the present  value  of  the minimum lease  payments  less  accumulated  depreciation  and </t>
  </si>
  <si>
    <t xml:space="preserve">classified  as  financial  leases. The  Company  records   financial  leases as assets at the lower of the fair value of </t>
  </si>
  <si>
    <t xml:space="preserve">Leases  which  transferring  a significant  portion  of  the risks  and  rewards of ownership  to the  Company are </t>
  </si>
  <si>
    <t>of  the outstanding liability  according to the contracts  so as to produce a constant periodic  rate  of  interest  on</t>
  </si>
  <si>
    <t>comprehensive income using the effective interest rate method.</t>
  </si>
  <si>
    <t xml:space="preserve">Interest expense and similar costs are recorded in the statement of comprehensive income in the period in which </t>
  </si>
  <si>
    <t>they are incurred, except  to  the extent  that  they are capitalized  as being directly attributable to the acquisition,</t>
  </si>
  <si>
    <t xml:space="preserve">construction or production of  an asset which necessarily takes a substantial period of time to be prepared for its </t>
  </si>
  <si>
    <t xml:space="preserve">intended  use  or  sale. The  interest  component of  finance  lease  payments  is  recognized  in  the  statement  of </t>
  </si>
  <si>
    <t xml:space="preserve">The  Company  records  the current income tax as expense for the occurring period in the statement of </t>
  </si>
  <si>
    <t>comprehensive income by calculating income tax as described in the Revenue Code.</t>
  </si>
  <si>
    <t xml:space="preserve">The Company records deferred tax of temporary differences between the carrying amounts of assets and </t>
  </si>
  <si>
    <t>liabilities as at the end of reporting period and tax base of related assets and liabilities by using enforceable</t>
  </si>
  <si>
    <t xml:space="preserve"> tax rate as at the end of reporting period.</t>
  </si>
  <si>
    <t xml:space="preserve">The Company recognizes deferred tax liabilities of temporary differences liable to tax for all items. However, </t>
  </si>
  <si>
    <t xml:space="preserve">deferred tax assets  for  temporary differences used for tax deduction including unutilized tax loss in the amount </t>
  </si>
  <si>
    <t xml:space="preserve">probable that the Company  has  sufficient  taxable  profit  to  utilize such  temporary  difference to deduct tax </t>
  </si>
  <si>
    <t>and unutilized tax loss. The Company will review carrying amount of deferred tax assets at each reporting date</t>
  </si>
  <si>
    <t>profits for benefit utilization of partial or all deferred tax assets.</t>
  </si>
  <si>
    <t>The  Company  will  record  deferred  tax  directly  to  shareholders’ equity in case income tax incurred is related</t>
  </si>
  <si>
    <t>to the transaction recorded directly to shareholders’ equity.</t>
  </si>
  <si>
    <t xml:space="preserve">Earnings per share as stated in the statement of comprehensive income is basic earnings per share. The basic </t>
  </si>
  <si>
    <t>earnings per share is determined by dividing net profit for the year by the weighted average number of common</t>
  </si>
  <si>
    <t xml:space="preserve">The  preparation  of  financial  statements  in  conformity  with  Thai financial reporting standards requires </t>
  </si>
  <si>
    <t xml:space="preserve">management to make estimates and assumptions that may affect to amounts reported in the financial statements </t>
  </si>
  <si>
    <t>and notes related thereto. Subsequent actual results may differ from estimates.</t>
  </si>
  <si>
    <t xml:space="preserve">The Company recognizes a provision for liabilities when an entity has a present legal or constructive obligation </t>
  </si>
  <si>
    <t xml:space="preserve">as a result of a past event. It is probable that an outflow of economic benefits resources will be required to settle </t>
  </si>
  <si>
    <t>the obligation and reliable estimate can be made of the amount of the obligation.</t>
  </si>
  <si>
    <t xml:space="preserve">The Company has established provident fund under the defined contribution plan. The fund's assets are </t>
  </si>
  <si>
    <t xml:space="preserve">Post-employment  benefits  and  other  long-term  employee  benefits,  the  Company  has  obligations  in </t>
  </si>
  <si>
    <t xml:space="preserve">respect  of  the severance  payments  it  must  pay  to  employees  upon  retirement under labor law. </t>
  </si>
  <si>
    <t>The Company treats these severance payment  obligations  as  the post-employment benefits. In addition,</t>
  </si>
  <si>
    <t xml:space="preserve">The  obligation  under  the  post-employment  benefits  and  other  long-term  employee  benefits  are </t>
  </si>
  <si>
    <t xml:space="preserve">determined  by  a professionally  qualified  independent  actuary  based  on  actuarial  techniques,  using </t>
  </si>
  <si>
    <t>controlled by, or are under common control with, the Company, including holding companies, subsidiaries and</t>
  </si>
  <si>
    <t xml:space="preserve">fellow subsidiaries are related parties of the Company. Associates and individuals owning, directly or indirectly, </t>
  </si>
  <si>
    <t>management personal, including directors and officers of the Company and  close  members  of  the  family of</t>
  </si>
  <si>
    <t xml:space="preserve">these individuals and companies associated with these individuals also constitute related parties.  In  considering  </t>
  </si>
  <si>
    <t>the legal form.</t>
  </si>
  <si>
    <t xml:space="preserve">each  possible  related  party relationship,  attention is directed  to  the substance of  the relationship,  more than </t>
  </si>
  <si>
    <t xml:space="preserve">Financial Instruments shown in the statement of financial position consist of  Cash and cash equivalents, trade </t>
  </si>
  <si>
    <t>recognition and measurement have been disclosed separately for each relatedtransaction.</t>
  </si>
  <si>
    <t>the Company did not use such credit line.</t>
  </si>
  <si>
    <t xml:space="preserve">as stated in note 12.2  and  personal  guaranteed by director  in  full amount of  credit line. At  the  end  of  the  period, </t>
  </si>
  <si>
    <t xml:space="preserve">secured by fixed deposit of company as stated in note 8, mortgaging certain land with its construction of the Company  </t>
  </si>
  <si>
    <t xml:space="preserve">As at December 31, 2016 and 2015, the Company  has bank overdrafts total amount of Baht 23 million at interest rate
 </t>
  </si>
  <si>
    <t xml:space="preserve">MOR  and  short-term loan  amount  of  Baht 30 million at interest  rate MLR per annum. Such credit  line  have  been </t>
  </si>
  <si>
    <t>As at December 31, 2016  and 2015, The Company had fixed deposit at 2 banks amount of Baht 5.42 million by using</t>
  </si>
  <si>
    <t xml:space="preserve">fixed deposit as collateral for short-term loan Baht 5 million as stated in note 4 and  for letter guarantee  for electricity </t>
  </si>
  <si>
    <t xml:space="preserve">usage  to  Metropolitan Electricity Authority, purchasing agreement in oil product to a private company and monthly </t>
  </si>
  <si>
    <t>postage service to Thai Post Co.,Ltd. Baht 0.42 million as stated in note 27.4</t>
  </si>
  <si>
    <t>yield rate 4.375% per annum due in December 2022.</t>
  </si>
  <si>
    <t xml:space="preserve">As at December 31, 2016 and 2015,  the Company had loan to  employees  Baht  0.59 million  and Baht 0.95 million, </t>
  </si>
  <si>
    <t>bearing no interest under welfare condition.</t>
  </si>
  <si>
    <t xml:space="preserve">The Company had investment property amount of  Baht 32.24 million secured as collateral for long-term loan </t>
  </si>
  <si>
    <t>as stated in note 17.</t>
  </si>
  <si>
    <t xml:space="preserve">and will reduce such carrying amount if  it is probable that the Company will  have no sufficient future taxable </t>
  </si>
  <si>
    <t>shares issued and paid-up.</t>
  </si>
  <si>
    <t>fund were  recorded  as  expenses  in  the  statement of comprehensive income in the incurred period.</t>
  </si>
  <si>
    <t>made contribution  into such provident fund.  The  Company's  contribution  payments to the provident</t>
  </si>
  <si>
    <t>separated  entitles which are administered by the external fund manager. The Company and employees</t>
  </si>
  <si>
    <t>the  Company  provides  other  long-term  employee  benefits  such as full-time  working  period  reward.</t>
  </si>
  <si>
    <t>the projected unit credit method. Under the new accounting policy, the Company's  commitment about</t>
  </si>
  <si>
    <t>long- term employee  benefits  under  the labor  law  were  recognized in  the financial statements using</t>
  </si>
  <si>
    <t>the Projected Unit Credit Method, in the past such benefits were recognized when paid.</t>
  </si>
  <si>
    <t xml:space="preserve">Enterprises  and  individuals  that  directly, or  indirectly  through one  or  more  intermediaries, control, or  are </t>
  </si>
  <si>
    <t xml:space="preserve">an  interest  in the voting  power of  the Company that gives them significant influence over the enterprise, key </t>
  </si>
  <si>
    <t xml:space="preserve">accounts  receivable  and  other receivables, Investments  in debt securities,  long-term loan to related persons, </t>
  </si>
  <si>
    <t xml:space="preserve">bank overdrafts  and  shot-term loans from financial  institutions,  trade accounts payable  and  other  payables, </t>
  </si>
  <si>
    <t>unearned revenues, long-term loans  and  liabilities  under finance lease contract. Accounting  policies,  basis of</t>
  </si>
  <si>
    <t>Baht 108.24 million and Baht 105.17 million, respectively.</t>
  </si>
  <si>
    <t>financial institution as stated in note 4 and used as secured long-term loans as stated in note 17.</t>
  </si>
  <si>
    <t xml:space="preserve">Certain  of  land  with  its  construction   at  book value  amounting  to Baht  92.29 million  and  Baht </t>
  </si>
  <si>
    <t xml:space="preserve">95.14 million, respectively  have  been  used  as collateral for bank overdraft,  short-term loans from </t>
  </si>
  <si>
    <t xml:space="preserve">The Company  has a fully depreciated property,  plant  and equipment still in use have cost value of </t>
  </si>
  <si>
    <t>Deferred tax assets after netting with deferred tax liabilities has been presented in the statement of financial position had details as follows:</t>
  </si>
  <si>
    <t>Recognized as(expenses) / revenues in Profit  or Losses</t>
  </si>
  <si>
    <t xml:space="preserve">Income tax expense reported in </t>
  </si>
  <si>
    <t>the statements of comprehensive income</t>
  </si>
  <si>
    <t xml:space="preserve">amounting to Baht 61.74 million; (in 2015 had credit facilities totally amounting to Baht 65.74 million). The last </t>
  </si>
  <si>
    <t xml:space="preserve">repayment of the principle is September 2021, bearing interest rate at MLR and MRR per annum, pay for interest </t>
  </si>
  <si>
    <t>on monthly basis. The loans have been secured by mortgaging land with its construction of the Company according</t>
  </si>
  <si>
    <t xml:space="preserve">to note 11 and 12.2 and personally guaranteed by the director in full amount. In addition, the long-term loans </t>
  </si>
  <si>
    <t>agreement contain mandates of the agreement.</t>
  </si>
  <si>
    <t xml:space="preserve">As  at  December 31, 2016, the  Company  had  long-term  loans  from a  domestic  financial  institution totally </t>
  </si>
  <si>
    <t>ended December 31, 2016 and 2015 are as follows:</t>
  </si>
  <si>
    <t>December 31, 2016 and 2015 are as follows:</t>
  </si>
  <si>
    <t>assumptions  constant, would have affected the defined benefit obligation by the amounts shown below.</t>
  </si>
  <si>
    <t xml:space="preserve">Although the analysis does not take account of the full distribution of cash flows expected under the plan, </t>
  </si>
  <si>
    <t>it does provide an approximation of the sensitivity of the assumptions shown.</t>
  </si>
  <si>
    <t xml:space="preserve">Such transaction  was share-based payments. The Company,  therefore, had to value fair value of such selling share </t>
  </si>
  <si>
    <t xml:space="preserve">and recorded the related expense, with a corresponding increase in equity as described in the Thai Financial Reporting </t>
  </si>
  <si>
    <t xml:space="preserve">Standards No.2 Share-based payments. The fair value of each share sold in April 2015 was calculated by an independent </t>
  </si>
  <si>
    <t>appraiser by using the Discounted Cash Flows method, based on financial assumptions as follows:</t>
  </si>
  <si>
    <t xml:space="preserve">relating expense in the financial statements for the year ended December 31, 2015 in amount of Baht 4.68 million and </t>
  </si>
  <si>
    <t>recognized premium on share-based payments in the shareholder's equity at the same amount.</t>
  </si>
  <si>
    <t>According to the Public Company Limited Act B.E.2535, the Company has appropriated its reserve as a legal reserve not</t>
  </si>
  <si>
    <t>an amount not less than 10% of the authorized share capital. The legal reserve is not available for dividends distribution.</t>
  </si>
  <si>
    <t xml:space="preserve">less than 5% of the annual  net profit  deducted  by  the  total  deficit  brought forward (if any) until  the  reserve  reaches </t>
  </si>
  <si>
    <t xml:space="preserve">According to the Board of Director meeting No. 4/2015 held on August 13, 2015 and and minutes of the extraordinary </t>
  </si>
  <si>
    <t xml:space="preserve">general  meeting  No. 1/2015  held  on  October 16, 2015,  the  Company  passed  resolution  to  pay  interim   dividend  </t>
  </si>
  <si>
    <t xml:space="preserve">at  the rate Baht 0.25 per share for 500 million shares from net profit for the six-month period  ended  June 30, 2015 , </t>
  </si>
  <si>
    <t>Income tax expenses for the year</t>
  </si>
  <si>
    <t xml:space="preserve">respectively, as  stated in note 25.3.3 with payment due within two years deducted  from salaries and monthly wages, </t>
  </si>
  <si>
    <t>Additional deductible expenses</t>
  </si>
  <si>
    <t>Minimum lease payments</t>
  </si>
  <si>
    <t xml:space="preserve">Present value of minimum </t>
  </si>
  <si>
    <t>lease payments</t>
  </si>
  <si>
    <t xml:space="preserve">The  fair value of share-based payments as at March 31, 2015 was Baht 2.94 per share. The Company  recorded  such </t>
  </si>
  <si>
    <t>legal reserve Baht 5 million.</t>
  </si>
  <si>
    <t>total  amount of  Baht 125 million.  The  Company  already  paid  such  dividend  on  August 26, 2015  and  set  aside  as</t>
  </si>
  <si>
    <t xml:space="preserve">Directors' remuneration is the benefits paid to the Company's directors excluding salaries and relating  benefits which </t>
  </si>
  <si>
    <t xml:space="preserve">were paid to executive directors according to Section 90 of the Public Company Limited Act. </t>
  </si>
  <si>
    <t xml:space="preserve">and  management, in  accordance  with  the  definitions  of  the  Office  of  the  Securities  and  Exchange  Commission. </t>
  </si>
  <si>
    <t xml:space="preserve">Management  benefit  expenses  focuses  expenses relating to salaries, remunerations and other benefits to the directors </t>
  </si>
  <si>
    <t>Management under definition includes a chief  executive officer, the next  four executive levels immediately below that</t>
  </si>
  <si>
    <t>executive officer in accounting or finance or comparable positions.</t>
  </si>
  <si>
    <t xml:space="preserve">chief  executive  officer  and  all  persons  in  positions  comparable  to  these  fourth  executive  levels  including  a chief </t>
  </si>
  <si>
    <t xml:space="preserve">- Revenue from rental space </t>
  </si>
  <si>
    <t>at the motor show</t>
  </si>
  <si>
    <t xml:space="preserve">- Revenue from business of advertising </t>
  </si>
  <si>
    <t>on magazine</t>
  </si>
  <si>
    <t xml:space="preserve">- Cost of rental space for the motor show </t>
  </si>
  <si>
    <t>and employee cost</t>
  </si>
  <si>
    <t xml:space="preserve">     about 1.78 percent.</t>
  </si>
  <si>
    <t xml:space="preserve">Revenue from business of advertising on magazine  has decreased </t>
  </si>
  <si>
    <t xml:space="preserve">     according to the decline rate of  advertising on magazine in</t>
  </si>
  <si>
    <t xml:space="preserve">     Thailand over the past 10 years about 4.06 percent.</t>
  </si>
  <si>
    <t xml:space="preserve">Cost of rental space for the motor show and employee cost has </t>
  </si>
  <si>
    <t xml:space="preserve">     the past 10 years about 2.49 percent.</t>
  </si>
  <si>
    <t xml:space="preserve">      increased according to the inflation rate of Thailand over</t>
  </si>
  <si>
    <t xml:space="preserve">Revenue from rental space has increased according to the growth </t>
  </si>
  <si>
    <t xml:space="preserve">     rate of the number of cars sold in Thailand in the past 10 years </t>
  </si>
  <si>
    <t xml:space="preserve">The Company and the employees has jointly established provident fund in accordance with the provident fund Act </t>
  </si>
  <si>
    <t xml:space="preserve">B.E. 2530. The Company has to make contribution and the employees have to paid to the fund on monthly basis </t>
  </si>
  <si>
    <t xml:space="preserve">at rate 5% of their salary and will pay to employees when they resigns according to the regulation of the fund of </t>
  </si>
  <si>
    <t>the Company. This provident fund has been managed by Tisco Asset Management Co., Ltd.</t>
  </si>
  <si>
    <t>in amount of Baht 3.21 million and 3.41 million, respectively.</t>
  </si>
  <si>
    <t xml:space="preserve">For  the years  ended  December  31, 2016  and 2015, the  Company  made  a  contribution  to  the  provident  fund </t>
  </si>
  <si>
    <t>Activity support expenses</t>
  </si>
  <si>
    <t>Share-based payments expenses</t>
  </si>
  <si>
    <t>No.</t>
  </si>
  <si>
    <t>Auto-life Co., Ltd. *</t>
  </si>
  <si>
    <t>Provide exhibition space</t>
  </si>
  <si>
    <t>Provide event organizer service</t>
  </si>
  <si>
    <t>Activity supporting income</t>
  </si>
  <si>
    <t>Provide advertising service</t>
  </si>
  <si>
    <t>Provide printing service</t>
  </si>
  <si>
    <t xml:space="preserve">     management service</t>
  </si>
  <si>
    <t>Provide office for rent and service</t>
  </si>
  <si>
    <t>Market prices but not lower cost value</t>
  </si>
  <si>
    <t>Sell goods and office supplies</t>
  </si>
  <si>
    <t>Live broadcast expenses and</t>
  </si>
  <si>
    <t xml:space="preserve">     production costs</t>
  </si>
  <si>
    <t>Advertising expense</t>
  </si>
  <si>
    <t>Interest expense</t>
  </si>
  <si>
    <t>6 percent per annum</t>
  </si>
  <si>
    <t>Interest income</t>
  </si>
  <si>
    <t>Provide ART WORK</t>
  </si>
  <si>
    <t xml:space="preserve">     management services</t>
  </si>
  <si>
    <t>Accommodation, food for</t>
  </si>
  <si>
    <t xml:space="preserve">     staff training</t>
  </si>
  <si>
    <t>Motora Co., Ltd. *</t>
  </si>
  <si>
    <t xml:space="preserve">   Co., Ltd.</t>
  </si>
  <si>
    <t>Khoodee Co., Ltd.</t>
  </si>
  <si>
    <t>Director of such company is</t>
  </si>
  <si>
    <t>Structural decoration expenses</t>
  </si>
  <si>
    <t xml:space="preserve">    spouse of The Company's</t>
  </si>
  <si>
    <t xml:space="preserve">    director</t>
  </si>
  <si>
    <t>Other service costs</t>
  </si>
  <si>
    <t>Sell goods</t>
  </si>
  <si>
    <t>Mr. Prachin Eamlumnow</t>
  </si>
  <si>
    <t>Director and shareholder</t>
  </si>
  <si>
    <t>*  During the year 2015, director and shareholder of the Company have withdrawn their names from the director and shareholder of related companies.</t>
  </si>
  <si>
    <t>25.2.1</t>
  </si>
  <si>
    <t>- Activity support expenses</t>
  </si>
  <si>
    <t>- Sales for bater products and office supplies</t>
  </si>
  <si>
    <t>Mr. Prachin Eamlumnow - Interest income</t>
  </si>
  <si>
    <t>- Accommodation, food and beverages in an organized event</t>
  </si>
  <si>
    <t>- Live broadcast expenses and production costs</t>
  </si>
  <si>
    <t>Motora Co., Ltd.</t>
  </si>
  <si>
    <t>- Structural decoration expenses</t>
  </si>
  <si>
    <t>- Other service costs</t>
  </si>
  <si>
    <t>- Accommodation, food and beverages for staff training</t>
  </si>
  <si>
    <t>- Sales of goods and office supplies</t>
  </si>
  <si>
    <t>The Company transferred certain land and land improvements as investment property</t>
  </si>
  <si>
    <t xml:space="preserve">The Company received debt repayment from trade accounts receivable as office equipment </t>
  </si>
  <si>
    <t>amounting to Baht 1.00 million.</t>
  </si>
  <si>
    <t xml:space="preserve">amounting to Baht 2.03 million. </t>
  </si>
  <si>
    <t xml:space="preserve">The Company transferred other non-current assets (barter goods) as property, plant and equipment </t>
  </si>
  <si>
    <t>The Company transferred office equipment held for sale as other non-current assets at net value</t>
  </si>
  <si>
    <t xml:space="preserve">amounting to Baht 0.36 million. </t>
  </si>
  <si>
    <t>Baht 5.00 million for the year certified  by OICA and Baht 4.00 million for the year uncertified.</t>
  </si>
  <si>
    <t>a  co-host of  Bangkok  International  Motor  Show, with  the Company and a member of Organization</t>
  </si>
  <si>
    <t xml:space="preserve">The Company  had commitment to pay supporting expenses  of  Thai Automotive Industry Association, </t>
  </si>
  <si>
    <t xml:space="preserve">The Company has commitments  to pay consulting fee  to an expert  Baht 5 million with 1 year. When </t>
  </si>
  <si>
    <t xml:space="preserve">the contract is expired  and  no any party want to terminate, the contract will be automatically renewed. </t>
  </si>
  <si>
    <t xml:space="preserve">standard of such motor show every two years. The Company will pay supporting expenses to such association </t>
  </si>
  <si>
    <t>International Des Constructeurs D’Automobiles (OICA) ,an international Association, which has certified</t>
  </si>
  <si>
    <t>For the year ended December 31, 2015 (Restated)</t>
  </si>
  <si>
    <t>As at December 31, 2016 and 2015, The Company had total assets as follows:</t>
  </si>
  <si>
    <t>Accounting policy</t>
  </si>
  <si>
    <t xml:space="preserve">The significant accounting policies and methods adopted the basis of recognition and measurement relating to </t>
  </si>
  <si>
    <t>each class of financial assets and liabilities have been disclosed in notes to financial statements item 3.19.</t>
  </si>
  <si>
    <t>Credit risk</t>
  </si>
  <si>
    <t>Interest rate risk</t>
  </si>
  <si>
    <t xml:space="preserve">the condensed  form which  should be  included  in the financial statements  B.E.2554  and the requirements of </t>
  </si>
  <si>
    <t>A number of the Companies' accounting policies and disclosures require the measurement of  fair values, for</t>
  </si>
  <si>
    <t xml:space="preserve">including level 3 fair values and reports directly to CFO. </t>
  </si>
  <si>
    <t xml:space="preserve">Inventories are stated at the lower of cost or net realizable value.  Finished goods are valued at cost by specific </t>
  </si>
  <si>
    <t>As previously reported</t>
  </si>
  <si>
    <t>New reclassification</t>
  </si>
  <si>
    <t>The statement of financial position as at December 31, 2015 have been reclassified in conformity with the presentation</t>
  </si>
  <si>
    <t>of the financial statements as at December 31, 2016 as follows:</t>
  </si>
  <si>
    <t xml:space="preserve">The Company corrected the accounting error in share-base payments since a major shareholder of the Company </t>
  </si>
  <si>
    <t>sold his shares to new shareholders at price Baht 0.60 per share in 2015 and 2014. The such shares sold was lower</t>
  </si>
  <si>
    <t>than fair value compliance with share-base payments condition. The appraisal value of share as at the selling date</t>
  </si>
  <si>
    <t>October 2014 calculated by the Management by using the same method of independent appraiser was Baht 2.81</t>
  </si>
  <si>
    <t xml:space="preserve">in April 2015 was calculated by  an independent  appraiser using Discounted Cash Flows method  was Baht 2.94  </t>
  </si>
  <si>
    <t xml:space="preserve">per  share  according  to  estimated  fair  value of  common share  in  June 2016. For  the value  of  share  sold  in </t>
  </si>
  <si>
    <t xml:space="preserve">per share. The company  recognized  such  price  difference  Baht 2.34  per share  and  Baht 2.21 per share  total </t>
  </si>
  <si>
    <t>Effect</t>
  </si>
  <si>
    <t>Restated</t>
  </si>
  <si>
    <t>Statement of financial position</t>
  </si>
  <si>
    <t xml:space="preserve">Retained earnings (Deficits)-Unappropriated </t>
  </si>
  <si>
    <t>2014</t>
  </si>
  <si>
    <t>amount of Baht 4.68 million and Baht 105.88 million, respectively as share-base payments.</t>
  </si>
  <si>
    <t>Accounting errors correction</t>
  </si>
  <si>
    <t xml:space="preserve">bank  for  electricity  usage  Baht 0.31 million, purchasing  gasoline  agreement  with  a private  company </t>
  </si>
  <si>
    <t>secured by fixed deposit as stated in note 8.</t>
  </si>
  <si>
    <t xml:space="preserve">Baht 0.10 million and monthly mailing post service with Thailand post Co., Ltd. total amount of Baht 0.42 million </t>
  </si>
  <si>
    <t xml:space="preserve">The Company  has contingent liabilities  from letter of guarantee to  Metropolitan Electricity Authority issued by  </t>
  </si>
  <si>
    <t xml:space="preserve">Operating segment information is reported in a manner consistent with the internal reports that are regularly reviewed by </t>
  </si>
  <si>
    <t xml:space="preserve">the chief decision maker officer  in order to make decisions  about  the allocation  of  resources  to the segment and assess </t>
  </si>
  <si>
    <t>its performance. The chief decision maker officer is the Managing Director of the Company.</t>
  </si>
  <si>
    <t>The Company is exposed to credit risk respect to trade accounts receivable and other receivables, long-term loans</t>
  </si>
  <si>
    <t xml:space="preserve">to  related  person. However, due to  its  prudent  credit  policy  and having many accounts receivable, the Company </t>
  </si>
  <si>
    <t xml:space="preserve">does  not  anticipate  material  losses  from  its  debt  collection. The  carrying  amount of  the assets recorded  in the </t>
  </si>
  <si>
    <t>exposure to credit risk.</t>
  </si>
  <si>
    <t>statement  of  financial  position,  net  of  provision  for  doubtful  accounts,  represents the Company’s maximum</t>
  </si>
  <si>
    <t xml:space="preserve">Interest rate risk derives from changing of the interest rate in the market  in the future. Such changing may affect to </t>
  </si>
  <si>
    <t xml:space="preserve">the Company's financial performance  and  cash flows. The Company  has interest rate risk  due to deposit  at bank, </t>
  </si>
  <si>
    <t>bank overdraft,  short-term loan  and  long-term loan from  financial institution having a floating rate.</t>
  </si>
  <si>
    <t xml:space="preserve">Financial  assets  shown  in  statement  of  financial  position  consist  of  cash  and  cash  equivalents, trade accounts </t>
  </si>
  <si>
    <t>receivable and other receivables,  investment in debt security,  long- term loans to related party.  Financial liabilities</t>
  </si>
  <si>
    <t xml:space="preserve">shown in statements of financial position consist of bank overdrafts and short- term loans from  financial institution, </t>
  </si>
  <si>
    <t xml:space="preserve">trade accounts payable and other payables,  unearned  revenue,  long-term loans  and  liabilities under financial lease  </t>
  </si>
  <si>
    <t>December 31, 2016 are close to fair value.</t>
  </si>
  <si>
    <t xml:space="preserve">contract.  The  book  value  of  financial  assets  and  liabilities  shown  in  statement  of  financial  position  as  at </t>
  </si>
  <si>
    <t>The objective of financial management  of the Company  is to maintain the ability of operation as a going concern and</t>
  </si>
  <si>
    <t xml:space="preserve">Revised financial reporting standards adoption during the year </t>
  </si>
  <si>
    <t xml:space="preserve">                   at the measurement date. </t>
  </si>
  <si>
    <t xml:space="preserve">                   either directly (i.e. as prices) or indirectly (i.e. observable prices). </t>
  </si>
  <si>
    <t>Financial Reporting Standards issued and revised which will be effective in the future</t>
  </si>
  <si>
    <t>on or after January 1, 2017 onwards, as follows:</t>
  </si>
  <si>
    <t>Reporting Standards (TFRSs), which are effective for the financial statements for the periods beginning</t>
  </si>
  <si>
    <t>Repayment within 3 months from the deposit date and there is no drawback.</t>
  </si>
  <si>
    <t>but less than 1 year is stated at cost.</t>
  </si>
  <si>
    <t xml:space="preserve">Current investments are investments in financial institution deposits which is due Over a period of 3 months </t>
  </si>
  <si>
    <t>it is ready to be used within 10 years.</t>
  </si>
  <si>
    <t>As  at  December 31, 2016  and 2015,  the  Company  had  fixed  deposit  due payment 4 month  and  11 month  with</t>
  </si>
  <si>
    <t xml:space="preserve">The Company had investment in debt securities in subordinated debenture Baht 1.00 million maturity in 10 years at </t>
  </si>
  <si>
    <t>Amortization for the year 2016</t>
  </si>
  <si>
    <t>- employee benefits</t>
  </si>
  <si>
    <t xml:space="preserve"> inventories devaluation</t>
  </si>
  <si>
    <t>- depreciation</t>
  </si>
  <si>
    <t>employee benefit obligations</t>
  </si>
  <si>
    <t>Actuarial  losses on</t>
  </si>
  <si>
    <t>Net income tax</t>
  </si>
  <si>
    <t>General information</t>
  </si>
  <si>
    <t>Financial statements presentation basis</t>
  </si>
  <si>
    <t>Financial statements presentation basis (Cont.)</t>
  </si>
  <si>
    <t>Significant accounting policies</t>
  </si>
  <si>
    <t>Significant accounting policies (Cont.)</t>
  </si>
  <si>
    <t>Temporary investment</t>
  </si>
  <si>
    <t>Trade accounts receivable  and other receivables</t>
  </si>
  <si>
    <t>Trade accounts receivable  and other receivables (Cont.)</t>
  </si>
  <si>
    <t xml:space="preserve">Restricted bank deposit </t>
  </si>
  <si>
    <t xml:space="preserve">Other long-term investment </t>
  </si>
  <si>
    <t>Long-term loan to related persons</t>
  </si>
  <si>
    <t>Investment property</t>
  </si>
  <si>
    <t>Property, plant and equipment (Cont.)</t>
  </si>
  <si>
    <t xml:space="preserve">Deferred tax / Income tax expense </t>
  </si>
  <si>
    <t>Deferred tax / Income tax expense (Cont.)</t>
  </si>
  <si>
    <t>Trade accounts payable and other payables</t>
  </si>
  <si>
    <t>Current portion of long-term liabilities</t>
  </si>
  <si>
    <t>Long-term loans (Cont.)</t>
  </si>
  <si>
    <t>Liabilities under finance lease contract (Cont.)</t>
  </si>
  <si>
    <t>Employee benefit obligations (Cont.)</t>
  </si>
  <si>
    <t>Dividend paid</t>
  </si>
  <si>
    <t>Legal reserve</t>
  </si>
  <si>
    <t>Premium on share-based payments</t>
  </si>
  <si>
    <t>Premium on share-based payments (Cont.)</t>
  </si>
  <si>
    <t xml:space="preserve">Directors' remuneration and management benefit expenses </t>
  </si>
  <si>
    <t>Provident fund</t>
  </si>
  <si>
    <t>Expenses by nature</t>
  </si>
  <si>
    <t xml:space="preserve">Transaction with related parties </t>
  </si>
  <si>
    <t>Transaction with related parties (Cont.)</t>
  </si>
  <si>
    <t>Supplementary disclosure of cash flow information</t>
  </si>
  <si>
    <t>Commitments and contingent liabilities</t>
  </si>
  <si>
    <t>Commitments and contingent liabilities (Cont.)</t>
  </si>
  <si>
    <t>Business segment information</t>
  </si>
  <si>
    <t>Capital management</t>
  </si>
  <si>
    <t>Business segment information (Cont.)</t>
  </si>
  <si>
    <t>Disclosures of financial instruments</t>
  </si>
  <si>
    <t>Disclosures of financial instruments (Cont.)</t>
  </si>
  <si>
    <t>Reclassification</t>
  </si>
  <si>
    <t>Cumulative effect of accounting error correction</t>
  </si>
  <si>
    <t>Financial statements approval</t>
  </si>
  <si>
    <t xml:space="preserve">   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</si>
</sst>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#,##0.00_);[Blue]\(#,##0.00\)"/>
    <numFmt numFmtId="190" formatCode="[$-1070000]d/m/yy;@"/>
    <numFmt numFmtId="191" formatCode="#,##0.00_);[Black]\(#,##0.00\)"/>
    <numFmt numFmtId="192" formatCode="#,##0.00;\ \ \(#,##0.00\)"/>
    <numFmt numFmtId="193" formatCode="[$-F800]dddd\,\ mmmm\ dd\,\ yyyy"/>
    <numFmt numFmtId="194" formatCode="_ * #,##0_ ;_ * \-#,##0_ ;_ * &quot;-&quot;??_ ;_ @_ "/>
    <numFmt numFmtId="195" formatCode="#,##0\ "/>
    <numFmt numFmtId="196" formatCode="#,##0.0"/>
    <numFmt numFmtId="197" formatCode="#,##0_);\(#,##0\);&quot;-   &quot;"/>
    <numFmt numFmtId="198" formatCode="#,##0.00\ \ ;\(#,##0.00\)"/>
    <numFmt numFmtId="199" formatCode="#,##0.00_ ;\-#,##0.00\ "/>
    <numFmt numFmtId="200" formatCode="#,##0.00_);\(#,##0.00\)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6"/>
      <name val="AngsanaUPC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2"/>
      <name val="Helv"/>
      <charset val="222"/>
    </font>
    <font>
      <u/>
      <sz val="16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b/>
      <sz val="16"/>
      <color theme="1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sz val="16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5" fillId="0" borderId="0"/>
    <xf numFmtId="0" fontId="6" fillId="0" borderId="0"/>
    <xf numFmtId="39" fontId="2" fillId="0" borderId="0"/>
    <xf numFmtId="39" fontId="5" fillId="0" borderId="0"/>
    <xf numFmtId="39" fontId="7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190" fontId="4" fillId="0" borderId="0"/>
    <xf numFmtId="39" fontId="2" fillId="0" borderId="0"/>
    <xf numFmtId="9" fontId="1" fillId="0" borderId="0" applyFont="0" applyFill="0" applyBorder="0" applyAlignment="0" applyProtection="0"/>
    <xf numFmtId="0" fontId="4" fillId="0" borderId="0"/>
    <xf numFmtId="39" fontId="5" fillId="0" borderId="0"/>
    <xf numFmtId="0" fontId="4" fillId="0" borderId="0"/>
    <xf numFmtId="0" fontId="10" fillId="0" borderId="0"/>
    <xf numFmtId="0" fontId="4" fillId="0" borderId="0"/>
    <xf numFmtId="39" fontId="5" fillId="0" borderId="0"/>
    <xf numFmtId="39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39" fontId="1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396">
    <xf numFmtId="0" fontId="0" fillId="0" borderId="0" xfId="0"/>
    <xf numFmtId="40" fontId="11" fillId="0" borderId="0" xfId="28" applyNumberFormat="1" applyFont="1" applyFill="1" applyAlignment="1" applyProtection="1">
      <alignment horizontal="left" vertical="center"/>
    </xf>
    <xf numFmtId="40" fontId="11" fillId="0" borderId="0" xfId="2" applyNumberFormat="1" applyFont="1" applyFill="1" applyAlignment="1" applyProtection="1">
      <alignment horizontal="left" vertical="center"/>
    </xf>
    <xf numFmtId="40" fontId="11" fillId="0" borderId="0" xfId="2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0" fontId="11" fillId="0" borderId="0" xfId="5" applyNumberFormat="1" applyFont="1" applyFill="1" applyAlignment="1">
      <alignment vertical="center"/>
    </xf>
    <xf numFmtId="39" fontId="11" fillId="0" borderId="0" xfId="0" applyNumberFormat="1" applyFont="1" applyFill="1" applyAlignment="1">
      <alignment vertical="center"/>
    </xf>
    <xf numFmtId="40" fontId="11" fillId="0" borderId="0" xfId="5" applyNumberFormat="1" applyFont="1" applyFill="1" applyAlignment="1">
      <alignment horizontal="left" vertical="center"/>
    </xf>
    <xf numFmtId="40" fontId="11" fillId="0" borderId="0" xfId="0" applyNumberFormat="1" applyFont="1" applyFill="1" applyAlignment="1">
      <alignment vertical="center"/>
    </xf>
    <xf numFmtId="191" fontId="11" fillId="0" borderId="0" xfId="0" applyNumberFormat="1" applyFont="1" applyFill="1" applyAlignment="1">
      <alignment vertical="center"/>
    </xf>
    <xf numFmtId="191" fontId="11" fillId="0" borderId="0" xfId="24" applyNumberFormat="1" applyFont="1" applyFill="1" applyAlignment="1">
      <alignment vertical="center"/>
    </xf>
    <xf numFmtId="40" fontId="11" fillId="0" borderId="0" xfId="5" applyNumberFormat="1" applyFont="1" applyFill="1" applyAlignment="1" applyProtection="1">
      <alignment horizontal="left" vertical="center"/>
    </xf>
    <xf numFmtId="0" fontId="12" fillId="0" borderId="0" xfId="0" applyNumberFormat="1" applyFont="1" applyFill="1" applyAlignment="1">
      <alignment vertical="center"/>
    </xf>
    <xf numFmtId="0" fontId="11" fillId="0" borderId="0" xfId="17" applyFont="1" applyFill="1" applyAlignment="1"/>
    <xf numFmtId="0" fontId="11" fillId="0" borderId="0" xfId="17" applyFont="1" applyFill="1" applyAlignment="1">
      <alignment horizontal="left"/>
    </xf>
    <xf numFmtId="198" fontId="11" fillId="0" borderId="0" xfId="0" applyNumberFormat="1" applyFont="1" applyFill="1" applyBorder="1"/>
    <xf numFmtId="0" fontId="11" fillId="0" borderId="0" xfId="17" applyFont="1" applyFill="1" applyBorder="1" applyAlignment="1"/>
    <xf numFmtId="198" fontId="11" fillId="0" borderId="0" xfId="6" applyNumberFormat="1" applyFont="1" applyFill="1" applyBorder="1"/>
    <xf numFmtId="0" fontId="11" fillId="0" borderId="0" xfId="0" applyFont="1" applyFill="1" applyAlignment="1">
      <alignment horizontal="left"/>
    </xf>
    <xf numFmtId="0" fontId="13" fillId="0" borderId="0" xfId="0" applyFont="1"/>
    <xf numFmtId="40" fontId="11" fillId="0" borderId="0" xfId="33" applyNumberFormat="1" applyFont="1" applyFill="1" applyAlignment="1">
      <alignment vertical="center"/>
    </xf>
    <xf numFmtId="191" fontId="11" fillId="0" borderId="0" xfId="33" applyNumberFormat="1" applyFont="1" applyFill="1" applyAlignment="1">
      <alignment vertical="center"/>
    </xf>
    <xf numFmtId="0" fontId="11" fillId="0" borderId="0" xfId="22" applyFont="1" applyFill="1" applyAlignment="1">
      <alignment vertical="center"/>
    </xf>
    <xf numFmtId="195" fontId="11" fillId="0" borderId="0" xfId="22" applyNumberFormat="1" applyFont="1" applyFill="1" applyBorder="1" applyAlignment="1">
      <alignment vertical="center"/>
    </xf>
    <xf numFmtId="40" fontId="11" fillId="0" borderId="0" xfId="34" applyNumberFormat="1" applyFont="1" applyFill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189" fontId="11" fillId="0" borderId="0" xfId="22" applyNumberFormat="1" applyFont="1" applyFill="1" applyAlignment="1">
      <alignment vertical="center"/>
    </xf>
    <xf numFmtId="40" fontId="11" fillId="0" borderId="0" xfId="0" quotePrefix="1" applyNumberFormat="1" applyFont="1" applyFill="1" applyBorder="1" applyAlignment="1">
      <alignment vertical="center"/>
    </xf>
    <xf numFmtId="199" fontId="11" fillId="0" borderId="0" xfId="35" quotePrefix="1" applyNumberFormat="1" applyFont="1" applyFill="1" applyBorder="1" applyAlignment="1">
      <alignment vertical="center"/>
    </xf>
    <xf numFmtId="195" fontId="11" fillId="0" borderId="0" xfId="22" quotePrefix="1" applyNumberFormat="1" applyFont="1" applyFill="1" applyBorder="1" applyAlignment="1">
      <alignment vertical="center"/>
    </xf>
    <xf numFmtId="40" fontId="11" fillId="0" borderId="0" xfId="22" applyNumberFormat="1" applyFont="1" applyFill="1" applyAlignment="1">
      <alignment horizontal="left" vertical="center"/>
    </xf>
    <xf numFmtId="40" fontId="11" fillId="0" borderId="0" xfId="34" applyNumberFormat="1" applyFont="1" applyFill="1" applyAlignment="1" applyProtection="1">
      <alignment horizontal="left" vertical="center"/>
    </xf>
    <xf numFmtId="0" fontId="11" fillId="0" borderId="0" xfId="0" quotePrefix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horizontal="center" vertical="center"/>
    </xf>
    <xf numFmtId="189" fontId="11" fillId="0" borderId="0" xfId="36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40" fontId="16" fillId="0" borderId="0" xfId="2" applyNumberFormat="1" applyFont="1" applyFill="1" applyAlignment="1" applyProtection="1">
      <alignment horizontal="left" vertical="center"/>
    </xf>
    <xf numFmtId="0" fontId="11" fillId="0" borderId="0" xfId="37" applyFont="1" applyFill="1" applyAlignment="1">
      <alignment vertical="center"/>
    </xf>
    <xf numFmtId="200" fontId="16" fillId="0" borderId="0" xfId="2" applyNumberFormat="1" applyFont="1" applyFill="1" applyAlignment="1">
      <alignment vertical="center"/>
    </xf>
    <xf numFmtId="0" fontId="16" fillId="0" borderId="0" xfId="37" applyFont="1" applyFill="1" applyAlignment="1">
      <alignment vertical="center"/>
    </xf>
    <xf numFmtId="39" fontId="11" fillId="0" borderId="0" xfId="2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/>
    <xf numFmtId="40" fontId="11" fillId="0" borderId="0" xfId="2" applyNumberFormat="1" applyFont="1" applyFill="1" applyAlignment="1" applyProtection="1">
      <alignment horizontal="center" vertical="center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vertical="center"/>
    </xf>
    <xf numFmtId="187" fontId="11" fillId="0" borderId="0" xfId="3" applyNumberFormat="1" applyFont="1" applyFill="1" applyBorder="1" applyAlignment="1">
      <alignment vertical="center"/>
    </xf>
    <xf numFmtId="0" fontId="11" fillId="0" borderId="0" xfId="0" applyFont="1" applyFill="1" applyAlignment="1"/>
    <xf numFmtId="0" fontId="13" fillId="0" borderId="0" xfId="0" applyFont="1" applyFill="1"/>
    <xf numFmtId="0" fontId="11" fillId="0" borderId="0" xfId="0" applyFont="1" applyFill="1"/>
    <xf numFmtId="188" fontId="11" fillId="0" borderId="0" xfId="0" applyNumberFormat="1" applyFont="1" applyFill="1" applyAlignment="1">
      <alignment vertical="center"/>
    </xf>
    <xf numFmtId="188" fontId="11" fillId="0" borderId="2" xfId="0" applyNumberFormat="1" applyFont="1" applyFill="1" applyBorder="1" applyAlignment="1">
      <alignment vertical="center"/>
    </xf>
    <xf numFmtId="188" fontId="11" fillId="0" borderId="3" xfId="0" applyNumberFormat="1" applyFont="1" applyFill="1" applyBorder="1" applyAlignment="1">
      <alignment vertical="center"/>
    </xf>
    <xf numFmtId="188" fontId="11" fillId="0" borderId="5" xfId="0" applyNumberFormat="1" applyFont="1" applyFill="1" applyBorder="1" applyAlignment="1">
      <alignment vertical="center"/>
    </xf>
    <xf numFmtId="188" fontId="11" fillId="0" borderId="4" xfId="0" applyNumberFormat="1" applyFont="1" applyFill="1" applyBorder="1" applyAlignment="1">
      <alignment vertical="center"/>
    </xf>
    <xf numFmtId="43" fontId="11" fillId="0" borderId="0" xfId="14" applyFont="1" applyFill="1" applyAlignment="1">
      <alignment vertical="center"/>
    </xf>
    <xf numFmtId="39" fontId="11" fillId="0" borderId="0" xfId="2" applyFont="1" applyFill="1" applyAlignment="1">
      <alignment vertical="center"/>
    </xf>
    <xf numFmtId="40" fontId="11" fillId="0" borderId="0" xfId="2" applyNumberFormat="1" applyFont="1" applyFill="1" applyAlignment="1" applyProtection="1">
      <alignment vertical="center"/>
    </xf>
    <xf numFmtId="40" fontId="11" fillId="0" borderId="0" xfId="0" applyNumberFormat="1" applyFont="1" applyFill="1" applyAlignment="1">
      <alignment horizontal="center" vertical="center"/>
    </xf>
    <xf numFmtId="40" fontId="16" fillId="0" borderId="0" xfId="2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40" fontId="11" fillId="0" borderId="0" xfId="2" applyNumberFormat="1" applyFont="1" applyFill="1" applyAlignment="1">
      <alignment horizontal="center" vertical="center"/>
    </xf>
    <xf numFmtId="43" fontId="11" fillId="0" borderId="0" xfId="1" applyFont="1" applyFill="1"/>
    <xf numFmtId="40" fontId="11" fillId="0" borderId="0" xfId="0" applyNumberFormat="1" applyFont="1" applyFill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8" fillId="0" borderId="0" xfId="0" applyFont="1" applyFill="1"/>
    <xf numFmtId="0" fontId="16" fillId="0" borderId="0" xfId="0" applyFont="1" applyFill="1"/>
    <xf numFmtId="188" fontId="11" fillId="0" borderId="0" xfId="14" applyNumberFormat="1" applyFont="1" applyFill="1"/>
    <xf numFmtId="187" fontId="11" fillId="0" borderId="0" xfId="0" applyNumberFormat="1" applyFont="1" applyFill="1" applyAlignment="1">
      <alignment vertical="center"/>
    </xf>
    <xf numFmtId="0" fontId="12" fillId="0" borderId="0" xfId="0" applyFont="1"/>
    <xf numFmtId="40" fontId="11" fillId="0" borderId="0" xfId="5" applyNumberFormat="1" applyFont="1" applyFill="1" applyAlignment="1" applyProtection="1">
      <alignment horizontal="center" vertical="center"/>
    </xf>
    <xf numFmtId="40" fontId="16" fillId="0" borderId="0" xfId="5" quotePrefix="1" applyNumberFormat="1" applyFont="1" applyFill="1" applyAlignment="1">
      <alignment vertical="center"/>
    </xf>
    <xf numFmtId="40" fontId="16" fillId="0" borderId="0" xfId="5" applyNumberFormat="1" applyFont="1" applyFill="1" applyAlignment="1">
      <alignment vertical="center"/>
    </xf>
    <xf numFmtId="40" fontId="16" fillId="0" borderId="0" xfId="0" applyNumberFormat="1" applyFont="1" applyFill="1" applyAlignment="1">
      <alignment vertical="center"/>
    </xf>
    <xf numFmtId="40" fontId="11" fillId="0" borderId="0" xfId="0" quotePrefix="1" applyNumberFormat="1" applyFont="1" applyFill="1" applyAlignment="1">
      <alignment vertical="center"/>
    </xf>
    <xf numFmtId="40" fontId="11" fillId="0" borderId="0" xfId="32" applyNumberFormat="1" applyFont="1" applyFill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0" fontId="18" fillId="0" borderId="0" xfId="0" applyFont="1"/>
    <xf numFmtId="0" fontId="16" fillId="0" borderId="0" xfId="0" applyFont="1" applyFill="1" applyAlignment="1">
      <alignment vertical="center"/>
    </xf>
    <xf numFmtId="39" fontId="16" fillId="0" borderId="0" xfId="6" applyFont="1" applyFill="1" applyAlignment="1">
      <alignment vertical="center"/>
    </xf>
    <xf numFmtId="39" fontId="11" fillId="0" borderId="0" xfId="6" applyFont="1" applyFill="1" applyAlignment="1">
      <alignment vertical="center"/>
    </xf>
    <xf numFmtId="39" fontId="16" fillId="0" borderId="0" xfId="6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39" fontId="11" fillId="0" borderId="0" xfId="6" applyNumberFormat="1" applyFont="1" applyFill="1" applyAlignment="1">
      <alignment vertical="center"/>
    </xf>
    <xf numFmtId="40" fontId="11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left" vertical="center"/>
    </xf>
    <xf numFmtId="189" fontId="11" fillId="0" borderId="0" xfId="6" applyNumberFormat="1" applyFont="1" applyFill="1" applyAlignment="1">
      <alignment vertical="center"/>
    </xf>
    <xf numFmtId="189" fontId="11" fillId="0" borderId="0" xfId="8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40" fontId="11" fillId="0" borderId="0" xfId="0" applyNumberFormat="1" applyFont="1" applyFill="1" applyAlignment="1">
      <alignment horizontal="center" vertical="center"/>
    </xf>
    <xf numFmtId="40" fontId="11" fillId="0" borderId="0" xfId="6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39" fontId="11" fillId="0" borderId="0" xfId="2" applyNumberFormat="1" applyFont="1" applyFill="1"/>
    <xf numFmtId="39" fontId="11" fillId="0" borderId="0" xfId="0" applyNumberFormat="1" applyFont="1" applyFill="1"/>
    <xf numFmtId="39" fontId="11" fillId="0" borderId="0" xfId="2" quotePrefix="1" applyNumberFormat="1" applyFont="1" applyFill="1"/>
    <xf numFmtId="0" fontId="11" fillId="0" borderId="0" xfId="0" applyFont="1"/>
    <xf numFmtId="39" fontId="11" fillId="0" borderId="0" xfId="9" applyNumberFormat="1" applyFont="1" applyFill="1"/>
    <xf numFmtId="0" fontId="11" fillId="0" borderId="0" xfId="11" applyFont="1" applyFill="1" applyAlignment="1"/>
    <xf numFmtId="0" fontId="11" fillId="0" borderId="0" xfId="10" applyFont="1" applyFill="1"/>
    <xf numFmtId="0" fontId="15" fillId="0" borderId="0" xfId="0" applyFont="1" applyFill="1" applyAlignment="1"/>
    <xf numFmtId="0" fontId="11" fillId="0" borderId="0" xfId="18" applyFont="1" applyFill="1" applyAlignment="1"/>
    <xf numFmtId="39" fontId="11" fillId="0" borderId="0" xfId="6" applyFont="1" applyFill="1" applyAlignment="1" applyProtection="1">
      <alignment horizontal="left"/>
    </xf>
    <xf numFmtId="0" fontId="11" fillId="0" borderId="0" xfId="12" applyFont="1" applyFill="1" applyAlignment="1"/>
    <xf numFmtId="189" fontId="11" fillId="0" borderId="0" xfId="0" applyNumberFormat="1" applyFont="1" applyFill="1" applyAlignment="1"/>
    <xf numFmtId="193" fontId="11" fillId="0" borderId="0" xfId="18" applyNumberFormat="1" applyFont="1" applyFill="1" applyAlignment="1"/>
    <xf numFmtId="0" fontId="15" fillId="0" borderId="0" xfId="0" applyFont="1" applyFill="1" applyAlignment="1">
      <alignment horizontal="left"/>
    </xf>
    <xf numFmtId="193" fontId="11" fillId="0" borderId="0" xfId="0" applyNumberFormat="1" applyFont="1" applyFill="1" applyAlignment="1">
      <alignment horizontal="center" wrapText="1"/>
    </xf>
    <xf numFmtId="39" fontId="11" fillId="0" borderId="0" xfId="19" applyNumberFormat="1" applyFont="1" applyFill="1" applyAlignment="1"/>
    <xf numFmtId="39" fontId="11" fillId="0" borderId="0" xfId="20" applyNumberFormat="1" applyFont="1" applyFill="1" applyAlignment="1"/>
    <xf numFmtId="0" fontId="11" fillId="0" borderId="0" xfId="0" applyFont="1" applyFill="1" applyAlignment="1">
      <alignment horizontal="left" indent="4"/>
    </xf>
    <xf numFmtId="0" fontId="16" fillId="0" borderId="0" xfId="0" applyFont="1" applyFill="1" applyAlignment="1"/>
    <xf numFmtId="39" fontId="11" fillId="0" borderId="0" xfId="5" applyFont="1" applyFill="1" applyAlignment="1">
      <alignment horizontal="center" vertical="center"/>
    </xf>
    <xf numFmtId="39" fontId="11" fillId="0" borderId="0" xfId="5" applyFont="1" applyFill="1" applyAlignment="1">
      <alignment horizontal="left" vertical="center"/>
    </xf>
    <xf numFmtId="40" fontId="11" fillId="0" borderId="0" xfId="0" applyNumberFormat="1" applyFont="1" applyFill="1" applyAlignment="1">
      <alignment horizontal="left" vertical="center"/>
    </xf>
    <xf numFmtId="39" fontId="16" fillId="0" borderId="0" xfId="5" applyFont="1" applyFill="1" applyAlignment="1">
      <alignment horizontal="left" vertical="center"/>
    </xf>
    <xf numFmtId="40" fontId="11" fillId="0" borderId="0" xfId="5" applyNumberFormat="1" applyFont="1" applyFill="1" applyAlignment="1">
      <alignment horizontal="center" vertical="center"/>
    </xf>
    <xf numFmtId="40" fontId="16" fillId="0" borderId="0" xfId="5" quotePrefix="1" applyNumberFormat="1" applyFont="1" applyFill="1" applyBorder="1" applyAlignment="1">
      <alignment vertical="center"/>
    </xf>
    <xf numFmtId="39" fontId="16" fillId="0" borderId="0" xfId="5" applyFont="1" applyFill="1" applyAlignment="1">
      <alignment horizontal="center" vertical="center"/>
    </xf>
    <xf numFmtId="40" fontId="11" fillId="0" borderId="0" xfId="2" quotePrefix="1" applyNumberFormat="1" applyFont="1" applyFill="1" applyAlignment="1" applyProtection="1">
      <alignment horizontal="left" vertical="center"/>
    </xf>
    <xf numFmtId="0" fontId="11" fillId="0" borderId="0" xfId="13" applyFont="1" applyFill="1" applyAlignment="1">
      <alignment vertical="center"/>
    </xf>
    <xf numFmtId="39" fontId="11" fillId="0" borderId="0" xfId="6" applyFont="1" applyFill="1" applyAlignment="1">
      <alignment horizontal="left" vertical="center"/>
    </xf>
    <xf numFmtId="39" fontId="11" fillId="0" borderId="0" xfId="2" applyFont="1" applyFill="1" applyAlignment="1" applyProtection="1">
      <alignment vertical="center"/>
    </xf>
    <xf numFmtId="39" fontId="11" fillId="0" borderId="0" xfId="14" quotePrefix="1" applyNumberFormat="1" applyFont="1" applyFill="1" applyAlignment="1">
      <alignment vertical="center"/>
    </xf>
    <xf numFmtId="40" fontId="13" fillId="0" borderId="0" xfId="0" applyNumberFormat="1" applyFont="1" applyFill="1" applyAlignment="1">
      <alignment vertical="center"/>
    </xf>
    <xf numFmtId="39" fontId="11" fillId="0" borderId="0" xfId="2" quotePrefix="1" applyNumberFormat="1" applyFont="1" applyFill="1" applyAlignment="1" applyProtection="1">
      <alignment vertical="center"/>
    </xf>
    <xf numFmtId="40" fontId="11" fillId="0" borderId="0" xfId="5" quotePrefix="1" applyNumberFormat="1" applyFont="1" applyFill="1" applyBorder="1" applyAlignment="1">
      <alignment vertical="center"/>
    </xf>
    <xf numFmtId="39" fontId="11" fillId="0" borderId="0" xfId="15" quotePrefix="1" applyNumberFormat="1" applyFont="1" applyFill="1" applyAlignment="1">
      <alignment vertical="center"/>
    </xf>
    <xf numFmtId="39" fontId="11" fillId="0" borderId="0" xfId="2" applyNumberFormat="1" applyFont="1" applyFill="1" applyAlignment="1" applyProtection="1">
      <alignment vertical="center"/>
    </xf>
    <xf numFmtId="0" fontId="11" fillId="0" borderId="0" xfId="14" applyNumberFormat="1" applyFont="1" applyFill="1" applyAlignment="1">
      <alignment horizontal="left" vertical="center"/>
    </xf>
    <xf numFmtId="191" fontId="11" fillId="0" borderId="0" xfId="0" quotePrefix="1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39" fontId="11" fillId="0" borderId="0" xfId="15" applyNumberFormat="1" applyFont="1" applyFill="1" applyAlignment="1">
      <alignment vertical="center"/>
    </xf>
    <xf numFmtId="43" fontId="11" fillId="0" borderId="0" xfId="2" applyNumberFormat="1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39" fontId="11" fillId="0" borderId="0" xfId="2" applyNumberFormat="1" applyFont="1" applyFill="1" applyAlignment="1">
      <alignment vertical="center"/>
    </xf>
    <xf numFmtId="39" fontId="11" fillId="0" borderId="0" xfId="2" applyNumberFormat="1" applyFont="1" applyFill="1" applyAlignment="1">
      <alignment horizontal="center" vertical="center"/>
    </xf>
    <xf numFmtId="39" fontId="11" fillId="0" borderId="0" xfId="2" applyNumberFormat="1" applyFont="1" applyFill="1" applyAlignment="1" applyProtection="1">
      <alignment horizontal="left" vertical="center"/>
    </xf>
    <xf numFmtId="0" fontId="15" fillId="0" borderId="0" xfId="0" applyFont="1" applyFill="1" applyAlignment="1">
      <alignment horizontal="center"/>
    </xf>
    <xf numFmtId="39" fontId="11" fillId="0" borderId="0" xfId="2" applyFont="1" applyFill="1" applyAlignment="1" applyProtection="1">
      <alignment horizontal="left" vertical="center"/>
    </xf>
    <xf numFmtId="0" fontId="11" fillId="0" borderId="0" xfId="0" applyFont="1" applyFill="1" applyAlignment="1">
      <alignment horizontal="right" vertical="center"/>
    </xf>
    <xf numFmtId="40" fontId="11" fillId="0" borderId="0" xfId="2" quotePrefix="1" applyNumberFormat="1" applyFont="1" applyFill="1" applyAlignment="1" applyProtection="1">
      <alignment vertical="center"/>
    </xf>
    <xf numFmtId="39" fontId="11" fillId="0" borderId="0" xfId="0" quotePrefix="1" applyNumberFormat="1" applyFont="1" applyFill="1" applyBorder="1" applyAlignment="1">
      <alignment vertical="center"/>
    </xf>
    <xf numFmtId="39" fontId="11" fillId="0" borderId="0" xfId="0" applyNumberFormat="1" applyFont="1" applyFill="1" applyBorder="1" applyAlignment="1">
      <alignment vertical="center"/>
    </xf>
    <xf numFmtId="40" fontId="11" fillId="0" borderId="0" xfId="5" applyNumberFormat="1" applyFont="1" applyFill="1" applyBorder="1" applyAlignment="1">
      <alignment vertical="center"/>
    </xf>
    <xf numFmtId="39" fontId="11" fillId="0" borderId="0" xfId="2" quotePrefix="1" applyFont="1" applyFill="1" applyAlignment="1">
      <alignment vertical="center"/>
    </xf>
    <xf numFmtId="40" fontId="11" fillId="0" borderId="0" xfId="5" quotePrefix="1" applyNumberFormat="1" applyFont="1" applyFill="1" applyAlignment="1">
      <alignment vertical="center"/>
    </xf>
    <xf numFmtId="39" fontId="11" fillId="0" borderId="0" xfId="5" applyNumberFormat="1" applyFont="1" applyFill="1" applyAlignment="1">
      <alignment vertical="center"/>
    </xf>
    <xf numFmtId="39" fontId="11" fillId="0" borderId="0" xfId="2" applyNumberFormat="1" applyFont="1" applyFill="1" applyAlignment="1" applyProtection="1">
      <alignment horizontal="center" vertical="center"/>
    </xf>
    <xf numFmtId="40" fontId="11" fillId="0" borderId="0" xfId="6" applyNumberFormat="1" applyFont="1" applyFill="1" applyAlignment="1" applyProtection="1">
      <alignment vertical="center"/>
    </xf>
    <xf numFmtId="39" fontId="11" fillId="0" borderId="0" xfId="0" quotePrefix="1" applyNumberFormat="1" applyFont="1" applyFill="1" applyAlignment="1">
      <alignment vertical="center"/>
    </xf>
    <xf numFmtId="49" fontId="11" fillId="0" borderId="0" xfId="2" quotePrefix="1" applyNumberFormat="1" applyFont="1" applyFill="1" applyAlignment="1">
      <alignment vertical="center"/>
    </xf>
    <xf numFmtId="49" fontId="11" fillId="0" borderId="0" xfId="2" applyNumberFormat="1" applyFont="1" applyFill="1" applyAlignment="1">
      <alignment vertical="center"/>
    </xf>
    <xf numFmtId="192" fontId="11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quotePrefix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16" applyFont="1" applyFill="1" applyAlignment="1">
      <alignment vertical="center"/>
    </xf>
    <xf numFmtId="0" fontId="16" fillId="0" borderId="0" xfId="17" quotePrefix="1" applyFont="1" applyFill="1" applyAlignment="1">
      <alignment horizontal="left" vertical="center"/>
    </xf>
    <xf numFmtId="0" fontId="16" fillId="0" borderId="0" xfId="17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17" applyFont="1" applyFill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39" fontId="11" fillId="0" borderId="0" xfId="0" quotePrefix="1" applyNumberFormat="1" applyFont="1" applyFill="1" applyBorder="1" applyAlignment="1">
      <alignment horizontal="right" vertical="center"/>
    </xf>
    <xf numFmtId="39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39" fontId="11" fillId="0" borderId="0" xfId="5" applyNumberFormat="1" applyFont="1" applyFill="1" applyAlignment="1" applyProtection="1">
      <alignment horizontal="left" vertical="center"/>
    </xf>
    <xf numFmtId="4" fontId="11" fillId="0" borderId="0" xfId="14" applyNumberFormat="1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0" fontId="11" fillId="0" borderId="0" xfId="17" quotePrefix="1" applyFont="1" applyFill="1" applyAlignment="1">
      <alignment horizontal="left" vertical="center"/>
    </xf>
    <xf numFmtId="0" fontId="11" fillId="0" borderId="0" xfId="17" applyFont="1" applyFill="1" applyAlignment="1">
      <alignment vertical="center"/>
    </xf>
    <xf numFmtId="4" fontId="11" fillId="0" borderId="3" xfId="0" applyNumberFormat="1" applyFont="1" applyFill="1" applyBorder="1" applyAlignment="1">
      <alignment vertical="center"/>
    </xf>
    <xf numFmtId="39" fontId="11" fillId="0" borderId="0" xfId="5" applyNumberFormat="1" applyFont="1" applyFill="1" applyBorder="1" applyAlignment="1">
      <alignment vertical="center"/>
    </xf>
    <xf numFmtId="39" fontId="11" fillId="0" borderId="0" xfId="5" applyNumberFormat="1" applyFont="1" applyFill="1" applyAlignment="1">
      <alignment horizontal="center" vertical="center"/>
    </xf>
    <xf numFmtId="40" fontId="13" fillId="0" borderId="0" xfId="5" applyNumberFormat="1" applyFont="1" applyFill="1" applyAlignment="1">
      <alignment horizontal="center" vertical="center"/>
    </xf>
    <xf numFmtId="40" fontId="11" fillId="0" borderId="0" xfId="0" applyNumberFormat="1" applyFont="1" applyFill="1"/>
    <xf numFmtId="40" fontId="16" fillId="0" borderId="0" xfId="5" applyNumberFormat="1" applyFont="1" applyFill="1" applyAlignment="1">
      <alignment horizontal="left" vertical="center"/>
    </xf>
    <xf numFmtId="40" fontId="16" fillId="0" borderId="0" xfId="5" applyNumberFormat="1" applyFont="1" applyFill="1" applyAlignment="1">
      <alignment horizontal="center" vertical="center"/>
    </xf>
    <xf numFmtId="40" fontId="11" fillId="0" borderId="0" xfId="0" applyNumberFormat="1" applyFont="1" applyFill="1" applyBorder="1" applyAlignment="1">
      <alignment horizontal="right" vertical="center"/>
    </xf>
    <xf numFmtId="40" fontId="11" fillId="0" borderId="1" xfId="5" applyNumberFormat="1" applyFont="1" applyFill="1" applyBorder="1" applyAlignment="1">
      <alignment vertical="center"/>
    </xf>
    <xf numFmtId="187" fontId="11" fillId="0" borderId="0" xfId="5" applyNumberFormat="1" applyFont="1" applyFill="1" applyAlignment="1">
      <alignment horizontal="center" vertical="center"/>
    </xf>
    <xf numFmtId="40" fontId="11" fillId="0" borderId="2" xfId="5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center" vertical="center"/>
    </xf>
    <xf numFmtId="39" fontId="11" fillId="0" borderId="2" xfId="5" applyNumberFormat="1" applyFont="1" applyFill="1" applyBorder="1" applyAlignment="1">
      <alignment vertical="center"/>
    </xf>
    <xf numFmtId="39" fontId="11" fillId="0" borderId="3" xfId="5" applyNumberFormat="1" applyFont="1" applyFill="1" applyBorder="1" applyAlignment="1">
      <alignment vertical="center"/>
    </xf>
    <xf numFmtId="188" fontId="11" fillId="0" borderId="0" xfId="5" applyNumberFormat="1" applyFont="1" applyFill="1" applyAlignment="1">
      <alignment vertical="center"/>
    </xf>
    <xf numFmtId="188" fontId="11" fillId="0" borderId="0" xfId="5" applyNumberFormat="1" applyFont="1" applyFill="1" applyAlignment="1">
      <alignment horizontal="center" vertical="center"/>
    </xf>
    <xf numFmtId="188" fontId="11" fillId="0" borderId="1" xfId="5" applyNumberFormat="1" applyFont="1" applyFill="1" applyBorder="1" applyAlignment="1">
      <alignment vertical="center"/>
    </xf>
    <xf numFmtId="188" fontId="11" fillId="0" borderId="3" xfId="5" applyNumberFormat="1" applyFont="1" applyFill="1" applyBorder="1" applyAlignment="1">
      <alignment vertical="center"/>
    </xf>
    <xf numFmtId="40" fontId="11" fillId="0" borderId="0" xfId="0" quotePrefix="1" applyNumberFormat="1" applyFont="1" applyFill="1" applyBorder="1" applyAlignment="1">
      <alignment horizontal="right" vertical="center"/>
    </xf>
    <xf numFmtId="40" fontId="11" fillId="0" borderId="0" xfId="0" quotePrefix="1" applyNumberFormat="1" applyFont="1" applyFill="1" applyBorder="1" applyAlignment="1">
      <alignment horizontal="center" vertical="center"/>
    </xf>
    <xf numFmtId="188" fontId="11" fillId="0" borderId="0" xfId="14" applyNumberFormat="1" applyFont="1" applyFill="1" applyAlignment="1">
      <alignment horizontal="right" vertical="center"/>
    </xf>
    <xf numFmtId="188" fontId="11" fillId="0" borderId="0" xfId="14" applyNumberFormat="1" applyFont="1" applyFill="1" applyBorder="1" applyAlignment="1">
      <alignment vertical="center"/>
    </xf>
    <xf numFmtId="194" fontId="11" fillId="0" borderId="0" xfId="17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188" fontId="11" fillId="0" borderId="0" xfId="14" applyNumberFormat="1" applyFont="1" applyFill="1" applyAlignment="1">
      <alignment vertical="center"/>
    </xf>
    <xf numFmtId="188" fontId="11" fillId="0" borderId="1" xfId="14" applyNumberFormat="1" applyFont="1" applyFill="1" applyBorder="1" applyAlignment="1">
      <alignment vertical="center"/>
    </xf>
    <xf numFmtId="39" fontId="11" fillId="0" borderId="0" xfId="5" applyNumberFormat="1" applyFont="1" applyFill="1" applyAlignment="1" applyProtection="1">
      <alignment vertical="center"/>
    </xf>
    <xf numFmtId="0" fontId="11" fillId="0" borderId="0" xfId="17" applyFont="1" applyFill="1" applyAlignment="1">
      <alignment horizontal="left" vertical="center"/>
    </xf>
    <xf numFmtId="188" fontId="11" fillId="0" borderId="3" xfId="14" applyNumberFormat="1" applyFont="1" applyFill="1" applyBorder="1" applyAlignment="1">
      <alignment vertical="center"/>
    </xf>
    <xf numFmtId="40" fontId="16" fillId="0" borderId="0" xfId="5" applyNumberFormat="1" applyFont="1" applyFill="1" applyAlignment="1" applyProtection="1">
      <alignment horizontal="left" vertical="center"/>
    </xf>
    <xf numFmtId="0" fontId="12" fillId="0" borderId="0" xfId="0" applyFont="1"/>
    <xf numFmtId="0" fontId="17" fillId="0" borderId="0" xfId="0" applyNumberFormat="1" applyFont="1" applyFill="1" applyBorder="1" applyAlignment="1">
      <alignment horizontal="center"/>
    </xf>
    <xf numFmtId="40" fontId="11" fillId="0" borderId="0" xfId="5" applyNumberFormat="1" applyFont="1" applyFill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39" fontId="12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88" fontId="11" fillId="0" borderId="0" xfId="0" applyNumberFormat="1" applyFont="1"/>
    <xf numFmtId="188" fontId="11" fillId="0" borderId="0" xfId="0" applyNumberFormat="1" applyFont="1" applyBorder="1"/>
    <xf numFmtId="188" fontId="11" fillId="0" borderId="4" xfId="0" applyNumberFormat="1" applyFont="1" applyBorder="1"/>
    <xf numFmtId="0" fontId="12" fillId="0" borderId="0" xfId="0" applyFont="1" applyBorder="1"/>
    <xf numFmtId="188" fontId="11" fillId="0" borderId="2" xfId="0" applyNumberFormat="1" applyFont="1" applyBorder="1"/>
    <xf numFmtId="188" fontId="11" fillId="0" borderId="5" xfId="0" applyNumberFormat="1" applyFont="1" applyBorder="1"/>
    <xf numFmtId="188" fontId="11" fillId="0" borderId="0" xfId="0" applyNumberFormat="1" applyFont="1" applyFill="1"/>
    <xf numFmtId="188" fontId="11" fillId="0" borderId="0" xfId="0" applyNumberFormat="1" applyFont="1" applyFill="1" applyBorder="1"/>
    <xf numFmtId="188" fontId="11" fillId="0" borderId="0" xfId="0" applyNumberFormat="1" applyFont="1" applyBorder="1" applyAlignment="1">
      <alignment horizontal="center"/>
    </xf>
    <xf numFmtId="40" fontId="12" fillId="0" borderId="0" xfId="0" applyNumberFormat="1" applyFont="1"/>
    <xf numFmtId="43" fontId="11" fillId="0" borderId="0" xfId="14" applyFont="1" applyFill="1" applyBorder="1" applyAlignment="1">
      <alignment horizontal="center" vertical="center"/>
    </xf>
    <xf numFmtId="0" fontId="12" fillId="0" borderId="0" xfId="0" applyFont="1" applyFill="1" applyBorder="1"/>
    <xf numFmtId="187" fontId="11" fillId="0" borderId="0" xfId="14" applyNumberFormat="1" applyFont="1" applyFill="1" applyBorder="1" applyAlignment="1">
      <alignment vertical="center"/>
    </xf>
    <xf numFmtId="187" fontId="11" fillId="0" borderId="4" xfId="14" applyNumberFormat="1" applyFont="1" applyFill="1" applyBorder="1" applyAlignment="1">
      <alignment vertical="center"/>
    </xf>
    <xf numFmtId="187" fontId="11" fillId="0" borderId="2" xfId="14" applyNumberFormat="1" applyFont="1" applyFill="1" applyBorder="1" applyAlignment="1">
      <alignment vertical="center"/>
    </xf>
    <xf numFmtId="187" fontId="11" fillId="0" borderId="5" xfId="14" applyNumberFormat="1" applyFont="1" applyFill="1" applyBorder="1" applyAlignment="1">
      <alignment vertical="center"/>
    </xf>
    <xf numFmtId="187" fontId="11" fillId="0" borderId="6" xfId="14" applyNumberFormat="1" applyFont="1" applyFill="1" applyBorder="1" applyAlignment="1">
      <alignment vertical="center"/>
    </xf>
    <xf numFmtId="0" fontId="21" fillId="0" borderId="0" xfId="0" applyFont="1"/>
    <xf numFmtId="0" fontId="11" fillId="0" borderId="0" xfId="0" applyFont="1" applyAlignment="1">
      <alignment horizontal="center"/>
    </xf>
    <xf numFmtId="188" fontId="11" fillId="0" borderId="3" xfId="0" applyNumberFormat="1" applyFont="1" applyBorder="1"/>
    <xf numFmtId="0" fontId="12" fillId="0" borderId="0" xfId="0" applyFont="1" applyAlignment="1">
      <alignment horizontal="right"/>
    </xf>
    <xf numFmtId="0" fontId="11" fillId="0" borderId="4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0" xfId="0" applyFont="1" applyBorder="1"/>
    <xf numFmtId="40" fontId="12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center"/>
    </xf>
    <xf numFmtId="188" fontId="11" fillId="0" borderId="1" xfId="0" applyNumberFormat="1" applyFont="1" applyFill="1" applyBorder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97" fontId="11" fillId="0" borderId="0" xfId="2" applyNumberFormat="1" applyFont="1" applyFill="1" applyAlignment="1" applyProtection="1">
      <alignment horizontal="left"/>
    </xf>
    <xf numFmtId="10" fontId="12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right"/>
    </xf>
    <xf numFmtId="10" fontId="11" fillId="0" borderId="0" xfId="0" applyNumberFormat="1" applyFont="1" applyFill="1" applyAlignment="1">
      <alignment horizontal="right"/>
    </xf>
    <xf numFmtId="189" fontId="11" fillId="0" borderId="0" xfId="22" applyNumberFormat="1" applyFont="1" applyFill="1"/>
    <xf numFmtId="189" fontId="11" fillId="0" borderId="0" xfId="22" applyNumberFormat="1" applyFont="1" applyFill="1" applyAlignment="1">
      <alignment horizontal="center"/>
    </xf>
    <xf numFmtId="40" fontId="12" fillId="0" borderId="0" xfId="0" applyNumberFormat="1" applyFont="1" applyFill="1" applyAlignment="1">
      <alignment horizontal="right"/>
    </xf>
    <xf numFmtId="0" fontId="11" fillId="0" borderId="0" xfId="0" quotePrefix="1" applyFont="1" applyFill="1"/>
    <xf numFmtId="0" fontId="2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Fill="1" applyBorder="1"/>
    <xf numFmtId="40" fontId="11" fillId="0" borderId="1" xfId="5" applyNumberFormat="1" applyFont="1" applyFill="1" applyBorder="1" applyAlignment="1" applyProtection="1">
      <alignment horizontal="left" vertical="center"/>
    </xf>
    <xf numFmtId="40" fontId="12" fillId="0" borderId="2" xfId="0" applyNumberFormat="1" applyFont="1" applyFill="1" applyBorder="1" applyAlignment="1">
      <alignment horizontal="center"/>
    </xf>
    <xf numFmtId="0" fontId="3" fillId="0" borderId="0" xfId="0" applyFont="1" applyFill="1"/>
    <xf numFmtId="40" fontId="3" fillId="0" borderId="0" xfId="5" applyNumberFormat="1" applyFont="1" applyFill="1" applyAlignment="1">
      <alignment horizontal="center" vertical="center"/>
    </xf>
    <xf numFmtId="39" fontId="20" fillId="0" borderId="0" xfId="0" applyNumberFormat="1" applyFont="1" applyAlignment="1">
      <alignment horizontal="center"/>
    </xf>
    <xf numFmtId="40" fontId="15" fillId="0" borderId="0" xfId="34" applyNumberFormat="1" applyFont="1" applyFill="1" applyAlignment="1">
      <alignment horizontal="center" vertical="center"/>
    </xf>
    <xf numFmtId="195" fontId="15" fillId="0" borderId="0" xfId="22" applyNumberFormat="1" applyFont="1" applyFill="1" applyBorder="1" applyAlignment="1">
      <alignment horizontal="center" vertical="center"/>
    </xf>
    <xf numFmtId="43" fontId="15" fillId="0" borderId="0" xfId="35" applyFont="1" applyFill="1" applyBorder="1" applyAlignment="1">
      <alignment horizontal="center" vertical="center"/>
    </xf>
    <xf numFmtId="43" fontId="11" fillId="0" borderId="0" xfId="35" applyFont="1" applyFill="1" applyBorder="1" applyAlignment="1">
      <alignment horizontal="center" vertical="center"/>
    </xf>
    <xf numFmtId="40" fontId="15" fillId="0" borderId="0" xfId="0" applyNumberFormat="1" applyFont="1" applyFill="1" applyBorder="1" applyAlignment="1">
      <alignment horizontal="center" vertical="center"/>
    </xf>
    <xf numFmtId="199" fontId="11" fillId="0" borderId="0" xfId="35" applyNumberFormat="1" applyFont="1" applyFill="1" applyBorder="1" applyAlignment="1">
      <alignment vertical="center"/>
    </xf>
    <xf numFmtId="0" fontId="23" fillId="0" borderId="0" xfId="0" applyFont="1" applyFill="1"/>
    <xf numFmtId="0" fontId="16" fillId="0" borderId="0" xfId="22" applyFont="1" applyFill="1" applyAlignment="1">
      <alignment vertical="center"/>
    </xf>
    <xf numFmtId="40" fontId="11" fillId="0" borderId="0" xfId="22" quotePrefix="1" applyNumberFormat="1" applyFont="1" applyFill="1" applyAlignment="1">
      <alignment horizontal="center" vertical="center"/>
    </xf>
    <xf numFmtId="40" fontId="11" fillId="0" borderId="0" xfId="23" applyNumberFormat="1" applyFont="1" applyFill="1" applyAlignment="1">
      <alignment vertical="center"/>
    </xf>
    <xf numFmtId="189" fontId="11" fillId="0" borderId="0" xfId="22" applyNumberFormat="1" applyFont="1" applyFill="1" applyAlignment="1">
      <alignment horizontal="center" vertical="center"/>
    </xf>
    <xf numFmtId="188" fontId="11" fillId="0" borderId="0" xfId="0" applyNumberFormat="1" applyFont="1" applyFill="1" applyBorder="1" applyAlignment="1">
      <alignment horizontal="right"/>
    </xf>
    <xf numFmtId="188" fontId="11" fillId="0" borderId="3" xfId="0" applyNumberFormat="1" applyFont="1" applyFill="1" applyBorder="1" applyAlignment="1">
      <alignment horizontal="right"/>
    </xf>
    <xf numFmtId="40" fontId="16" fillId="0" borderId="0" xfId="23" applyNumberFormat="1" applyFont="1" applyFill="1" applyAlignment="1">
      <alignment vertical="center"/>
    </xf>
    <xf numFmtId="40" fontId="16" fillId="0" borderId="0" xfId="23" applyNumberFormat="1" applyFont="1" applyFill="1" applyAlignment="1">
      <alignment horizontal="center" vertical="center"/>
    </xf>
    <xf numFmtId="0" fontId="11" fillId="0" borderId="0" xfId="22" applyFont="1" applyFill="1" applyAlignment="1">
      <alignment horizontal="left" vertical="center"/>
    </xf>
    <xf numFmtId="40" fontId="11" fillId="0" borderId="0" xfId="23" applyNumberFormat="1" applyFont="1" applyFill="1" applyAlignment="1" applyProtection="1">
      <alignment horizontal="left" vertical="center"/>
    </xf>
    <xf numFmtId="188" fontId="11" fillId="0" borderId="2" xfId="0" applyNumberFormat="1" applyFont="1" applyFill="1" applyBorder="1" applyAlignment="1">
      <alignment horizontal="right"/>
    </xf>
    <xf numFmtId="40" fontId="16" fillId="0" borderId="0" xfId="2" applyNumberFormat="1" applyFont="1" applyFill="1" applyAlignment="1">
      <alignment horizontal="center" vertical="center"/>
    </xf>
    <xf numFmtId="189" fontId="16" fillId="0" borderId="0" xfId="22" applyNumberFormat="1" applyFont="1" applyFill="1" applyAlignment="1">
      <alignment vertical="center"/>
    </xf>
    <xf numFmtId="0" fontId="11" fillId="0" borderId="0" xfId="22" applyFont="1" applyFill="1" applyAlignment="1">
      <alignment horizontal="center" vertical="center"/>
    </xf>
    <xf numFmtId="0" fontId="11" fillId="0" borderId="0" xfId="17" applyFont="1" applyFill="1" applyBorder="1" applyAlignment="1">
      <alignment vertical="center"/>
    </xf>
    <xf numFmtId="40" fontId="11" fillId="0" borderId="0" xfId="5" applyNumberFormat="1" applyFont="1" applyFill="1" applyBorder="1" applyAlignment="1" applyProtection="1">
      <alignment horizontal="left" vertical="center"/>
    </xf>
    <xf numFmtId="40" fontId="11" fillId="0" borderId="0" xfId="5" applyNumberFormat="1" applyFont="1" applyFill="1" applyBorder="1" applyAlignment="1">
      <alignment horizontal="center" vertical="center"/>
    </xf>
    <xf numFmtId="40" fontId="11" fillId="0" borderId="0" xfId="2" applyNumberFormat="1" applyFont="1" applyFill="1" applyBorder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40" fontId="11" fillId="0" borderId="0" xfId="25" applyNumberFormat="1" applyFont="1" applyFill="1" applyBorder="1" applyAlignment="1">
      <alignment vertical="center"/>
    </xf>
    <xf numFmtId="40" fontId="11" fillId="0" borderId="0" xfId="2" applyNumberFormat="1" applyFont="1" applyFill="1" applyBorder="1" applyAlignment="1" applyProtection="1">
      <alignment horizontal="left" vertical="center"/>
    </xf>
    <xf numFmtId="40" fontId="11" fillId="0" borderId="0" xfId="5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39" fontId="11" fillId="0" borderId="0" xfId="5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40" fontId="11" fillId="0" borderId="0" xfId="0" applyNumberFormat="1" applyFont="1" applyFill="1" applyAlignment="1">
      <alignment horizontal="right"/>
    </xf>
    <xf numFmtId="189" fontId="11" fillId="0" borderId="0" xfId="26" quotePrefix="1" applyNumberFormat="1" applyFont="1" applyFill="1" applyAlignment="1">
      <alignment horizontal="center" vertical="center"/>
    </xf>
    <xf numFmtId="0" fontId="18" fillId="0" borderId="0" xfId="0" applyFont="1" applyBorder="1"/>
    <xf numFmtId="0" fontId="16" fillId="0" borderId="0" xfId="26" applyFont="1" applyFill="1" applyAlignment="1">
      <alignment vertical="center"/>
    </xf>
    <xf numFmtId="0" fontId="11" fillId="0" borderId="0" xfId="26" applyFont="1" applyFill="1" applyAlignment="1">
      <alignment vertical="center"/>
    </xf>
    <xf numFmtId="39" fontId="11" fillId="0" borderId="0" xfId="20" applyNumberFormat="1" applyFont="1" applyFill="1" applyBorder="1" applyAlignment="1">
      <alignment horizontal="right" vertical="center"/>
    </xf>
    <xf numFmtId="39" fontId="11" fillId="0" borderId="0" xfId="20" applyNumberFormat="1" applyFont="1" applyFill="1" applyBorder="1" applyAlignment="1">
      <alignment horizontal="center" vertical="center"/>
    </xf>
    <xf numFmtId="39" fontId="11" fillId="0" borderId="0" xfId="20" applyNumberFormat="1" applyFont="1" applyFill="1" applyBorder="1" applyAlignment="1">
      <alignment horizontal="center" vertical="top"/>
    </xf>
    <xf numFmtId="188" fontId="11" fillId="0" borderId="4" xfId="0" applyNumberFormat="1" applyFont="1" applyFill="1" applyBorder="1" applyAlignment="1">
      <alignment horizontal="right"/>
    </xf>
    <xf numFmtId="0" fontId="11" fillId="0" borderId="0" xfId="26" applyFont="1" applyFill="1" applyAlignment="1">
      <alignment horizontal="center" vertical="center"/>
    </xf>
    <xf numFmtId="39" fontId="11" fillId="0" borderId="0" xfId="27" applyFont="1" applyFill="1" applyAlignment="1">
      <alignment vertical="center"/>
    </xf>
    <xf numFmtId="189" fontId="11" fillId="0" borderId="0" xfId="26" applyNumberFormat="1" applyFont="1" applyFill="1" applyAlignment="1">
      <alignment vertical="center"/>
    </xf>
    <xf numFmtId="40" fontId="12" fillId="0" borderId="0" xfId="0" applyNumberFormat="1" applyFont="1" applyBorder="1" applyAlignment="1">
      <alignment horizontal="right"/>
    </xf>
    <xf numFmtId="189" fontId="16" fillId="0" borderId="0" xfId="26" quotePrefix="1" applyNumberFormat="1" applyFont="1" applyFill="1" applyAlignment="1">
      <alignment horizontal="center" vertical="center"/>
    </xf>
    <xf numFmtId="0" fontId="12" fillId="0" borderId="0" xfId="0" applyFont="1" applyFill="1" applyAlignment="1"/>
    <xf numFmtId="0" fontId="18" fillId="0" borderId="0" xfId="0" applyFont="1" applyFill="1" applyBorder="1"/>
    <xf numFmtId="40" fontId="12" fillId="0" borderId="0" xfId="0" applyNumberFormat="1" applyFont="1" applyFill="1" applyBorder="1" applyAlignment="1">
      <alignment horizontal="right"/>
    </xf>
    <xf numFmtId="0" fontId="12" fillId="0" borderId="4" xfId="0" applyFont="1" applyFill="1" applyBorder="1" applyAlignment="1">
      <alignment horizontal="center" vertical="top"/>
    </xf>
    <xf numFmtId="0" fontId="16" fillId="0" borderId="0" xfId="0" applyFont="1" applyFill="1" applyBorder="1"/>
    <xf numFmtId="0" fontId="11" fillId="0" borderId="0" xfId="0" applyFont="1" applyFill="1" applyBorder="1"/>
    <xf numFmtId="4" fontId="1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40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15" fillId="0" borderId="0" xfId="0" applyFont="1" applyFill="1"/>
    <xf numFmtId="39" fontId="19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left" vertical="center"/>
    </xf>
    <xf numFmtId="4" fontId="11" fillId="0" borderId="0" xfId="0" applyNumberFormat="1" applyFont="1" applyFill="1"/>
    <xf numFmtId="196" fontId="11" fillId="0" borderId="0" xfId="0" applyNumberFormat="1" applyFont="1" applyFill="1"/>
    <xf numFmtId="0" fontId="16" fillId="0" borderId="0" xfId="26" applyFont="1" applyFill="1" applyBorder="1" applyAlignment="1">
      <alignment vertical="center"/>
    </xf>
    <xf numFmtId="0" fontId="11" fillId="0" borderId="0" xfId="26" applyFont="1" applyFill="1" applyBorder="1" applyAlignment="1">
      <alignment vertical="center"/>
    </xf>
    <xf numFmtId="0" fontId="11" fillId="0" borderId="0" xfId="26" applyFont="1" applyFill="1" applyBorder="1" applyAlignment="1">
      <alignment horizontal="center" vertical="center"/>
    </xf>
    <xf numFmtId="189" fontId="11" fillId="0" borderId="0" xfId="26" quotePrefix="1" applyNumberFormat="1" applyFont="1" applyFill="1" applyBorder="1" applyAlignment="1">
      <alignment horizontal="center" vertical="center"/>
    </xf>
    <xf numFmtId="188" fontId="11" fillId="0" borderId="5" xfId="0" applyNumberFormat="1" applyFont="1" applyFill="1" applyBorder="1" applyAlignment="1">
      <alignment horizontal="right"/>
    </xf>
    <xf numFmtId="187" fontId="11" fillId="0" borderId="5" xfId="0" applyNumberFormat="1" applyFont="1" applyFill="1" applyBorder="1" applyAlignment="1">
      <alignment horizontal="right"/>
    </xf>
    <xf numFmtId="189" fontId="16" fillId="0" borderId="0" xfId="26" quotePrefix="1" applyNumberFormat="1" applyFont="1" applyFill="1" applyBorder="1" applyAlignment="1">
      <alignment horizontal="center" vertical="center"/>
    </xf>
    <xf numFmtId="39" fontId="11" fillId="0" borderId="0" xfId="27" applyFont="1" applyFill="1" applyBorder="1" applyAlignment="1">
      <alignment vertical="center"/>
    </xf>
    <xf numFmtId="0" fontId="11" fillId="0" borderId="0" xfId="16" applyFont="1" applyFill="1" applyBorder="1" applyAlignment="1">
      <alignment vertical="center"/>
    </xf>
    <xf numFmtId="189" fontId="11" fillId="0" borderId="0" xfId="22" applyNumberFormat="1" applyFont="1" applyFill="1" applyBorder="1" applyAlignment="1">
      <alignment vertical="center"/>
    </xf>
    <xf numFmtId="189" fontId="11" fillId="0" borderId="0" xfId="26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right"/>
    </xf>
    <xf numFmtId="188" fontId="11" fillId="0" borderId="0" xfId="0" applyNumberFormat="1" applyFont="1" applyFill="1" applyBorder="1" applyAlignment="1">
      <alignment horizontal="center"/>
    </xf>
    <xf numFmtId="0" fontId="11" fillId="0" borderId="0" xfId="26" applyFont="1" applyFill="1" applyBorder="1" applyAlignment="1">
      <alignment horizontal="center"/>
    </xf>
    <xf numFmtId="0" fontId="11" fillId="0" borderId="0" xfId="0" applyFont="1" applyFill="1"/>
    <xf numFmtId="39" fontId="11" fillId="0" borderId="0" xfId="2" applyNumberFormat="1" applyFont="1" applyFill="1" applyAlignment="1" applyProtection="1">
      <alignment horizontal="center" vertical="center"/>
    </xf>
    <xf numFmtId="0" fontId="11" fillId="0" borderId="0" xfId="0" applyFont="1" applyFill="1"/>
    <xf numFmtId="0" fontId="12" fillId="0" borderId="0" xfId="0" applyFont="1" applyAlignment="1">
      <alignment horizontal="center"/>
    </xf>
    <xf numFmtId="40" fontId="12" fillId="0" borderId="0" xfId="0" applyNumberFormat="1" applyFont="1" applyAlignment="1">
      <alignment horizontal="center"/>
    </xf>
    <xf numFmtId="0" fontId="11" fillId="0" borderId="0" xfId="0" applyFont="1" applyFill="1"/>
    <xf numFmtId="0" fontId="11" fillId="0" borderId="0" xfId="0" quotePrefix="1" applyFont="1" applyFill="1" applyAlignment="1">
      <alignment horizontal="left"/>
    </xf>
    <xf numFmtId="39" fontId="16" fillId="0" borderId="0" xfId="2" applyFont="1" applyFill="1" applyAlignment="1">
      <alignment vertical="center"/>
    </xf>
    <xf numFmtId="0" fontId="16" fillId="0" borderId="0" xfId="0" applyFont="1"/>
    <xf numFmtId="0" fontId="18" fillId="0" borderId="0" xfId="0" applyFont="1" applyAlignment="1">
      <alignment horizontal="left"/>
    </xf>
    <xf numFmtId="191" fontId="16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Alignment="1">
      <alignment vertical="top"/>
    </xf>
    <xf numFmtId="0" fontId="12" fillId="0" borderId="0" xfId="0" applyFont="1" applyAlignment="1"/>
    <xf numFmtId="0" fontId="12" fillId="0" borderId="4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10" fontId="11" fillId="0" borderId="0" xfId="21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10" fontId="11" fillId="0" borderId="0" xfId="21" applyNumberFormat="1" applyFont="1"/>
    <xf numFmtId="40" fontId="16" fillId="0" borderId="0" xfId="34" applyNumberFormat="1" applyFont="1" applyFill="1" applyAlignment="1" applyProtection="1">
      <alignment horizontal="left" vertical="center"/>
    </xf>
    <xf numFmtId="39" fontId="16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0" fontId="16" fillId="0" borderId="0" xfId="32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40" fontId="11" fillId="0" borderId="0" xfId="0" applyNumberFormat="1" applyFont="1" applyFill="1" applyAlignment="1">
      <alignment horizontal="center" vertical="center"/>
    </xf>
    <xf numFmtId="39" fontId="11" fillId="0" borderId="0" xfId="2" applyFont="1" applyFill="1" applyAlignment="1" applyProtection="1">
      <alignment horizontal="center" vertical="center"/>
    </xf>
    <xf numFmtId="0" fontId="11" fillId="0" borderId="0" xfId="0" applyFont="1" applyFill="1"/>
    <xf numFmtId="40" fontId="11" fillId="0" borderId="0" xfId="0" quotePrefix="1" applyNumberFormat="1" applyFont="1" applyFill="1" applyAlignment="1">
      <alignment horizontal="center" vertical="center"/>
    </xf>
    <xf numFmtId="189" fontId="11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left"/>
    </xf>
    <xf numFmtId="40" fontId="11" fillId="0" borderId="0" xfId="0" applyNumberFormat="1" applyFont="1" applyFill="1" applyAlignment="1">
      <alignment horizontal="center"/>
    </xf>
    <xf numFmtId="39" fontId="11" fillId="0" borderId="0" xfId="2" applyNumberFormat="1" applyFont="1" applyFill="1" applyAlignment="1" applyProtection="1">
      <alignment horizontal="center" vertical="center"/>
    </xf>
    <xf numFmtId="0" fontId="12" fillId="0" borderId="0" xfId="0" applyFont="1" applyAlignment="1">
      <alignment horizontal="center"/>
    </xf>
    <xf numFmtId="40" fontId="12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1" fillId="0" borderId="0" xfId="0" applyFont="1" applyAlignment="1">
      <alignment vertical="top"/>
    </xf>
    <xf numFmtId="0" fontId="21" fillId="0" borderId="1" xfId="0" applyFont="1" applyBorder="1" applyAlignment="1">
      <alignment vertical="top"/>
    </xf>
    <xf numFmtId="40" fontId="12" fillId="0" borderId="0" xfId="0" quotePrefix="1" applyNumberFormat="1" applyFont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188" fontId="11" fillId="0" borderId="1" xfId="0" quotePrefix="1" applyNumberFormat="1" applyFont="1" applyFill="1" applyBorder="1" applyAlignment="1">
      <alignment horizontal="center"/>
    </xf>
    <xf numFmtId="188" fontId="11" fillId="0" borderId="1" xfId="0" applyNumberFormat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 wrapText="1"/>
    </xf>
  </cellXfs>
  <cellStyles count="38">
    <cellStyle name="Comma" xfId="1" builtinId="3"/>
    <cellStyle name="Comma 10" xfId="14"/>
    <cellStyle name="Currency1 28" xfId="19"/>
    <cellStyle name="Normal" xfId="0" builtinId="0"/>
    <cellStyle name="Normal 11 2 2" xfId="24"/>
    <cellStyle name="Normal 2 10 2 2" xfId="11"/>
    <cellStyle name="Normal 2 16 2 2" xfId="22"/>
    <cellStyle name="Normal 2 2" xfId="10"/>
    <cellStyle name="Normal 2 2 6" xfId="31"/>
    <cellStyle name="Normal 3 3 3" xfId="13"/>
    <cellStyle name="Normal 65" xfId="33"/>
    <cellStyle name="Normal 71" xfId="32"/>
    <cellStyle name="Normal 73" xfId="29"/>
    <cellStyle name="Normal_C779A0245" xfId="17"/>
    <cellStyle name="Normal_Pre-Built-Mar'51-t3 2" xfId="36"/>
    <cellStyle name="Normal_Sheet1 3" xfId="16"/>
    <cellStyle name="Normal_Sheet1 3 2" xfId="37"/>
    <cellStyle name="Normal_หมายเหตุ น1-5" xfId="9"/>
    <cellStyle name="Percent" xfId="21" builtinId="5"/>
    <cellStyle name="เครื่องหมายจุลภาค 2" xfId="15"/>
    <cellStyle name="เครื่องหมายจุลภาค 5 2" xfId="35"/>
    <cellStyle name="ปกติ 2" xfId="26"/>
    <cellStyle name="ปกติ 2 3" xfId="18"/>
    <cellStyle name="ปกติ 3 10" xfId="8"/>
    <cellStyle name="ปกติ 3 10 2" xfId="12"/>
    <cellStyle name="ปกติ 4" xfId="4"/>
    <cellStyle name="ปกติ 4 2" xfId="30"/>
    <cellStyle name="ปกติ_Sheet1" xfId="2"/>
    <cellStyle name="ปกติ_Sheet1 2" xfId="6"/>
    <cellStyle name="ปกติ_Sheet1 2 2" xfId="5"/>
    <cellStyle name="ปกติ_Sheet1 3" xfId="7"/>
    <cellStyle name="ปกติ_Sheet1 3 2" xfId="20"/>
    <cellStyle name="ปกติ_Sheet1 4" xfId="28"/>
    <cellStyle name="ปกติ_Sheet1_Q141-Mar'49-T2" xfId="3"/>
    <cellStyle name="ปกติ_Sheet1_Q141-Sep'48-T3" xfId="23"/>
    <cellStyle name="ปกติ_Sheet1_Q141-Sep'48-T3 2" xfId="34"/>
    <cellStyle name="ปกติ_Sheet1_Sheet1_Q141-Sep'48-T3" xfId="27"/>
    <cellStyle name="ปกติ_งบ mc 50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GPI%20&#3591;&#3610;&#3585;&#3634;&#3619;&#3648;&#3591;&#3636;&#3609;Y59/GPI%20&#3591;&#3610;&#3585;&#3634;&#3619;&#3648;&#3591;&#3636;&#3609;%20E59%20(&#3649;&#3611;&#3621;&#3648;&#3614;&#3636;&#3656;&#3617;&#3648;&#3605;&#3636;&#3617;)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1-11"/>
      <sheetName val="12"/>
      <sheetName val="12-13"/>
      <sheetName val="14"/>
      <sheetName val="14.3-14.5"/>
      <sheetName val="15-24"/>
      <sheetName val="25"/>
      <sheetName val="25.2-27"/>
      <sheetName val="28-30"/>
      <sheetName val="31-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63">
          <cell r="A263" t="str">
            <v>(Sign) ………………………...…………………………………………………………... Directors</v>
          </cell>
        </row>
        <row r="264">
          <cell r="A264" t="str">
            <v xml:space="preserve">  ( Mr. Anothai Eamlumnow )              ( Mr. Peeraphong Eamlumnow )</v>
          </cell>
        </row>
      </sheetData>
      <sheetData sheetId="10">
        <row r="51">
          <cell r="B51" t="str">
            <v>(Sign) ………………………...…………………………………………………………... Directors</v>
          </cell>
        </row>
        <row r="52">
          <cell r="B52" t="str">
            <v xml:space="preserve">  ( Mr. Anothai Eamlumnow )              ( Mr. Peeraphong Eamlumnow )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2"/>
  <sheetViews>
    <sheetView view="pageBreakPreview" zoomScaleNormal="100" zoomScaleSheetLayoutView="100" workbookViewId="0">
      <selection activeCell="N71" sqref="N71"/>
    </sheetView>
  </sheetViews>
  <sheetFormatPr defaultColWidth="9" defaultRowHeight="23.25" x14ac:dyDescent="0.5"/>
  <cols>
    <col min="1" max="1" width="2.875" style="9" customWidth="1"/>
    <col min="2" max="2" width="4.375" style="9" customWidth="1"/>
    <col min="3" max="3" width="5.75" style="9" customWidth="1"/>
    <col min="4" max="4" width="3.75" style="9" customWidth="1"/>
    <col min="5" max="5" width="5.625" style="9" customWidth="1"/>
    <col min="6" max="6" width="1.875" style="9" customWidth="1"/>
    <col min="7" max="7" width="7.625" style="9" customWidth="1"/>
    <col min="8" max="8" width="3.75" style="9" customWidth="1"/>
    <col min="9" max="9" width="11.125" style="9" customWidth="1"/>
    <col min="10" max="12" width="3.375" style="9" customWidth="1"/>
    <col min="13" max="13" width="1.25" style="9" customWidth="1"/>
    <col min="14" max="14" width="13.375" style="9" customWidth="1"/>
    <col min="15" max="15" width="1.25" style="9" customWidth="1"/>
    <col min="16" max="16" width="13.375" style="9" customWidth="1"/>
    <col min="17" max="17" width="1.25" style="9" customWidth="1"/>
    <col min="18" max="18" width="9.875" style="51" bestFit="1" customWidth="1"/>
    <col min="19" max="19" width="18.625" style="51" bestFit="1" customWidth="1"/>
    <col min="20" max="16384" width="9" style="51"/>
  </cols>
  <sheetData>
    <row r="1" spans="1:17" x14ac:dyDescent="0.5">
      <c r="A1" s="361" t="s">
        <v>4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</row>
    <row r="2" spans="1:17" x14ac:dyDescent="0.5">
      <c r="A2" s="367" t="s">
        <v>688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</row>
    <row r="3" spans="1:17" x14ac:dyDescent="0.5">
      <c r="A3" s="367" t="s">
        <v>691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</row>
    <row r="4" spans="1:17" x14ac:dyDescent="0.5">
      <c r="A4" s="367" t="s">
        <v>690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</row>
    <row r="5" spans="1:17" ht="18.75" customHeight="1" x14ac:dyDescent="0.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x14ac:dyDescent="0.5">
      <c r="A6" s="73" t="s">
        <v>5</v>
      </c>
      <c r="B6" s="162" t="s">
        <v>1075</v>
      </c>
      <c r="C6" s="74"/>
      <c r="D6" s="74"/>
      <c r="E6" s="74"/>
      <c r="F6" s="74"/>
      <c r="G6" s="74"/>
      <c r="H6" s="74"/>
      <c r="I6" s="74"/>
      <c r="J6" s="75"/>
      <c r="K6" s="75"/>
      <c r="L6" s="75"/>
      <c r="M6" s="75"/>
      <c r="O6" s="6"/>
      <c r="Q6" s="75"/>
    </row>
    <row r="7" spans="1:17" x14ac:dyDescent="0.5">
      <c r="A7" s="5"/>
      <c r="B7" s="33" t="s">
        <v>164</v>
      </c>
      <c r="C7" s="5"/>
      <c r="D7" s="5"/>
      <c r="E7" s="5"/>
      <c r="F7" s="5" t="s">
        <v>166</v>
      </c>
      <c r="G7" s="5" t="s">
        <v>711</v>
      </c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5">
      <c r="A8" s="5"/>
      <c r="B8" s="33"/>
      <c r="C8" s="5"/>
      <c r="D8" s="5"/>
      <c r="E8" s="5"/>
      <c r="F8" s="5"/>
      <c r="G8" s="5" t="s">
        <v>712</v>
      </c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5">
      <c r="A9" s="5"/>
      <c r="B9" s="33"/>
      <c r="C9" s="5"/>
      <c r="D9" s="5"/>
      <c r="E9" s="5"/>
      <c r="F9" s="5"/>
      <c r="G9" s="33" t="s">
        <v>167</v>
      </c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5">
      <c r="A10" s="6"/>
      <c r="B10" s="76" t="s">
        <v>165</v>
      </c>
      <c r="D10" s="6"/>
      <c r="E10" s="6"/>
      <c r="F10" s="6" t="s">
        <v>166</v>
      </c>
      <c r="G10" s="6" t="s">
        <v>168</v>
      </c>
      <c r="H10" s="6"/>
      <c r="I10" s="6"/>
      <c r="O10" s="6"/>
    </row>
    <row r="11" spans="1:17" x14ac:dyDescent="0.5">
      <c r="A11" s="6"/>
      <c r="B11" s="76"/>
      <c r="D11" s="6"/>
      <c r="E11" s="6"/>
      <c r="F11" s="6"/>
      <c r="G11" s="6" t="s">
        <v>169</v>
      </c>
      <c r="H11" s="6"/>
      <c r="O11" s="6"/>
    </row>
    <row r="12" spans="1:17" x14ac:dyDescent="0.5">
      <c r="A12" s="6"/>
      <c r="B12" s="76"/>
      <c r="D12" s="6"/>
      <c r="E12" s="6"/>
      <c r="F12" s="6"/>
      <c r="G12" s="6" t="s">
        <v>713</v>
      </c>
      <c r="H12" s="6"/>
      <c r="I12" s="6"/>
      <c r="O12" s="6"/>
    </row>
    <row r="13" spans="1:17" x14ac:dyDescent="0.5">
      <c r="A13" s="6"/>
      <c r="B13" s="76"/>
      <c r="D13" s="6"/>
      <c r="E13" s="6"/>
      <c r="F13" s="6"/>
      <c r="G13" s="6" t="s">
        <v>169</v>
      </c>
      <c r="H13" s="6"/>
      <c r="I13" s="6"/>
      <c r="O13" s="6"/>
    </row>
    <row r="14" spans="1:17" x14ac:dyDescent="0.5">
      <c r="A14" s="6"/>
      <c r="B14" s="76"/>
      <c r="D14" s="6"/>
      <c r="E14" s="6"/>
      <c r="F14" s="6"/>
      <c r="G14" s="6" t="s">
        <v>714</v>
      </c>
      <c r="H14" s="6"/>
      <c r="I14" s="6"/>
      <c r="O14" s="6"/>
    </row>
    <row r="15" spans="1:17" x14ac:dyDescent="0.5">
      <c r="A15" s="6"/>
      <c r="B15" s="76"/>
      <c r="D15" s="6"/>
      <c r="E15" s="6"/>
      <c r="F15" s="6"/>
      <c r="G15" s="6" t="s">
        <v>169</v>
      </c>
      <c r="H15" s="6"/>
      <c r="I15" s="6"/>
      <c r="O15" s="6"/>
    </row>
    <row r="16" spans="1:17" x14ac:dyDescent="0.5">
      <c r="A16" s="6"/>
      <c r="B16" s="76"/>
      <c r="D16" s="6"/>
      <c r="E16" s="6"/>
      <c r="F16" s="6"/>
      <c r="G16" s="6" t="s">
        <v>715</v>
      </c>
      <c r="H16" s="6"/>
      <c r="I16" s="6"/>
      <c r="O16" s="6"/>
    </row>
    <row r="17" spans="1:17" x14ac:dyDescent="0.5">
      <c r="A17" s="6"/>
      <c r="B17" s="76"/>
      <c r="D17" s="6"/>
      <c r="E17" s="6"/>
      <c r="F17" s="6"/>
      <c r="G17" s="6" t="s">
        <v>169</v>
      </c>
      <c r="H17" s="6"/>
      <c r="I17" s="6"/>
      <c r="O17" s="6"/>
    </row>
    <row r="18" spans="1:17" x14ac:dyDescent="0.5">
      <c r="A18" s="6"/>
      <c r="B18" s="76"/>
      <c r="D18" s="6"/>
      <c r="E18" s="6"/>
      <c r="F18" s="6"/>
      <c r="G18" s="6" t="s">
        <v>716</v>
      </c>
      <c r="H18" s="6"/>
      <c r="I18" s="6"/>
      <c r="O18" s="6"/>
    </row>
    <row r="19" spans="1:17" x14ac:dyDescent="0.5">
      <c r="A19" s="6"/>
      <c r="B19" s="51"/>
      <c r="D19" s="6"/>
      <c r="E19" s="6"/>
      <c r="F19" s="6"/>
      <c r="G19" s="6" t="s">
        <v>170</v>
      </c>
      <c r="H19" s="6"/>
      <c r="I19" s="6"/>
      <c r="O19" s="6"/>
    </row>
    <row r="20" spans="1:17" x14ac:dyDescent="0.5">
      <c r="A20" s="6"/>
      <c r="B20" s="77" t="s">
        <v>172</v>
      </c>
      <c r="D20" s="6"/>
      <c r="E20" s="6"/>
      <c r="F20" s="6" t="s">
        <v>166</v>
      </c>
      <c r="G20" s="6" t="s">
        <v>717</v>
      </c>
      <c r="H20" s="6"/>
      <c r="I20" s="6"/>
      <c r="O20" s="6"/>
    </row>
    <row r="21" spans="1:17" x14ac:dyDescent="0.5">
      <c r="A21" s="6"/>
      <c r="B21" s="77"/>
      <c r="D21" s="6"/>
      <c r="E21" s="6"/>
      <c r="F21" s="6"/>
      <c r="G21" s="6" t="s">
        <v>718</v>
      </c>
      <c r="H21" s="6"/>
      <c r="I21" s="6"/>
      <c r="O21" s="6"/>
    </row>
    <row r="22" spans="1:17" x14ac:dyDescent="0.5">
      <c r="A22" s="6"/>
      <c r="B22" s="77" t="s">
        <v>173</v>
      </c>
      <c r="D22" s="6"/>
      <c r="E22" s="6"/>
      <c r="F22" s="6" t="s">
        <v>166</v>
      </c>
      <c r="G22" s="6" t="s">
        <v>171</v>
      </c>
      <c r="H22" s="6"/>
      <c r="I22" s="6"/>
      <c r="O22" s="6"/>
    </row>
    <row r="23" spans="1:17" ht="18" customHeight="1" x14ac:dyDescent="0.5"/>
    <row r="24" spans="1:17" x14ac:dyDescent="0.5">
      <c r="A24" s="78" t="s">
        <v>6</v>
      </c>
      <c r="B24" s="68" t="s">
        <v>1076</v>
      </c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2"/>
      <c r="O24" s="82"/>
      <c r="P24" s="82"/>
      <c r="Q24" s="83"/>
    </row>
    <row r="25" spans="1:17" x14ac:dyDescent="0.5">
      <c r="A25" s="84"/>
      <c r="B25" s="84">
        <v>2.1</v>
      </c>
      <c r="C25" s="5" t="s">
        <v>388</v>
      </c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5"/>
    </row>
    <row r="26" spans="1:17" x14ac:dyDescent="0.5">
      <c r="A26" s="84"/>
      <c r="B26" s="84"/>
      <c r="C26" s="51" t="s">
        <v>719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5"/>
    </row>
    <row r="27" spans="1:17" x14ac:dyDescent="0.5">
      <c r="A27" s="84"/>
      <c r="B27" s="84"/>
      <c r="C27" s="51" t="s">
        <v>728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5"/>
    </row>
    <row r="28" spans="1:17" x14ac:dyDescent="0.5">
      <c r="A28" s="84"/>
      <c r="B28" s="84"/>
      <c r="C28" s="51" t="s">
        <v>729</v>
      </c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5"/>
    </row>
    <row r="29" spans="1:17" x14ac:dyDescent="0.5">
      <c r="A29" s="84"/>
      <c r="B29" s="84"/>
      <c r="C29" s="51" t="s">
        <v>1012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5"/>
    </row>
    <row r="30" spans="1:17" x14ac:dyDescent="0.5">
      <c r="A30" s="86"/>
      <c r="C30" s="88" t="s">
        <v>720</v>
      </c>
      <c r="D30" s="86"/>
      <c r="E30" s="86"/>
      <c r="F30" s="86"/>
      <c r="G30" s="86"/>
      <c r="H30" s="86"/>
      <c r="I30" s="87"/>
      <c r="J30" s="86"/>
      <c r="K30" s="86"/>
      <c r="L30" s="87"/>
      <c r="M30" s="87"/>
      <c r="N30" s="86"/>
      <c r="O30" s="87"/>
      <c r="P30" s="86"/>
    </row>
    <row r="31" spans="1:17" x14ac:dyDescent="0.5">
      <c r="A31" s="86"/>
      <c r="C31" s="88" t="s">
        <v>721</v>
      </c>
      <c r="D31" s="86"/>
      <c r="E31" s="86"/>
      <c r="F31" s="86"/>
      <c r="G31" s="86"/>
      <c r="H31" s="86"/>
      <c r="I31" s="87"/>
      <c r="J31" s="86"/>
      <c r="K31" s="86"/>
      <c r="L31" s="87"/>
      <c r="M31" s="87"/>
      <c r="N31" s="86"/>
      <c r="O31" s="87"/>
      <c r="P31" s="86"/>
    </row>
    <row r="32" spans="1:17" ht="7.5" customHeight="1" x14ac:dyDescent="0.5">
      <c r="A32" s="86"/>
      <c r="C32" s="88"/>
      <c r="D32" s="86"/>
      <c r="E32" s="86"/>
      <c r="F32" s="86"/>
      <c r="G32" s="86"/>
      <c r="H32" s="86"/>
      <c r="I32" s="87"/>
      <c r="J32" s="86"/>
      <c r="K32" s="86"/>
      <c r="L32" s="87"/>
      <c r="M32" s="87"/>
      <c r="N32" s="86"/>
      <c r="O32" s="87"/>
      <c r="P32" s="86"/>
    </row>
    <row r="33" spans="1:21" x14ac:dyDescent="0.5">
      <c r="A33" s="5"/>
      <c r="B33" s="89"/>
      <c r="C33" s="5" t="s">
        <v>389</v>
      </c>
      <c r="D33" s="89"/>
      <c r="E33" s="89"/>
      <c r="F33" s="89"/>
      <c r="G33" s="89"/>
      <c r="H33" s="89"/>
      <c r="I33" s="89"/>
      <c r="J33" s="89"/>
      <c r="K33" s="89"/>
      <c r="L33" s="90"/>
      <c r="M33" s="90"/>
      <c r="N33" s="90"/>
      <c r="O33" s="89"/>
      <c r="P33" s="91"/>
      <c r="Q33" s="91"/>
    </row>
    <row r="34" spans="1:21" x14ac:dyDescent="0.5">
      <c r="A34" s="5"/>
      <c r="B34" s="89"/>
      <c r="C34" s="89" t="s">
        <v>730</v>
      </c>
      <c r="E34" s="89"/>
      <c r="F34" s="89"/>
      <c r="G34" s="89"/>
      <c r="H34" s="89"/>
      <c r="I34" s="89"/>
      <c r="J34" s="89"/>
      <c r="K34" s="89"/>
      <c r="L34" s="90"/>
      <c r="M34" s="90"/>
      <c r="N34" s="90"/>
      <c r="O34" s="89"/>
      <c r="P34" s="91"/>
      <c r="Q34" s="91"/>
    </row>
    <row r="35" spans="1:21" x14ac:dyDescent="0.5">
      <c r="A35" s="5"/>
      <c r="B35" s="89"/>
      <c r="C35" s="5" t="s">
        <v>731</v>
      </c>
      <c r="D35" s="89"/>
      <c r="E35" s="89"/>
      <c r="F35" s="89"/>
      <c r="G35" s="89"/>
      <c r="H35" s="89"/>
      <c r="I35" s="89"/>
      <c r="J35" s="89"/>
      <c r="K35" s="89"/>
      <c r="L35" s="90"/>
      <c r="M35" s="90"/>
      <c r="N35" s="90"/>
      <c r="O35" s="89"/>
      <c r="P35" s="91"/>
      <c r="Q35" s="91"/>
    </row>
    <row r="36" spans="1:21" s="359" customFormat="1" x14ac:dyDescent="0.5">
      <c r="A36" s="5"/>
      <c r="B36" s="89"/>
      <c r="C36" s="5"/>
      <c r="D36" s="89"/>
      <c r="E36" s="89"/>
      <c r="F36" s="89"/>
      <c r="G36" s="89"/>
      <c r="H36" s="89"/>
      <c r="I36" s="89"/>
      <c r="J36" s="89"/>
      <c r="K36" s="89"/>
      <c r="L36" s="90"/>
      <c r="M36" s="90"/>
      <c r="N36" s="90"/>
      <c r="O36" s="89"/>
      <c r="P36" s="91"/>
      <c r="Q36" s="91"/>
    </row>
    <row r="37" spans="1:21" x14ac:dyDescent="0.5">
      <c r="A37" s="5"/>
      <c r="B37" s="90"/>
      <c r="C37" s="5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89"/>
      <c r="P37" s="91"/>
      <c r="Q37" s="91"/>
    </row>
    <row r="38" spans="1:21" x14ac:dyDescent="0.5">
      <c r="A38" s="362" t="s">
        <v>146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91"/>
    </row>
    <row r="39" spans="1:21" x14ac:dyDescent="0.5">
      <c r="A39" s="362" t="s">
        <v>147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91"/>
    </row>
    <row r="40" spans="1:21" x14ac:dyDescent="0.5">
      <c r="A40" s="361" t="s">
        <v>7</v>
      </c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</row>
    <row r="41" spans="1:21" x14ac:dyDescent="0.5">
      <c r="A41" s="93"/>
      <c r="B41" s="34"/>
      <c r="C41" s="26"/>
      <c r="D41" s="26"/>
      <c r="E41" s="26"/>
      <c r="F41" s="94"/>
      <c r="G41" s="34"/>
      <c r="H41" s="34"/>
      <c r="I41" s="26"/>
      <c r="J41" s="37"/>
      <c r="K41" s="37"/>
      <c r="L41" s="94"/>
      <c r="M41" s="94"/>
      <c r="N41" s="26"/>
      <c r="O41" s="34"/>
      <c r="P41" s="26"/>
      <c r="Q41" s="34"/>
    </row>
    <row r="42" spans="1:21" x14ac:dyDescent="0.5">
      <c r="A42" s="95" t="s">
        <v>6</v>
      </c>
      <c r="B42" s="342" t="s">
        <v>1077</v>
      </c>
      <c r="C42" s="5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5"/>
    </row>
    <row r="43" spans="1:21" x14ac:dyDescent="0.5">
      <c r="A43" s="5"/>
      <c r="B43" s="90"/>
      <c r="C43" s="5" t="s">
        <v>390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89"/>
      <c r="P43" s="91"/>
      <c r="Q43" s="91"/>
    </row>
    <row r="44" spans="1:21" x14ac:dyDescent="0.5">
      <c r="A44" s="5"/>
      <c r="B44" s="90"/>
      <c r="C44" s="51" t="s">
        <v>1013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89"/>
      <c r="P44" s="91"/>
      <c r="Q44" s="91"/>
    </row>
    <row r="45" spans="1:21" x14ac:dyDescent="0.5">
      <c r="A45" s="5"/>
      <c r="B45" s="90"/>
      <c r="C45" s="5" t="s">
        <v>722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89"/>
      <c r="P45" s="91"/>
      <c r="Q45" s="91"/>
    </row>
    <row r="46" spans="1:21" s="91" customFormat="1" ht="9.75" customHeight="1" x14ac:dyDescent="0.2">
      <c r="A46" s="5"/>
      <c r="B46" s="89"/>
      <c r="C46" s="5"/>
      <c r="D46" s="5"/>
      <c r="E46" s="5"/>
      <c r="F46" s="89"/>
      <c r="G46" s="89"/>
      <c r="H46" s="89"/>
      <c r="I46" s="89"/>
      <c r="J46" s="89"/>
      <c r="K46" s="89"/>
      <c r="L46" s="90"/>
      <c r="M46" s="90"/>
      <c r="N46" s="90"/>
      <c r="O46" s="89"/>
      <c r="T46" s="5"/>
      <c r="U46" s="5"/>
    </row>
    <row r="47" spans="1:21" x14ac:dyDescent="0.5">
      <c r="A47" s="5"/>
      <c r="B47" s="90"/>
      <c r="C47" s="91" t="s">
        <v>724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89"/>
      <c r="P47" s="91"/>
      <c r="Q47" s="91"/>
    </row>
    <row r="48" spans="1:21" x14ac:dyDescent="0.5">
      <c r="A48" s="5"/>
      <c r="B48" s="90"/>
      <c r="C48" s="51" t="s">
        <v>723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89"/>
      <c r="P48" s="91"/>
      <c r="Q48" s="91"/>
    </row>
    <row r="49" spans="1:21" x14ac:dyDescent="0.5">
      <c r="A49" s="5"/>
      <c r="B49" s="90"/>
      <c r="C49" s="51" t="s">
        <v>1014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89"/>
      <c r="P49" s="91"/>
      <c r="Q49" s="91"/>
    </row>
    <row r="50" spans="1:21" s="91" customFormat="1" ht="12" customHeight="1" x14ac:dyDescent="0.2">
      <c r="A50" s="5"/>
      <c r="B50" s="89"/>
      <c r="C50" s="5"/>
      <c r="D50" s="5"/>
      <c r="E50" s="5"/>
      <c r="F50" s="89"/>
      <c r="G50" s="89"/>
      <c r="H50" s="89"/>
      <c r="I50" s="89"/>
      <c r="J50" s="89"/>
      <c r="K50" s="89"/>
      <c r="L50" s="90"/>
      <c r="M50" s="90"/>
      <c r="N50" s="90"/>
      <c r="O50" s="89"/>
      <c r="T50" s="5"/>
      <c r="U50" s="5"/>
    </row>
    <row r="51" spans="1:21" x14ac:dyDescent="0.5">
      <c r="A51" s="5"/>
      <c r="B51" s="90"/>
      <c r="C51" s="51" t="s">
        <v>732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89"/>
      <c r="P51" s="91"/>
      <c r="Q51" s="91"/>
    </row>
    <row r="52" spans="1:21" x14ac:dyDescent="0.5">
      <c r="A52" s="5"/>
      <c r="B52" s="90"/>
      <c r="C52" s="91" t="s">
        <v>725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89"/>
      <c r="P52" s="91"/>
      <c r="Q52" s="91"/>
    </row>
    <row r="53" spans="1:21" x14ac:dyDescent="0.5">
      <c r="A53" s="5"/>
      <c r="B53" s="90"/>
      <c r="C53" s="51" t="s">
        <v>726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89"/>
      <c r="P53" s="91"/>
      <c r="Q53" s="91"/>
    </row>
    <row r="54" spans="1:21" x14ac:dyDescent="0.5">
      <c r="A54" s="5"/>
      <c r="B54" s="90"/>
      <c r="C54" s="51" t="s">
        <v>727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89"/>
      <c r="P54" s="91"/>
      <c r="Q54" s="91"/>
    </row>
    <row r="55" spans="1:21" s="91" customFormat="1" ht="10.5" customHeight="1" x14ac:dyDescent="0.2">
      <c r="A55" s="5"/>
      <c r="B55" s="89"/>
      <c r="C55" s="5"/>
      <c r="D55" s="5"/>
      <c r="E55" s="5"/>
      <c r="F55" s="89"/>
      <c r="G55" s="89"/>
      <c r="H55" s="89"/>
      <c r="I55" s="89"/>
      <c r="J55" s="89"/>
      <c r="K55" s="89"/>
      <c r="L55" s="90"/>
      <c r="M55" s="90"/>
      <c r="N55" s="90"/>
      <c r="O55" s="89"/>
      <c r="T55" s="5"/>
      <c r="U55" s="5"/>
    </row>
    <row r="56" spans="1:21" x14ac:dyDescent="0.5">
      <c r="A56" s="96"/>
      <c r="B56" s="96"/>
      <c r="C56" s="96" t="s">
        <v>735</v>
      </c>
      <c r="D56" s="96"/>
      <c r="E56" s="96"/>
      <c r="F56" s="96"/>
      <c r="G56" s="96"/>
      <c r="H56" s="51"/>
      <c r="I56" s="51"/>
      <c r="J56" s="97"/>
      <c r="K56" s="96"/>
      <c r="L56" s="97"/>
      <c r="M56" s="51"/>
      <c r="N56" s="51"/>
      <c r="O56" s="51"/>
      <c r="P56" s="51"/>
      <c r="Q56" s="51"/>
    </row>
    <row r="57" spans="1:21" x14ac:dyDescent="0.5">
      <c r="A57" s="96"/>
      <c r="B57" s="51"/>
      <c r="C57" s="96" t="s">
        <v>734</v>
      </c>
      <c r="D57" s="96"/>
      <c r="E57" s="96"/>
      <c r="F57" s="96"/>
      <c r="G57" s="96"/>
      <c r="H57" s="51"/>
      <c r="I57" s="51"/>
      <c r="J57" s="97"/>
      <c r="K57" s="96"/>
      <c r="L57" s="97"/>
      <c r="M57" s="51"/>
      <c r="N57" s="51"/>
      <c r="O57" s="51"/>
      <c r="P57" s="51"/>
      <c r="Q57" s="51"/>
    </row>
    <row r="58" spans="1:21" x14ac:dyDescent="0.5">
      <c r="A58" s="96"/>
      <c r="B58" s="51"/>
      <c r="C58" s="96" t="s">
        <v>733</v>
      </c>
      <c r="D58" s="96"/>
      <c r="E58" s="96"/>
      <c r="F58" s="96"/>
      <c r="G58" s="96"/>
      <c r="H58" s="51"/>
      <c r="I58" s="51"/>
      <c r="J58" s="97"/>
      <c r="K58" s="96"/>
      <c r="L58" s="97"/>
      <c r="M58" s="51"/>
      <c r="N58" s="51"/>
      <c r="O58" s="51"/>
      <c r="P58" s="51"/>
      <c r="Q58" s="51"/>
    </row>
    <row r="59" spans="1:21" x14ac:dyDescent="0.5">
      <c r="A59" s="96"/>
      <c r="B59" s="96"/>
      <c r="C59" s="98" t="s">
        <v>391</v>
      </c>
      <c r="D59" s="96"/>
      <c r="E59" s="96"/>
      <c r="F59" s="96"/>
      <c r="G59" s="96"/>
      <c r="H59" s="51"/>
      <c r="I59" s="51"/>
      <c r="J59" s="97"/>
      <c r="K59" s="96"/>
      <c r="L59" s="97"/>
      <c r="M59" s="51"/>
      <c r="N59" s="51"/>
      <c r="O59" s="51"/>
      <c r="P59" s="51"/>
      <c r="Q59" s="51"/>
    </row>
    <row r="60" spans="1:21" x14ac:dyDescent="0.5">
      <c r="A60" s="96"/>
      <c r="B60" s="96"/>
      <c r="C60" s="98" t="s">
        <v>1057</v>
      </c>
      <c r="D60" s="96"/>
      <c r="E60" s="96"/>
      <c r="F60" s="96"/>
      <c r="G60" s="96"/>
      <c r="H60" s="51"/>
      <c r="I60" s="51"/>
      <c r="J60" s="97"/>
      <c r="K60" s="96"/>
      <c r="L60" s="97"/>
      <c r="M60" s="51"/>
      <c r="N60" s="51"/>
      <c r="O60" s="51"/>
      <c r="P60" s="51"/>
      <c r="Q60" s="51"/>
    </row>
    <row r="61" spans="1:21" x14ac:dyDescent="0.5">
      <c r="A61" s="96"/>
      <c r="B61" s="96"/>
      <c r="C61" s="98" t="s">
        <v>392</v>
      </c>
      <c r="D61" s="96"/>
      <c r="E61" s="96"/>
      <c r="F61" s="96"/>
      <c r="G61" s="96"/>
      <c r="H61" s="51"/>
      <c r="I61" s="51"/>
      <c r="J61" s="97"/>
      <c r="K61" s="96"/>
      <c r="L61" s="97"/>
      <c r="M61" s="51"/>
      <c r="N61" s="51"/>
      <c r="O61" s="51"/>
      <c r="P61" s="51"/>
      <c r="Q61" s="51"/>
    </row>
    <row r="62" spans="1:21" x14ac:dyDescent="0.5">
      <c r="A62" s="96"/>
      <c r="B62" s="96"/>
      <c r="C62" s="96" t="s">
        <v>1058</v>
      </c>
      <c r="D62" s="96"/>
      <c r="E62" s="96"/>
      <c r="F62" s="96"/>
      <c r="G62" s="96"/>
      <c r="H62" s="51"/>
      <c r="I62" s="51"/>
      <c r="J62" s="97"/>
      <c r="K62" s="96"/>
      <c r="L62" s="97"/>
      <c r="M62" s="51"/>
      <c r="N62" s="51"/>
      <c r="O62" s="51"/>
      <c r="P62" s="51"/>
      <c r="Q62" s="51"/>
    </row>
    <row r="63" spans="1:21" x14ac:dyDescent="0.5">
      <c r="A63" s="96"/>
      <c r="B63" s="96"/>
      <c r="C63" s="98" t="s">
        <v>393</v>
      </c>
      <c r="D63" s="96"/>
      <c r="E63" s="96"/>
      <c r="F63" s="96"/>
      <c r="G63" s="96"/>
      <c r="H63" s="51"/>
      <c r="I63" s="51"/>
      <c r="J63" s="97"/>
      <c r="K63" s="96"/>
      <c r="L63" s="97"/>
      <c r="M63" s="51"/>
      <c r="N63" s="51"/>
      <c r="O63" s="51"/>
      <c r="P63" s="51"/>
      <c r="Q63" s="51"/>
    </row>
    <row r="64" spans="1:21" ht="9" customHeight="1" x14ac:dyDescent="0.5">
      <c r="A64" s="96"/>
      <c r="B64" s="96"/>
      <c r="C64" s="98"/>
      <c r="D64" s="96"/>
      <c r="E64" s="96"/>
      <c r="F64" s="96"/>
      <c r="G64" s="96"/>
      <c r="H64" s="51"/>
      <c r="I64" s="51"/>
      <c r="J64" s="97"/>
      <c r="K64" s="96"/>
      <c r="L64" s="97"/>
      <c r="M64" s="51"/>
      <c r="N64" s="51"/>
      <c r="O64" s="51"/>
      <c r="P64" s="51"/>
      <c r="Q64" s="51"/>
    </row>
    <row r="65" spans="1:21" x14ac:dyDescent="0.5">
      <c r="A65" s="96"/>
      <c r="B65" s="96"/>
      <c r="C65" s="96" t="s">
        <v>736</v>
      </c>
      <c r="D65" s="96"/>
      <c r="E65" s="96"/>
      <c r="F65" s="96"/>
      <c r="G65" s="96"/>
      <c r="H65" s="51"/>
      <c r="I65" s="51"/>
      <c r="J65" s="97"/>
      <c r="K65" s="96"/>
      <c r="L65" s="97"/>
      <c r="M65" s="51"/>
      <c r="N65" s="51"/>
      <c r="O65" s="51"/>
      <c r="P65" s="51"/>
      <c r="Q65" s="51"/>
    </row>
    <row r="66" spans="1:21" x14ac:dyDescent="0.5">
      <c r="A66" s="96"/>
      <c r="B66" s="51"/>
      <c r="C66" s="96" t="s">
        <v>738</v>
      </c>
      <c r="D66" s="96"/>
      <c r="E66" s="96"/>
      <c r="F66" s="96"/>
      <c r="G66" s="96"/>
      <c r="H66" s="51"/>
      <c r="I66" s="51"/>
      <c r="J66" s="97"/>
      <c r="K66" s="96"/>
      <c r="L66" s="97"/>
      <c r="M66" s="51"/>
      <c r="N66" s="51"/>
      <c r="O66" s="51"/>
      <c r="P66" s="51"/>
      <c r="Q66" s="51"/>
    </row>
    <row r="67" spans="1:21" x14ac:dyDescent="0.5">
      <c r="A67" s="96"/>
      <c r="B67" s="51"/>
      <c r="C67" s="96" t="s">
        <v>737</v>
      </c>
      <c r="D67" s="96"/>
      <c r="E67" s="96"/>
      <c r="F67" s="96"/>
      <c r="G67" s="96"/>
      <c r="H67" s="51"/>
      <c r="I67" s="51"/>
      <c r="J67" s="97"/>
      <c r="K67" s="96"/>
      <c r="L67" s="97"/>
      <c r="M67" s="51"/>
      <c r="N67" s="51"/>
      <c r="O67" s="51"/>
      <c r="P67" s="51"/>
      <c r="Q67" s="51"/>
    </row>
    <row r="68" spans="1:21" ht="9" customHeight="1" x14ac:dyDescent="0.5">
      <c r="A68" s="96"/>
      <c r="B68" s="51"/>
      <c r="C68" s="96"/>
      <c r="D68" s="96"/>
      <c r="E68" s="96"/>
      <c r="F68" s="96"/>
      <c r="G68" s="96"/>
      <c r="H68" s="51"/>
      <c r="I68" s="51"/>
      <c r="J68" s="97"/>
      <c r="K68" s="96"/>
      <c r="L68" s="97"/>
      <c r="M68" s="51"/>
      <c r="N68" s="51"/>
      <c r="O68" s="51"/>
      <c r="P68" s="51"/>
      <c r="Q68" s="51"/>
    </row>
    <row r="69" spans="1:21" x14ac:dyDescent="0.5">
      <c r="A69" s="96"/>
      <c r="B69" s="96"/>
      <c r="C69" s="96" t="s">
        <v>739</v>
      </c>
      <c r="D69" s="96"/>
      <c r="E69" s="96"/>
      <c r="F69" s="96"/>
      <c r="G69" s="96"/>
      <c r="H69" s="51"/>
      <c r="I69" s="51"/>
      <c r="J69" s="97"/>
      <c r="K69" s="96"/>
      <c r="L69" s="97"/>
      <c r="M69" s="51"/>
      <c r="N69" s="51"/>
      <c r="O69" s="51"/>
      <c r="P69" s="51"/>
      <c r="Q69" s="51"/>
    </row>
    <row r="70" spans="1:21" x14ac:dyDescent="0.5">
      <c r="A70" s="96"/>
      <c r="B70" s="51"/>
      <c r="C70" s="96" t="s">
        <v>740</v>
      </c>
      <c r="D70" s="96"/>
      <c r="E70" s="96"/>
      <c r="F70" s="96"/>
      <c r="G70" s="96"/>
      <c r="H70" s="51"/>
      <c r="I70" s="51"/>
      <c r="J70" s="97"/>
      <c r="K70" s="96"/>
      <c r="L70" s="97"/>
      <c r="M70" s="51"/>
      <c r="N70" s="51"/>
      <c r="O70" s="51"/>
      <c r="P70" s="51"/>
      <c r="Q70" s="51"/>
    </row>
    <row r="71" spans="1:21" s="91" customFormat="1" x14ac:dyDescent="0.2">
      <c r="A71" s="5"/>
      <c r="B71" s="89"/>
      <c r="C71" s="5"/>
      <c r="D71" s="5"/>
      <c r="E71" s="5"/>
      <c r="F71" s="89"/>
      <c r="G71" s="89"/>
      <c r="H71" s="89"/>
      <c r="I71" s="89"/>
      <c r="J71" s="89"/>
      <c r="K71" s="89"/>
      <c r="L71" s="90"/>
      <c r="M71" s="90"/>
      <c r="N71" s="90"/>
      <c r="O71" s="89"/>
      <c r="T71" s="5"/>
      <c r="U71" s="5"/>
    </row>
    <row r="72" spans="1:21" x14ac:dyDescent="0.5">
      <c r="A72" s="51"/>
      <c r="B72" s="343">
        <v>2.2000000000000002</v>
      </c>
      <c r="C72" s="100" t="s">
        <v>1056</v>
      </c>
      <c r="D72" s="100"/>
      <c r="E72" s="51"/>
      <c r="F72" s="51"/>
      <c r="G72" s="51"/>
      <c r="H72" s="51"/>
      <c r="I72" s="51"/>
      <c r="J72" s="51"/>
      <c r="K72" s="51"/>
      <c r="L72" s="51"/>
      <c r="M72" s="101"/>
      <c r="N72" s="51"/>
      <c r="O72" s="51"/>
      <c r="P72" s="51"/>
      <c r="Q72" s="51"/>
    </row>
    <row r="73" spans="1:21" x14ac:dyDescent="0.5">
      <c r="A73" s="51"/>
      <c r="B73" s="51"/>
      <c r="C73" s="51" t="s">
        <v>741</v>
      </c>
      <c r="D73" s="100"/>
      <c r="E73" s="51"/>
      <c r="F73" s="51"/>
      <c r="G73" s="51"/>
      <c r="H73" s="51"/>
      <c r="I73" s="51"/>
      <c r="J73" s="51"/>
      <c r="K73" s="51"/>
      <c r="L73" s="51"/>
      <c r="M73" s="101"/>
      <c r="N73" s="51"/>
      <c r="O73" s="51"/>
      <c r="P73" s="51"/>
      <c r="Q73" s="51"/>
    </row>
    <row r="74" spans="1:21" x14ac:dyDescent="0.5">
      <c r="A74" s="51"/>
      <c r="B74" s="51"/>
      <c r="C74" s="102" t="s">
        <v>743</v>
      </c>
      <c r="D74" s="100"/>
      <c r="E74" s="100"/>
      <c r="F74" s="101"/>
      <c r="G74" s="101"/>
      <c r="H74" s="51"/>
      <c r="I74" s="51"/>
      <c r="J74" s="101"/>
      <c r="K74" s="101"/>
      <c r="L74" s="101"/>
      <c r="M74" s="101"/>
      <c r="N74" s="51"/>
      <c r="O74" s="51"/>
      <c r="P74" s="51"/>
      <c r="Q74" s="51"/>
    </row>
    <row r="75" spans="1:21" x14ac:dyDescent="0.5">
      <c r="A75" s="51"/>
      <c r="B75" s="51"/>
      <c r="C75" s="102" t="s">
        <v>742</v>
      </c>
      <c r="D75" s="51"/>
      <c r="E75" s="51"/>
      <c r="F75" s="101"/>
      <c r="G75" s="101"/>
      <c r="H75" s="51"/>
      <c r="I75" s="51"/>
      <c r="J75" s="101"/>
      <c r="K75" s="101"/>
      <c r="L75" s="101"/>
      <c r="M75" s="101"/>
      <c r="N75" s="51"/>
      <c r="O75" s="51"/>
      <c r="P75" s="51"/>
      <c r="Q75" s="51"/>
    </row>
    <row r="76" spans="1:21" x14ac:dyDescent="0.5">
      <c r="A76" s="51"/>
      <c r="B76" s="51"/>
      <c r="C76" s="19"/>
      <c r="D76" s="19"/>
      <c r="E76" s="49"/>
      <c r="F76" s="51"/>
      <c r="G76" s="51"/>
      <c r="H76" s="51"/>
      <c r="I76" s="49"/>
      <c r="J76" s="49"/>
      <c r="K76" s="51"/>
      <c r="L76" s="49"/>
      <c r="M76" s="49"/>
      <c r="N76" s="49"/>
      <c r="O76" s="51"/>
      <c r="P76" s="51"/>
      <c r="Q76" s="51"/>
    </row>
    <row r="77" spans="1:21" x14ac:dyDescent="0.5">
      <c r="A77" s="51"/>
      <c r="B77" s="51"/>
      <c r="C77" s="19"/>
      <c r="D77" s="19"/>
      <c r="E77" s="49"/>
      <c r="F77" s="51"/>
      <c r="G77" s="51"/>
      <c r="H77" s="51"/>
      <c r="I77" s="49"/>
      <c r="J77" s="49"/>
      <c r="K77" s="51"/>
      <c r="L77" s="49"/>
      <c r="M77" s="49"/>
      <c r="N77" s="49"/>
      <c r="O77" s="51"/>
      <c r="P77" s="51"/>
      <c r="Q77" s="51"/>
    </row>
    <row r="78" spans="1:21" x14ac:dyDescent="0.5">
      <c r="A78" s="51"/>
      <c r="B78" s="51"/>
      <c r="C78" s="19"/>
      <c r="D78" s="19"/>
      <c r="E78" s="49"/>
      <c r="F78" s="51"/>
      <c r="G78" s="51"/>
      <c r="H78" s="51"/>
      <c r="I78" s="49"/>
      <c r="J78" s="49"/>
      <c r="K78" s="51"/>
      <c r="L78" s="49"/>
      <c r="M78" s="49"/>
      <c r="N78" s="49"/>
      <c r="O78" s="51"/>
      <c r="P78" s="51"/>
      <c r="Q78" s="51"/>
    </row>
    <row r="79" spans="1:21" x14ac:dyDescent="0.5">
      <c r="A79" s="368" t="str">
        <f>A38</f>
        <v>(Sign) ………………………...…………………………………………………………... Directors</v>
      </c>
      <c r="B79" s="368"/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68"/>
      <c r="O79" s="368"/>
      <c r="P79" s="368"/>
      <c r="Q79" s="51"/>
    </row>
    <row r="80" spans="1:21" x14ac:dyDescent="0.5">
      <c r="A80" s="368" t="str">
        <f>A39</f>
        <v xml:space="preserve">  ( Mr. Anothai Eamlumnow )              ( Mr. Peeraphong Eamlumnow )</v>
      </c>
      <c r="B80" s="368"/>
      <c r="C80" s="368"/>
      <c r="D80" s="368"/>
      <c r="E80" s="368"/>
      <c r="F80" s="368"/>
      <c r="G80" s="368"/>
      <c r="H80" s="368"/>
      <c r="I80" s="368"/>
      <c r="J80" s="368"/>
      <c r="K80" s="368"/>
      <c r="L80" s="368"/>
      <c r="M80" s="368"/>
      <c r="N80" s="368"/>
      <c r="O80" s="368"/>
      <c r="P80" s="368"/>
      <c r="Q80" s="51"/>
    </row>
    <row r="81" spans="1:17" x14ac:dyDescent="0.5">
      <c r="A81" s="361" t="s">
        <v>8</v>
      </c>
      <c r="B81" s="361"/>
      <c r="C81" s="361"/>
      <c r="D81" s="361"/>
      <c r="E81" s="361"/>
      <c r="F81" s="361"/>
      <c r="G81" s="361"/>
      <c r="H81" s="361"/>
      <c r="I81" s="361"/>
      <c r="J81" s="361"/>
      <c r="K81" s="361"/>
      <c r="L81" s="361"/>
      <c r="M81" s="361"/>
      <c r="N81" s="361"/>
      <c r="O81" s="361"/>
      <c r="P81" s="361"/>
      <c r="Q81" s="361"/>
    </row>
    <row r="82" spans="1:17" x14ac:dyDescent="0.5">
      <c r="A82" s="93"/>
      <c r="B82" s="34"/>
      <c r="C82" s="26"/>
      <c r="D82" s="26"/>
      <c r="E82" s="26"/>
      <c r="F82" s="94"/>
      <c r="G82" s="34"/>
      <c r="H82" s="34"/>
      <c r="I82" s="26"/>
      <c r="J82" s="37"/>
      <c r="K82" s="37"/>
      <c r="L82" s="94"/>
      <c r="M82" s="94"/>
      <c r="N82" s="26"/>
      <c r="O82" s="34"/>
      <c r="P82" s="26"/>
      <c r="Q82" s="34"/>
    </row>
    <row r="83" spans="1:17" x14ac:dyDescent="0.5">
      <c r="A83" s="95" t="s">
        <v>6</v>
      </c>
      <c r="B83" s="342" t="s">
        <v>1077</v>
      </c>
      <c r="C83" s="5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5"/>
    </row>
    <row r="84" spans="1:17" x14ac:dyDescent="0.5">
      <c r="A84" s="49"/>
      <c r="B84" s="51"/>
      <c r="C84" s="318" t="s">
        <v>394</v>
      </c>
      <c r="D84" s="49"/>
      <c r="E84" s="49"/>
      <c r="F84" s="49"/>
      <c r="G84" s="51"/>
      <c r="H84" s="51"/>
      <c r="I84" s="101"/>
      <c r="J84" s="51"/>
      <c r="K84" s="51"/>
      <c r="L84" s="318" t="s">
        <v>744</v>
      </c>
      <c r="M84" s="49"/>
      <c r="N84" s="101"/>
      <c r="O84" s="51"/>
      <c r="P84" s="51"/>
      <c r="Q84" s="51"/>
    </row>
    <row r="85" spans="1:17" x14ac:dyDescent="0.5">
      <c r="A85" s="51"/>
      <c r="B85" s="51"/>
      <c r="C85" s="103" t="s">
        <v>394</v>
      </c>
      <c r="D85" s="103"/>
      <c r="E85" s="49"/>
      <c r="F85" s="49"/>
      <c r="G85" s="49"/>
      <c r="H85" s="49"/>
      <c r="I85" s="49"/>
      <c r="J85" s="104"/>
      <c r="K85" s="49"/>
      <c r="L85" s="49"/>
      <c r="M85" s="49"/>
      <c r="N85" s="49"/>
      <c r="O85" s="51"/>
      <c r="P85" s="51"/>
      <c r="Q85" s="51"/>
    </row>
    <row r="86" spans="1:17" x14ac:dyDescent="0.5">
      <c r="A86" s="51"/>
      <c r="B86" s="51"/>
      <c r="C86" s="19" t="s">
        <v>395</v>
      </c>
      <c r="D86" s="19"/>
      <c r="E86" s="49"/>
      <c r="F86" s="51"/>
      <c r="G86" s="51"/>
      <c r="H86" s="51"/>
      <c r="I86" s="49" t="s">
        <v>405</v>
      </c>
      <c r="J86" s="49"/>
      <c r="K86" s="49"/>
      <c r="L86" s="49"/>
      <c r="M86" s="49"/>
      <c r="N86" s="49"/>
      <c r="O86" s="51"/>
      <c r="P86" s="51"/>
      <c r="Q86" s="51"/>
    </row>
    <row r="87" spans="1:17" x14ac:dyDescent="0.5">
      <c r="A87" s="51"/>
      <c r="B87" s="51"/>
      <c r="C87" s="19" t="s">
        <v>396</v>
      </c>
      <c r="D87" s="19"/>
      <c r="E87" s="49"/>
      <c r="F87" s="51"/>
      <c r="G87" s="51"/>
      <c r="H87" s="51"/>
      <c r="I87" s="49" t="s">
        <v>141</v>
      </c>
      <c r="J87" s="49"/>
      <c r="K87" s="51"/>
      <c r="L87" s="49"/>
      <c r="M87" s="49"/>
      <c r="N87" s="49"/>
      <c r="O87" s="51"/>
      <c r="P87" s="51"/>
      <c r="Q87" s="51"/>
    </row>
    <row r="88" spans="1:17" x14ac:dyDescent="0.5">
      <c r="A88" s="51"/>
      <c r="B88" s="51"/>
      <c r="C88" s="19" t="s">
        <v>397</v>
      </c>
      <c r="D88" s="19"/>
      <c r="E88" s="49"/>
      <c r="F88" s="51"/>
      <c r="G88" s="51"/>
      <c r="H88" s="51"/>
      <c r="I88" s="49" t="s">
        <v>406</v>
      </c>
      <c r="J88" s="49"/>
      <c r="K88" s="51"/>
      <c r="L88" s="49"/>
      <c r="M88" s="49"/>
      <c r="N88" s="49"/>
      <c r="O88" s="51"/>
      <c r="P88" s="51"/>
      <c r="Q88" s="51"/>
    </row>
    <row r="89" spans="1:17" x14ac:dyDescent="0.5">
      <c r="A89" s="51"/>
      <c r="B89" s="51"/>
      <c r="C89" s="19" t="s">
        <v>398</v>
      </c>
      <c r="D89" s="19"/>
      <c r="E89" s="49"/>
      <c r="F89" s="51"/>
      <c r="G89" s="51"/>
      <c r="H89" s="51"/>
      <c r="I89" s="49" t="s">
        <v>407</v>
      </c>
      <c r="J89" s="49"/>
      <c r="K89" s="51"/>
      <c r="L89" s="49"/>
      <c r="M89" s="49"/>
      <c r="N89" s="49"/>
      <c r="O89" s="51"/>
      <c r="P89" s="51"/>
      <c r="Q89" s="51"/>
    </row>
    <row r="90" spans="1:17" x14ac:dyDescent="0.5">
      <c r="A90" s="51"/>
      <c r="B90" s="51"/>
      <c r="C90" s="19" t="s">
        <v>399</v>
      </c>
      <c r="D90" s="19"/>
      <c r="E90" s="49"/>
      <c r="F90" s="51"/>
      <c r="G90" s="51"/>
      <c r="H90" s="51"/>
      <c r="I90" s="101" t="s">
        <v>408</v>
      </c>
      <c r="J90" s="49"/>
      <c r="K90" s="51"/>
      <c r="L90" s="49"/>
      <c r="M90" s="49"/>
      <c r="N90" s="49"/>
      <c r="O90" s="51"/>
      <c r="P90" s="51"/>
      <c r="Q90" s="51"/>
    </row>
    <row r="91" spans="1:17" x14ac:dyDescent="0.5">
      <c r="A91" s="51"/>
      <c r="B91" s="51"/>
      <c r="C91" s="19" t="s">
        <v>400</v>
      </c>
      <c r="D91" s="19"/>
      <c r="E91" s="49"/>
      <c r="F91" s="51"/>
      <c r="G91" s="51"/>
      <c r="H91" s="51"/>
      <c r="I91" s="49" t="s">
        <v>409</v>
      </c>
      <c r="J91" s="49"/>
      <c r="K91" s="51"/>
      <c r="L91" s="49"/>
      <c r="M91" s="49"/>
      <c r="N91" s="51"/>
      <c r="O91" s="51"/>
      <c r="P91" s="51"/>
      <c r="Q91" s="51"/>
    </row>
    <row r="92" spans="1:17" x14ac:dyDescent="0.5">
      <c r="A92" s="51"/>
      <c r="B92" s="51"/>
      <c r="C92" s="19" t="s">
        <v>401</v>
      </c>
      <c r="D92" s="19"/>
      <c r="E92" s="49"/>
      <c r="F92" s="51"/>
      <c r="G92" s="51"/>
      <c r="H92" s="51"/>
      <c r="I92" s="49" t="s">
        <v>410</v>
      </c>
      <c r="J92" s="49"/>
      <c r="K92" s="51"/>
      <c r="L92" s="49"/>
      <c r="M92" s="49"/>
      <c r="N92" s="51"/>
      <c r="O92" s="51"/>
      <c r="P92" s="51"/>
      <c r="Q92" s="51"/>
    </row>
    <row r="93" spans="1:17" x14ac:dyDescent="0.5">
      <c r="A93" s="51"/>
      <c r="B93" s="51"/>
      <c r="C93" s="19" t="s">
        <v>402</v>
      </c>
      <c r="D93" s="19"/>
      <c r="E93" s="49"/>
      <c r="F93" s="51"/>
      <c r="G93" s="51"/>
      <c r="H93" s="51"/>
      <c r="I93" s="49" t="s">
        <v>382</v>
      </c>
      <c r="J93" s="49"/>
      <c r="K93" s="51"/>
      <c r="L93" s="49"/>
      <c r="M93" s="49"/>
      <c r="N93" s="51"/>
      <c r="O93" s="51"/>
      <c r="P93" s="51"/>
      <c r="Q93" s="51"/>
    </row>
    <row r="94" spans="1:17" x14ac:dyDescent="0.5">
      <c r="A94" s="51"/>
      <c r="B94" s="51"/>
      <c r="C94" s="19" t="s">
        <v>403</v>
      </c>
      <c r="D94" s="19"/>
      <c r="E94" s="49"/>
      <c r="F94" s="51"/>
      <c r="G94" s="51"/>
      <c r="H94" s="51"/>
      <c r="I94" s="49" t="s">
        <v>411</v>
      </c>
      <c r="J94" s="49"/>
      <c r="K94" s="51"/>
      <c r="L94" s="49"/>
      <c r="M94" s="49"/>
      <c r="N94" s="51"/>
      <c r="O94" s="51"/>
      <c r="P94" s="51"/>
      <c r="Q94" s="51"/>
    </row>
    <row r="95" spans="1:17" x14ac:dyDescent="0.5">
      <c r="A95" s="51"/>
      <c r="B95" s="51"/>
      <c r="C95" s="19" t="s">
        <v>404</v>
      </c>
      <c r="D95" s="19"/>
      <c r="E95" s="49"/>
      <c r="F95" s="51"/>
      <c r="G95" s="51"/>
      <c r="H95" s="51"/>
      <c r="I95" s="49" t="s">
        <v>412</v>
      </c>
      <c r="J95" s="49"/>
      <c r="K95" s="51"/>
      <c r="L95" s="49"/>
      <c r="M95" s="49"/>
      <c r="N95" s="51"/>
      <c r="O95" s="51"/>
      <c r="P95" s="51"/>
      <c r="Q95" s="51"/>
    </row>
    <row r="96" spans="1:17" x14ac:dyDescent="0.5">
      <c r="A96" s="51"/>
      <c r="B96" s="51"/>
      <c r="C96" s="19" t="s">
        <v>413</v>
      </c>
      <c r="D96" s="19"/>
      <c r="E96" s="49"/>
      <c r="F96" s="51"/>
      <c r="G96" s="51"/>
      <c r="H96" s="51"/>
      <c r="I96" s="101" t="s">
        <v>415</v>
      </c>
      <c r="J96" s="49"/>
      <c r="K96" s="51"/>
      <c r="L96" s="49"/>
      <c r="M96" s="49"/>
      <c r="N96" s="51"/>
      <c r="O96" s="51"/>
      <c r="P96" s="51"/>
      <c r="Q96" s="51"/>
    </row>
    <row r="97" spans="1:17" x14ac:dyDescent="0.5">
      <c r="A97" s="51"/>
      <c r="B97" s="51"/>
      <c r="C97" s="19" t="s">
        <v>414</v>
      </c>
      <c r="D97" s="19"/>
      <c r="E97" s="49"/>
      <c r="F97" s="51"/>
      <c r="G97" s="51"/>
      <c r="H97" s="51"/>
      <c r="I97" s="49" t="s">
        <v>416</v>
      </c>
      <c r="J97" s="49"/>
      <c r="K97" s="51"/>
      <c r="L97" s="49"/>
      <c r="M97" s="49"/>
      <c r="N97" s="51"/>
      <c r="O97" s="51"/>
      <c r="P97" s="51"/>
      <c r="Q97" s="51"/>
    </row>
    <row r="98" spans="1:17" x14ac:dyDescent="0.5">
      <c r="A98" s="51"/>
      <c r="B98" s="51"/>
      <c r="C98" s="105"/>
      <c r="D98" s="19"/>
      <c r="E98" s="49"/>
      <c r="F98" s="51"/>
      <c r="G98" s="51"/>
      <c r="H98" s="51"/>
      <c r="I98" s="49" t="s">
        <v>417</v>
      </c>
      <c r="J98" s="49"/>
      <c r="K98" s="51"/>
      <c r="L98" s="49"/>
      <c r="M98" s="49"/>
      <c r="N98" s="51"/>
      <c r="O98" s="51"/>
      <c r="P98" s="51"/>
      <c r="Q98" s="51"/>
    </row>
    <row r="99" spans="1:17" x14ac:dyDescent="0.5">
      <c r="A99" s="51"/>
      <c r="B99" s="51"/>
      <c r="C99" s="19" t="s">
        <v>418</v>
      </c>
      <c r="D99" s="19"/>
      <c r="E99" s="49"/>
      <c r="F99" s="51"/>
      <c r="G99" s="51"/>
      <c r="H99" s="51"/>
      <c r="I99" s="49" t="s">
        <v>432</v>
      </c>
      <c r="J99" s="49"/>
      <c r="K99" s="49"/>
      <c r="L99" s="49"/>
      <c r="M99" s="49"/>
      <c r="N99" s="51"/>
      <c r="O99" s="51"/>
      <c r="P99" s="51"/>
      <c r="Q99" s="51"/>
    </row>
    <row r="100" spans="1:17" x14ac:dyDescent="0.5">
      <c r="A100" s="51"/>
      <c r="B100" s="51"/>
      <c r="C100" s="19" t="s">
        <v>419</v>
      </c>
      <c r="D100" s="19"/>
      <c r="E100" s="49"/>
      <c r="F100" s="51"/>
      <c r="G100" s="51"/>
      <c r="H100" s="51"/>
      <c r="I100" s="49" t="s">
        <v>433</v>
      </c>
      <c r="J100" s="49"/>
      <c r="K100" s="49"/>
      <c r="L100" s="49"/>
      <c r="M100" s="49"/>
      <c r="N100" s="51"/>
      <c r="O100" s="51"/>
      <c r="P100" s="51"/>
      <c r="Q100" s="51"/>
    </row>
    <row r="101" spans="1:17" x14ac:dyDescent="0.5">
      <c r="A101" s="51"/>
      <c r="B101" s="51"/>
      <c r="C101" s="19" t="s">
        <v>420</v>
      </c>
      <c r="D101" s="19"/>
      <c r="E101" s="49"/>
      <c r="F101" s="51"/>
      <c r="G101" s="51"/>
      <c r="H101" s="51"/>
      <c r="I101" s="49" t="s">
        <v>434</v>
      </c>
      <c r="J101" s="49"/>
      <c r="K101" s="49"/>
      <c r="L101" s="49"/>
      <c r="M101" s="49"/>
      <c r="N101" s="51"/>
      <c r="O101" s="51"/>
      <c r="P101" s="51"/>
      <c r="Q101" s="51"/>
    </row>
    <row r="102" spans="1:17" x14ac:dyDescent="0.5">
      <c r="A102" s="106"/>
      <c r="B102" s="106"/>
      <c r="C102" s="19" t="s">
        <v>421</v>
      </c>
      <c r="D102" s="19"/>
      <c r="E102" s="49"/>
      <c r="F102" s="106"/>
      <c r="G102" s="106"/>
      <c r="H102" s="106"/>
      <c r="I102" s="49" t="s">
        <v>435</v>
      </c>
      <c r="J102" s="49"/>
      <c r="K102" s="49"/>
      <c r="L102" s="49"/>
      <c r="M102" s="49"/>
      <c r="N102" s="106"/>
      <c r="O102" s="106"/>
      <c r="P102" s="106"/>
      <c r="Q102" s="106"/>
    </row>
    <row r="103" spans="1:17" x14ac:dyDescent="0.5">
      <c r="A103" s="106"/>
      <c r="B103" s="106"/>
      <c r="C103" s="19" t="s">
        <v>422</v>
      </c>
      <c r="D103" s="19"/>
      <c r="E103" s="49"/>
      <c r="F103" s="106"/>
      <c r="G103" s="106"/>
      <c r="H103" s="106"/>
      <c r="I103" s="49" t="s">
        <v>436</v>
      </c>
      <c r="J103" s="49"/>
      <c r="K103" s="49"/>
      <c r="L103" s="49"/>
      <c r="M103" s="49"/>
      <c r="N103" s="106"/>
      <c r="O103" s="106"/>
      <c r="P103" s="106"/>
      <c r="Q103" s="106"/>
    </row>
    <row r="104" spans="1:17" x14ac:dyDescent="0.5">
      <c r="A104" s="106"/>
      <c r="B104" s="106"/>
      <c r="C104" s="19" t="s">
        <v>423</v>
      </c>
      <c r="D104" s="19"/>
      <c r="E104" s="49"/>
      <c r="F104" s="106"/>
      <c r="G104" s="106"/>
      <c r="H104" s="106"/>
      <c r="I104" s="49" t="s">
        <v>437</v>
      </c>
      <c r="J104" s="49"/>
      <c r="K104" s="49"/>
      <c r="L104" s="49"/>
      <c r="M104" s="49"/>
      <c r="N104" s="106"/>
      <c r="O104" s="106"/>
      <c r="P104" s="106"/>
      <c r="Q104" s="106"/>
    </row>
    <row r="105" spans="1:17" x14ac:dyDescent="0.5">
      <c r="A105" s="106"/>
      <c r="B105" s="106"/>
      <c r="C105" s="19" t="s">
        <v>424</v>
      </c>
      <c r="D105" s="19"/>
      <c r="E105" s="49"/>
      <c r="F105" s="106"/>
      <c r="G105" s="106"/>
      <c r="H105" s="106"/>
      <c r="I105" s="49" t="s">
        <v>438</v>
      </c>
      <c r="J105" s="62"/>
      <c r="K105" s="49"/>
      <c r="L105" s="49"/>
      <c r="M105" s="49"/>
      <c r="N105" s="106"/>
      <c r="O105" s="106"/>
      <c r="P105" s="106"/>
      <c r="Q105" s="106"/>
    </row>
    <row r="106" spans="1:17" x14ac:dyDescent="0.5">
      <c r="A106" s="106"/>
      <c r="B106" s="106"/>
      <c r="C106" s="19" t="s">
        <v>425</v>
      </c>
      <c r="D106" s="19"/>
      <c r="E106" s="49"/>
      <c r="F106" s="106"/>
      <c r="G106" s="106"/>
      <c r="H106" s="106"/>
      <c r="I106" s="49" t="s">
        <v>439</v>
      </c>
      <c r="J106" s="62"/>
      <c r="K106" s="49"/>
      <c r="L106" s="49"/>
      <c r="M106" s="49"/>
      <c r="N106" s="106"/>
      <c r="O106" s="106"/>
      <c r="P106" s="106"/>
      <c r="Q106" s="106"/>
    </row>
    <row r="107" spans="1:17" x14ac:dyDescent="0.5">
      <c r="A107" s="106"/>
      <c r="B107" s="106"/>
      <c r="C107" s="19" t="s">
        <v>426</v>
      </c>
      <c r="D107" s="19"/>
      <c r="E107" s="49"/>
      <c r="F107" s="106"/>
      <c r="G107" s="106"/>
      <c r="H107" s="106"/>
      <c r="I107" s="49" t="s">
        <v>440</v>
      </c>
      <c r="J107" s="62"/>
      <c r="K107" s="49"/>
      <c r="L107" s="49"/>
      <c r="M107" s="49"/>
      <c r="N107" s="106"/>
      <c r="O107" s="106"/>
      <c r="P107" s="106"/>
      <c r="Q107" s="106"/>
    </row>
    <row r="108" spans="1:17" x14ac:dyDescent="0.5">
      <c r="A108" s="106"/>
      <c r="B108" s="106"/>
      <c r="C108" s="19" t="s">
        <v>427</v>
      </c>
      <c r="D108" s="19"/>
      <c r="E108" s="49"/>
      <c r="F108" s="106"/>
      <c r="G108" s="106"/>
      <c r="H108" s="106"/>
      <c r="I108" s="101" t="s">
        <v>441</v>
      </c>
      <c r="J108" s="62"/>
      <c r="K108" s="49"/>
      <c r="L108" s="49"/>
      <c r="M108" s="49"/>
      <c r="N108" s="106"/>
      <c r="O108" s="106"/>
      <c r="P108" s="106"/>
      <c r="Q108" s="106"/>
    </row>
    <row r="109" spans="1:17" x14ac:dyDescent="0.5">
      <c r="A109" s="51"/>
      <c r="B109" s="51"/>
      <c r="C109" s="19" t="s">
        <v>428</v>
      </c>
      <c r="D109" s="19"/>
      <c r="E109" s="49"/>
      <c r="F109" s="51"/>
      <c r="G109" s="51"/>
      <c r="H109" s="51"/>
      <c r="I109" s="49" t="s">
        <v>442</v>
      </c>
      <c r="J109" s="62"/>
      <c r="K109" s="49"/>
      <c r="L109" s="49"/>
      <c r="M109" s="49"/>
      <c r="N109" s="51"/>
      <c r="O109" s="51"/>
      <c r="P109" s="51"/>
      <c r="Q109" s="51"/>
    </row>
    <row r="110" spans="1:17" x14ac:dyDescent="0.5">
      <c r="A110" s="51"/>
      <c r="B110" s="51"/>
      <c r="C110" s="19" t="s">
        <v>429</v>
      </c>
      <c r="D110" s="19"/>
      <c r="E110" s="49"/>
      <c r="F110" s="51"/>
      <c r="G110" s="51"/>
      <c r="H110" s="51"/>
      <c r="I110" s="101" t="s">
        <v>443</v>
      </c>
      <c r="J110" s="62"/>
      <c r="K110" s="49"/>
      <c r="L110" s="49"/>
      <c r="M110" s="49"/>
      <c r="N110" s="51"/>
      <c r="O110" s="51"/>
      <c r="P110" s="51"/>
      <c r="Q110" s="51"/>
    </row>
    <row r="111" spans="1:17" x14ac:dyDescent="0.5">
      <c r="A111" s="51"/>
      <c r="B111" s="51"/>
      <c r="C111" s="19" t="s">
        <v>430</v>
      </c>
      <c r="D111" s="19"/>
      <c r="E111" s="49"/>
      <c r="F111" s="51"/>
      <c r="G111" s="51"/>
      <c r="H111" s="51"/>
      <c r="I111" s="49" t="s">
        <v>444</v>
      </c>
      <c r="J111" s="62"/>
      <c r="K111" s="49"/>
      <c r="L111" s="49"/>
      <c r="M111" s="49"/>
      <c r="N111" s="51"/>
      <c r="O111" s="51"/>
      <c r="P111" s="51"/>
      <c r="Q111" s="51"/>
    </row>
    <row r="112" spans="1:17" x14ac:dyDescent="0.5">
      <c r="A112" s="107"/>
      <c r="B112" s="107"/>
      <c r="C112" s="19" t="s">
        <v>431</v>
      </c>
      <c r="D112" s="19"/>
      <c r="E112" s="49"/>
      <c r="F112" s="107"/>
      <c r="G112" s="107"/>
      <c r="H112" s="107"/>
      <c r="I112" s="49" t="s">
        <v>445</v>
      </c>
      <c r="J112" s="62"/>
      <c r="K112" s="49"/>
      <c r="L112" s="49"/>
      <c r="M112" s="49"/>
      <c r="N112" s="107"/>
      <c r="O112" s="107"/>
      <c r="P112" s="107"/>
      <c r="Q112" s="107"/>
    </row>
    <row r="113" spans="1:17" x14ac:dyDescent="0.5">
      <c r="A113" s="107"/>
      <c r="B113" s="107"/>
      <c r="C113" s="19"/>
      <c r="D113" s="19"/>
      <c r="E113" s="49"/>
      <c r="F113" s="107"/>
      <c r="G113" s="62"/>
      <c r="H113" s="49"/>
      <c r="I113" s="49"/>
      <c r="J113" s="49"/>
      <c r="K113" s="104"/>
      <c r="L113" s="49"/>
      <c r="M113" s="49"/>
      <c r="N113" s="107"/>
      <c r="O113" s="107"/>
      <c r="P113" s="107"/>
      <c r="Q113" s="107"/>
    </row>
    <row r="114" spans="1:17" x14ac:dyDescent="0.5">
      <c r="A114" s="107"/>
      <c r="B114" s="107"/>
      <c r="C114" s="19"/>
      <c r="D114" s="19"/>
      <c r="E114" s="49"/>
      <c r="F114" s="107"/>
      <c r="G114" s="62"/>
      <c r="H114" s="49"/>
      <c r="I114" s="49"/>
      <c r="J114" s="49"/>
      <c r="K114" s="104"/>
      <c r="L114" s="49"/>
      <c r="M114" s="49"/>
      <c r="N114" s="107"/>
      <c r="O114" s="107"/>
      <c r="P114" s="107"/>
      <c r="Q114" s="107"/>
    </row>
    <row r="115" spans="1:17" x14ac:dyDescent="0.5">
      <c r="A115" s="107"/>
      <c r="B115" s="107"/>
      <c r="C115" s="19"/>
      <c r="D115" s="19"/>
      <c r="E115" s="49"/>
      <c r="F115" s="107"/>
      <c r="G115" s="62"/>
      <c r="H115" s="49"/>
      <c r="I115" s="49"/>
      <c r="J115" s="49"/>
      <c r="K115" s="104"/>
      <c r="L115" s="49"/>
      <c r="M115" s="49"/>
      <c r="N115" s="107"/>
      <c r="O115" s="107"/>
      <c r="P115" s="107"/>
      <c r="Q115" s="107"/>
    </row>
    <row r="116" spans="1:17" x14ac:dyDescent="0.5">
      <c r="A116" s="366" t="str">
        <f>A79</f>
        <v>(Sign) ………………………...…………………………………………………………... Directors</v>
      </c>
      <c r="B116" s="366"/>
      <c r="C116" s="366"/>
      <c r="D116" s="366"/>
      <c r="E116" s="366"/>
      <c r="F116" s="366"/>
      <c r="G116" s="366"/>
      <c r="H116" s="366"/>
      <c r="I116" s="366"/>
      <c r="J116" s="366"/>
      <c r="K116" s="366"/>
      <c r="L116" s="366"/>
      <c r="M116" s="366"/>
      <c r="N116" s="366"/>
      <c r="O116" s="366"/>
      <c r="P116" s="366"/>
      <c r="Q116" s="107"/>
    </row>
    <row r="117" spans="1:17" x14ac:dyDescent="0.5">
      <c r="A117" s="366" t="str">
        <f>A80</f>
        <v xml:space="preserve">  ( Mr. Anothai Eamlumnow )              ( Mr. Peeraphong Eamlumnow )</v>
      </c>
      <c r="B117" s="366"/>
      <c r="C117" s="366"/>
      <c r="D117" s="366"/>
      <c r="E117" s="366"/>
      <c r="F117" s="366"/>
      <c r="G117" s="366"/>
      <c r="H117" s="366"/>
      <c r="I117" s="366"/>
      <c r="J117" s="366"/>
      <c r="K117" s="366"/>
      <c r="L117" s="366"/>
      <c r="M117" s="366"/>
      <c r="N117" s="366"/>
      <c r="O117" s="366"/>
      <c r="P117" s="366"/>
      <c r="Q117" s="107"/>
    </row>
    <row r="118" spans="1:17" x14ac:dyDescent="0.5">
      <c r="A118" s="361" t="s">
        <v>9</v>
      </c>
      <c r="B118" s="361"/>
      <c r="C118" s="361"/>
      <c r="D118" s="361"/>
      <c r="E118" s="361"/>
      <c r="F118" s="361"/>
      <c r="G118" s="361"/>
      <c r="H118" s="361"/>
      <c r="I118" s="361"/>
      <c r="J118" s="361"/>
      <c r="K118" s="361"/>
      <c r="L118" s="361"/>
      <c r="M118" s="361"/>
      <c r="N118" s="361"/>
      <c r="O118" s="361"/>
      <c r="P118" s="361"/>
      <c r="Q118" s="361"/>
    </row>
    <row r="119" spans="1:17" x14ac:dyDescent="0.5">
      <c r="A119" s="93"/>
      <c r="B119" s="34"/>
      <c r="C119" s="26"/>
      <c r="D119" s="26"/>
      <c r="E119" s="26"/>
      <c r="F119" s="94"/>
      <c r="G119" s="34"/>
      <c r="H119" s="34"/>
      <c r="I119" s="26"/>
      <c r="J119" s="37"/>
      <c r="K119" s="37"/>
      <c r="L119" s="94"/>
      <c r="M119" s="94"/>
      <c r="N119" s="26"/>
      <c r="O119" s="34"/>
      <c r="P119" s="26"/>
      <c r="Q119" s="34"/>
    </row>
    <row r="120" spans="1:17" x14ac:dyDescent="0.5">
      <c r="A120" s="95" t="s">
        <v>6</v>
      </c>
      <c r="B120" s="342" t="s">
        <v>1077</v>
      </c>
      <c r="C120" s="5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5"/>
    </row>
    <row r="121" spans="1:17" x14ac:dyDescent="0.5">
      <c r="A121" s="49"/>
      <c r="B121" s="51"/>
      <c r="C121" s="318" t="s">
        <v>394</v>
      </c>
      <c r="D121" s="49"/>
      <c r="E121" s="49"/>
      <c r="F121" s="49"/>
      <c r="G121" s="51"/>
      <c r="H121" s="51"/>
      <c r="I121" s="101"/>
      <c r="J121" s="51"/>
      <c r="K121" s="51"/>
      <c r="L121" s="318" t="s">
        <v>744</v>
      </c>
      <c r="M121" s="101"/>
      <c r="N121" s="51"/>
      <c r="O121" s="51"/>
      <c r="P121" s="51"/>
      <c r="Q121" s="51"/>
    </row>
    <row r="122" spans="1:17" x14ac:dyDescent="0.5">
      <c r="A122" s="49"/>
      <c r="B122" s="51"/>
      <c r="C122" s="318" t="s">
        <v>446</v>
      </c>
      <c r="D122" s="49"/>
      <c r="E122" s="49"/>
      <c r="F122" s="49"/>
      <c r="G122" s="51"/>
      <c r="H122" s="51"/>
      <c r="I122" s="101"/>
      <c r="J122" s="51"/>
      <c r="K122" s="51"/>
      <c r="L122" s="51"/>
      <c r="M122" s="101"/>
      <c r="N122" s="51"/>
      <c r="O122" s="51"/>
      <c r="P122" s="51"/>
      <c r="Q122" s="51"/>
    </row>
    <row r="123" spans="1:17" x14ac:dyDescent="0.5">
      <c r="A123" s="107"/>
      <c r="B123" s="107"/>
      <c r="C123" s="19" t="s">
        <v>447</v>
      </c>
      <c r="D123" s="103"/>
      <c r="E123" s="49"/>
      <c r="F123" s="107"/>
      <c r="G123" s="49"/>
      <c r="H123" s="49"/>
      <c r="I123" s="101" t="s">
        <v>455</v>
      </c>
      <c r="J123" s="108"/>
      <c r="K123" s="104"/>
      <c r="L123" s="49"/>
      <c r="M123" s="49"/>
      <c r="N123" s="107"/>
      <c r="O123" s="107"/>
      <c r="P123" s="107"/>
      <c r="Q123" s="107"/>
    </row>
    <row r="124" spans="1:17" x14ac:dyDescent="0.5">
      <c r="A124" s="107"/>
      <c r="B124" s="107"/>
      <c r="C124" s="19" t="s">
        <v>448</v>
      </c>
      <c r="D124" s="19"/>
      <c r="E124" s="49"/>
      <c r="F124" s="107"/>
      <c r="G124" s="62"/>
      <c r="H124" s="49"/>
      <c r="I124" s="49" t="s">
        <v>456</v>
      </c>
      <c r="J124" s="49"/>
      <c r="K124" s="104"/>
      <c r="L124" s="49"/>
      <c r="M124" s="49"/>
      <c r="N124" s="107"/>
      <c r="O124" s="107"/>
      <c r="P124" s="107"/>
      <c r="Q124" s="107"/>
    </row>
    <row r="125" spans="1:17" x14ac:dyDescent="0.5">
      <c r="A125" s="107"/>
      <c r="B125" s="107"/>
      <c r="C125" s="19" t="s">
        <v>449</v>
      </c>
      <c r="D125" s="19"/>
      <c r="E125" s="49"/>
      <c r="F125" s="107"/>
      <c r="G125" s="62"/>
      <c r="H125" s="49"/>
      <c r="I125" s="49" t="s">
        <v>457</v>
      </c>
      <c r="J125" s="49"/>
      <c r="K125" s="104"/>
      <c r="L125" s="49"/>
      <c r="M125" s="49"/>
      <c r="N125" s="107"/>
      <c r="O125" s="107"/>
      <c r="P125" s="107"/>
      <c r="Q125" s="107"/>
    </row>
    <row r="126" spans="1:17" x14ac:dyDescent="0.5">
      <c r="A126" s="107"/>
      <c r="B126" s="107"/>
      <c r="C126" s="19" t="s">
        <v>450</v>
      </c>
      <c r="D126" s="19"/>
      <c r="E126" s="49"/>
      <c r="F126" s="107"/>
      <c r="G126" s="62"/>
      <c r="H126" s="49"/>
      <c r="I126" s="49" t="s">
        <v>458</v>
      </c>
      <c r="J126" s="49"/>
      <c r="K126" s="104"/>
      <c r="L126" s="49"/>
      <c r="M126" s="49"/>
      <c r="N126" s="107"/>
      <c r="O126" s="107"/>
      <c r="P126" s="107"/>
      <c r="Q126" s="107"/>
    </row>
    <row r="127" spans="1:17" x14ac:dyDescent="0.5">
      <c r="A127" s="107"/>
      <c r="B127" s="107"/>
      <c r="C127" s="19" t="s">
        <v>451</v>
      </c>
      <c r="D127" s="19"/>
      <c r="E127" s="49"/>
      <c r="F127" s="107"/>
      <c r="G127" s="62"/>
      <c r="H127" s="49"/>
      <c r="I127" s="49" t="s">
        <v>459</v>
      </c>
      <c r="J127" s="49"/>
      <c r="K127" s="104"/>
      <c r="L127" s="49"/>
      <c r="M127" s="49"/>
      <c r="N127" s="107"/>
      <c r="O127" s="107"/>
      <c r="P127" s="107"/>
      <c r="Q127" s="107"/>
    </row>
    <row r="128" spans="1:17" x14ac:dyDescent="0.5">
      <c r="A128" s="107"/>
      <c r="B128" s="107"/>
      <c r="C128" s="19" t="s">
        <v>452</v>
      </c>
      <c r="D128" s="19"/>
      <c r="E128" s="49"/>
      <c r="F128" s="107"/>
      <c r="G128" s="62"/>
      <c r="H128" s="49"/>
      <c r="I128" s="49" t="s">
        <v>460</v>
      </c>
      <c r="J128" s="49"/>
      <c r="K128" s="104"/>
      <c r="L128" s="49"/>
      <c r="M128" s="49"/>
      <c r="N128" s="107"/>
      <c r="O128" s="107"/>
      <c r="P128" s="107"/>
      <c r="Q128" s="107"/>
    </row>
    <row r="129" spans="1:17" x14ac:dyDescent="0.5">
      <c r="A129" s="107"/>
      <c r="B129" s="107"/>
      <c r="C129" s="19" t="s">
        <v>453</v>
      </c>
      <c r="D129" s="19"/>
      <c r="E129" s="49"/>
      <c r="F129" s="107"/>
      <c r="G129" s="62"/>
      <c r="H129" s="49"/>
      <c r="I129" s="49" t="s">
        <v>461</v>
      </c>
      <c r="J129" s="49"/>
      <c r="K129" s="104"/>
      <c r="L129" s="49"/>
      <c r="M129" s="49"/>
      <c r="N129" s="107"/>
      <c r="O129" s="107"/>
      <c r="P129" s="107"/>
      <c r="Q129" s="107"/>
    </row>
    <row r="130" spans="1:17" x14ac:dyDescent="0.5">
      <c r="A130" s="107"/>
      <c r="B130" s="107"/>
      <c r="C130" s="19" t="s">
        <v>454</v>
      </c>
      <c r="D130" s="19"/>
      <c r="E130" s="49"/>
      <c r="F130" s="107"/>
      <c r="G130" s="62"/>
      <c r="H130" s="49"/>
      <c r="I130" s="49" t="s">
        <v>462</v>
      </c>
      <c r="J130" s="49"/>
      <c r="K130" s="104"/>
      <c r="L130" s="49"/>
      <c r="M130" s="49"/>
      <c r="N130" s="107"/>
      <c r="O130" s="107"/>
      <c r="P130" s="107"/>
      <c r="Q130" s="107"/>
    </row>
    <row r="131" spans="1:17" x14ac:dyDescent="0.5">
      <c r="A131" s="107"/>
      <c r="B131" s="107"/>
      <c r="C131" s="19" t="s">
        <v>463</v>
      </c>
      <c r="D131" s="19"/>
      <c r="E131" s="49"/>
      <c r="F131" s="107"/>
      <c r="G131" s="62"/>
      <c r="H131" s="49"/>
      <c r="I131" s="49" t="s">
        <v>465</v>
      </c>
      <c r="J131" s="49"/>
      <c r="K131" s="104"/>
      <c r="L131" s="49"/>
      <c r="M131" s="49"/>
      <c r="N131" s="107"/>
      <c r="O131" s="107"/>
      <c r="P131" s="107"/>
      <c r="Q131" s="107"/>
    </row>
    <row r="132" spans="1:17" x14ac:dyDescent="0.5">
      <c r="A132" s="107"/>
      <c r="B132" s="107"/>
      <c r="C132" s="19" t="s">
        <v>464</v>
      </c>
      <c r="D132" s="19"/>
      <c r="E132" s="49"/>
      <c r="F132" s="107"/>
      <c r="G132" s="62"/>
      <c r="H132" s="49"/>
      <c r="I132" s="49" t="s">
        <v>466</v>
      </c>
      <c r="J132" s="49"/>
      <c r="K132" s="104"/>
      <c r="L132" s="49"/>
      <c r="M132" s="49"/>
      <c r="N132" s="107"/>
      <c r="O132" s="107"/>
      <c r="P132" s="107"/>
      <c r="Q132" s="107"/>
    </row>
    <row r="133" spans="1:17" x14ac:dyDescent="0.5">
      <c r="A133" s="107"/>
      <c r="B133" s="107"/>
      <c r="C133" s="103" t="s">
        <v>467</v>
      </c>
      <c r="D133" s="103"/>
      <c r="E133" s="49"/>
      <c r="F133" s="49"/>
      <c r="G133" s="49"/>
      <c r="H133" s="62"/>
      <c r="I133" s="49"/>
      <c r="J133" s="104"/>
      <c r="K133" s="49"/>
      <c r="L133" s="49"/>
      <c r="M133" s="49"/>
      <c r="N133" s="107"/>
      <c r="O133" s="107"/>
      <c r="P133" s="107"/>
      <c r="Q133" s="107"/>
    </row>
    <row r="134" spans="1:17" x14ac:dyDescent="0.5">
      <c r="A134" s="107"/>
      <c r="B134" s="107"/>
      <c r="C134" s="19" t="s">
        <v>468</v>
      </c>
      <c r="D134" s="19"/>
      <c r="E134" s="49"/>
      <c r="F134" s="107"/>
      <c r="G134" s="49"/>
      <c r="H134" s="49"/>
      <c r="I134" s="49" t="s">
        <v>475</v>
      </c>
      <c r="J134" s="104"/>
      <c r="K134" s="49"/>
      <c r="L134" s="49"/>
      <c r="M134" s="49"/>
      <c r="N134" s="107"/>
      <c r="O134" s="107"/>
      <c r="P134" s="107"/>
      <c r="Q134" s="107"/>
    </row>
    <row r="135" spans="1:17" x14ac:dyDescent="0.5">
      <c r="A135" s="107"/>
      <c r="B135" s="107"/>
      <c r="C135" s="19" t="s">
        <v>469</v>
      </c>
      <c r="D135" s="19"/>
      <c r="E135" s="49"/>
      <c r="F135" s="107"/>
      <c r="G135" s="49"/>
      <c r="H135" s="19"/>
      <c r="I135" s="19" t="s">
        <v>476</v>
      </c>
      <c r="J135" s="104"/>
      <c r="K135" s="49"/>
      <c r="L135" s="49"/>
      <c r="M135" s="49"/>
      <c r="N135" s="107"/>
      <c r="O135" s="107"/>
      <c r="P135" s="107"/>
      <c r="Q135" s="107"/>
    </row>
    <row r="136" spans="1:17" x14ac:dyDescent="0.5">
      <c r="A136" s="107"/>
      <c r="B136" s="107"/>
      <c r="C136" s="19" t="s">
        <v>470</v>
      </c>
      <c r="D136" s="19"/>
      <c r="E136" s="49"/>
      <c r="F136" s="107"/>
      <c r="G136" s="49"/>
      <c r="H136" s="49"/>
      <c r="I136" s="49" t="s">
        <v>477</v>
      </c>
      <c r="J136" s="104"/>
      <c r="K136" s="49"/>
      <c r="L136" s="49"/>
      <c r="M136" s="49"/>
      <c r="N136" s="107"/>
      <c r="O136" s="107"/>
      <c r="P136" s="107"/>
      <c r="Q136" s="107"/>
    </row>
    <row r="137" spans="1:17" x14ac:dyDescent="0.5">
      <c r="A137" s="107"/>
      <c r="B137" s="107"/>
      <c r="C137" s="51"/>
      <c r="D137" s="19"/>
      <c r="E137" s="49"/>
      <c r="F137" s="107"/>
      <c r="G137" s="49"/>
      <c r="H137" s="19"/>
      <c r="I137" s="19" t="s">
        <v>478</v>
      </c>
      <c r="J137" s="104"/>
      <c r="K137" s="49"/>
      <c r="L137" s="49"/>
      <c r="M137" s="49"/>
      <c r="N137" s="107"/>
      <c r="O137" s="107"/>
      <c r="P137" s="107"/>
      <c r="Q137" s="107"/>
    </row>
    <row r="138" spans="1:17" x14ac:dyDescent="0.5">
      <c r="A138" s="107"/>
      <c r="B138" s="107"/>
      <c r="C138" s="19" t="s">
        <v>471</v>
      </c>
      <c r="D138" s="19"/>
      <c r="E138" s="49"/>
      <c r="F138" s="107"/>
      <c r="G138" s="49"/>
      <c r="H138" s="19"/>
      <c r="I138" s="19" t="s">
        <v>479</v>
      </c>
      <c r="J138" s="104"/>
      <c r="K138" s="49"/>
      <c r="L138" s="49"/>
      <c r="M138" s="49"/>
      <c r="N138" s="107"/>
      <c r="O138" s="107"/>
      <c r="P138" s="107"/>
      <c r="Q138" s="107"/>
    </row>
    <row r="139" spans="1:17" x14ac:dyDescent="0.5">
      <c r="A139" s="107"/>
      <c r="B139" s="107"/>
      <c r="C139" s="19" t="s">
        <v>472</v>
      </c>
      <c r="D139" s="19"/>
      <c r="E139" s="49"/>
      <c r="F139" s="107"/>
      <c r="G139" s="49"/>
      <c r="H139" s="19"/>
      <c r="I139" s="19" t="s">
        <v>480</v>
      </c>
      <c r="J139" s="104"/>
      <c r="K139" s="49"/>
      <c r="L139" s="49"/>
      <c r="M139" s="49"/>
      <c r="N139" s="107"/>
      <c r="O139" s="107"/>
      <c r="P139" s="107"/>
      <c r="Q139" s="107"/>
    </row>
    <row r="140" spans="1:17" x14ac:dyDescent="0.5">
      <c r="A140" s="107"/>
      <c r="B140" s="107"/>
      <c r="C140" s="19" t="s">
        <v>473</v>
      </c>
      <c r="D140" s="19"/>
      <c r="E140" s="49"/>
      <c r="F140" s="107"/>
      <c r="G140" s="49"/>
      <c r="H140" s="49"/>
      <c r="I140" s="49" t="s">
        <v>481</v>
      </c>
      <c r="J140" s="104"/>
      <c r="K140" s="49"/>
      <c r="L140" s="49"/>
      <c r="M140" s="49"/>
      <c r="N140" s="107"/>
      <c r="O140" s="107"/>
      <c r="P140" s="107"/>
      <c r="Q140" s="107"/>
    </row>
    <row r="141" spans="1:17" x14ac:dyDescent="0.5">
      <c r="A141" s="107"/>
      <c r="B141" s="107"/>
      <c r="C141" s="19" t="s">
        <v>474</v>
      </c>
      <c r="D141" s="19"/>
      <c r="E141" s="49"/>
      <c r="F141" s="107"/>
      <c r="G141" s="49"/>
      <c r="H141" s="49"/>
      <c r="I141" s="49" t="s">
        <v>482</v>
      </c>
      <c r="J141" s="104"/>
      <c r="K141" s="49"/>
      <c r="L141" s="49"/>
      <c r="M141" s="49"/>
      <c r="N141" s="107"/>
      <c r="O141" s="107"/>
      <c r="P141" s="107"/>
      <c r="Q141" s="107"/>
    </row>
    <row r="142" spans="1:17" x14ac:dyDescent="0.5">
      <c r="A142" s="107"/>
      <c r="B142" s="107"/>
      <c r="C142" s="103" t="s">
        <v>483</v>
      </c>
      <c r="D142" s="109"/>
      <c r="E142" s="49"/>
      <c r="F142" s="49"/>
      <c r="G142" s="49"/>
      <c r="H142" s="49"/>
      <c r="I142" s="49"/>
      <c r="J142" s="104"/>
      <c r="K142" s="49"/>
      <c r="L142" s="49"/>
      <c r="M142" s="49"/>
      <c r="N142" s="107"/>
      <c r="O142" s="107"/>
      <c r="P142" s="107"/>
      <c r="Q142" s="107"/>
    </row>
    <row r="143" spans="1:17" x14ac:dyDescent="0.5">
      <c r="A143" s="107"/>
      <c r="B143" s="107"/>
      <c r="C143" s="19" t="s">
        <v>484</v>
      </c>
      <c r="D143" s="19"/>
      <c r="E143" s="49"/>
      <c r="F143" s="107"/>
      <c r="G143" s="107"/>
      <c r="H143" s="107"/>
      <c r="I143" s="49" t="s">
        <v>485</v>
      </c>
      <c r="J143" s="49"/>
      <c r="K143" s="49"/>
      <c r="L143" s="49"/>
      <c r="M143" s="49"/>
      <c r="N143" s="107"/>
      <c r="O143" s="107"/>
      <c r="P143" s="107"/>
      <c r="Q143" s="107"/>
    </row>
    <row r="144" spans="1:17" x14ac:dyDescent="0.5">
      <c r="A144" s="107"/>
      <c r="B144" s="107"/>
      <c r="C144" s="19" t="s">
        <v>486</v>
      </c>
      <c r="D144" s="19"/>
      <c r="E144" s="49"/>
      <c r="F144" s="107"/>
      <c r="G144" s="107"/>
      <c r="H144" s="107"/>
      <c r="I144" s="49" t="s">
        <v>487</v>
      </c>
      <c r="J144" s="49"/>
      <c r="K144" s="49"/>
      <c r="L144" s="49"/>
      <c r="M144" s="49"/>
      <c r="N144" s="107"/>
      <c r="O144" s="107"/>
      <c r="P144" s="107"/>
      <c r="Q144" s="107"/>
    </row>
    <row r="145" spans="1:17" x14ac:dyDescent="0.5">
      <c r="A145" s="107"/>
      <c r="B145" s="107"/>
      <c r="C145" s="19" t="s">
        <v>489</v>
      </c>
      <c r="D145" s="19"/>
      <c r="E145" s="49"/>
      <c r="F145" s="107"/>
      <c r="G145" s="107"/>
      <c r="H145" s="107"/>
      <c r="I145" s="49" t="s">
        <v>488</v>
      </c>
      <c r="J145" s="49"/>
      <c r="K145" s="49"/>
      <c r="L145" s="49"/>
      <c r="M145" s="49"/>
      <c r="N145" s="107"/>
      <c r="O145" s="107"/>
      <c r="P145" s="107"/>
      <c r="Q145" s="107"/>
    </row>
    <row r="146" spans="1:17" x14ac:dyDescent="0.5">
      <c r="A146" s="107"/>
      <c r="B146" s="107"/>
      <c r="C146" s="19"/>
      <c r="D146" s="19"/>
      <c r="E146" s="49"/>
      <c r="F146" s="107"/>
      <c r="G146" s="107"/>
      <c r="H146" s="107"/>
      <c r="I146" s="49" t="s">
        <v>490</v>
      </c>
      <c r="J146" s="49"/>
      <c r="K146" s="49"/>
      <c r="L146" s="49"/>
      <c r="M146" s="49"/>
      <c r="N146" s="107"/>
      <c r="O146" s="107"/>
      <c r="P146" s="107"/>
      <c r="Q146" s="107"/>
    </row>
    <row r="147" spans="1:17" x14ac:dyDescent="0.5">
      <c r="A147" s="107"/>
      <c r="B147" s="107"/>
      <c r="C147" s="19" t="s">
        <v>491</v>
      </c>
      <c r="D147" s="19"/>
      <c r="E147" s="49"/>
      <c r="F147" s="107"/>
      <c r="G147" s="107"/>
      <c r="H147" s="107"/>
      <c r="I147" s="49" t="s">
        <v>492</v>
      </c>
      <c r="J147" s="49"/>
      <c r="K147" s="49"/>
      <c r="L147" s="49"/>
      <c r="M147" s="49"/>
      <c r="N147" s="107"/>
      <c r="O147" s="107"/>
      <c r="P147" s="107"/>
      <c r="Q147" s="107"/>
    </row>
    <row r="148" spans="1:17" x14ac:dyDescent="0.5">
      <c r="A148" s="107"/>
      <c r="B148" s="107"/>
      <c r="C148" s="105"/>
      <c r="D148" s="19"/>
      <c r="E148" s="49"/>
      <c r="F148" s="107"/>
      <c r="G148" s="107"/>
      <c r="H148" s="107"/>
      <c r="I148" s="49" t="s">
        <v>493</v>
      </c>
      <c r="J148" s="49"/>
      <c r="K148" s="49"/>
      <c r="L148" s="49"/>
      <c r="M148" s="49"/>
      <c r="N148" s="107"/>
      <c r="O148" s="107"/>
      <c r="P148" s="107"/>
      <c r="Q148" s="107"/>
    </row>
    <row r="149" spans="1:17" x14ac:dyDescent="0.5">
      <c r="A149" s="107"/>
      <c r="B149" s="107"/>
      <c r="C149" s="19" t="s">
        <v>494</v>
      </c>
      <c r="D149" s="19"/>
      <c r="E149" s="49"/>
      <c r="F149" s="107"/>
      <c r="G149" s="107"/>
      <c r="H149" s="107"/>
      <c r="I149" s="49" t="s">
        <v>495</v>
      </c>
      <c r="J149" s="49"/>
      <c r="K149" s="49"/>
      <c r="L149" s="49"/>
      <c r="M149" s="49"/>
      <c r="N149" s="107"/>
      <c r="O149" s="107"/>
      <c r="P149" s="107"/>
      <c r="Q149" s="107"/>
    </row>
    <row r="150" spans="1:17" x14ac:dyDescent="0.5">
      <c r="A150" s="107"/>
      <c r="B150" s="107"/>
      <c r="C150" s="19"/>
      <c r="D150" s="19"/>
      <c r="E150" s="49"/>
      <c r="F150" s="107"/>
      <c r="G150" s="107"/>
      <c r="H150" s="107"/>
      <c r="I150" s="49"/>
      <c r="J150" s="110"/>
      <c r="K150" s="49"/>
      <c r="L150" s="49"/>
      <c r="M150" s="49"/>
      <c r="N150" s="107"/>
      <c r="O150" s="107"/>
      <c r="P150" s="107"/>
      <c r="Q150" s="107"/>
    </row>
    <row r="151" spans="1:17" x14ac:dyDescent="0.5">
      <c r="A151" s="107"/>
      <c r="B151" s="107"/>
      <c r="C151" s="19"/>
      <c r="D151" s="19"/>
      <c r="E151" s="49"/>
      <c r="F151" s="107"/>
      <c r="G151" s="107"/>
      <c r="H151" s="107"/>
      <c r="I151" s="49"/>
      <c r="J151" s="110"/>
      <c r="K151" s="49"/>
      <c r="L151" s="49"/>
      <c r="M151" s="49"/>
      <c r="N151" s="107"/>
      <c r="O151" s="107"/>
      <c r="P151" s="107"/>
      <c r="Q151" s="107"/>
    </row>
    <row r="152" spans="1:17" x14ac:dyDescent="0.5">
      <c r="A152" s="366" t="str">
        <f>A116</f>
        <v>(Sign) ………………………...…………………………………………………………... Directors</v>
      </c>
      <c r="B152" s="366"/>
      <c r="C152" s="366"/>
      <c r="D152" s="366"/>
      <c r="E152" s="366"/>
      <c r="F152" s="366"/>
      <c r="G152" s="366"/>
      <c r="H152" s="366"/>
      <c r="I152" s="366"/>
      <c r="J152" s="366"/>
      <c r="K152" s="366"/>
      <c r="L152" s="366"/>
      <c r="M152" s="366"/>
      <c r="N152" s="366"/>
      <c r="O152" s="366"/>
      <c r="P152" s="366"/>
      <c r="Q152" s="107"/>
    </row>
    <row r="153" spans="1:17" x14ac:dyDescent="0.5">
      <c r="A153" s="366" t="str">
        <f>A117</f>
        <v xml:space="preserve">  ( Mr. Anothai Eamlumnow )              ( Mr. Peeraphong Eamlumnow )</v>
      </c>
      <c r="B153" s="366"/>
      <c r="C153" s="366"/>
      <c r="D153" s="366"/>
      <c r="E153" s="366"/>
      <c r="F153" s="366"/>
      <c r="G153" s="366"/>
      <c r="H153" s="366"/>
      <c r="I153" s="366"/>
      <c r="J153" s="366"/>
      <c r="K153" s="366"/>
      <c r="L153" s="366"/>
      <c r="M153" s="366"/>
      <c r="N153" s="366"/>
      <c r="O153" s="366"/>
      <c r="P153" s="366"/>
      <c r="Q153" s="107"/>
    </row>
    <row r="154" spans="1:17" x14ac:dyDescent="0.5">
      <c r="A154" s="361" t="s">
        <v>10</v>
      </c>
      <c r="B154" s="361"/>
      <c r="C154" s="361"/>
      <c r="D154" s="361"/>
      <c r="E154" s="361"/>
      <c r="F154" s="361"/>
      <c r="G154" s="361"/>
      <c r="H154" s="361"/>
      <c r="I154" s="361"/>
      <c r="J154" s="361"/>
      <c r="K154" s="361"/>
      <c r="L154" s="361"/>
      <c r="M154" s="361"/>
      <c r="N154" s="361"/>
      <c r="O154" s="361"/>
      <c r="P154" s="361"/>
      <c r="Q154" s="361"/>
    </row>
    <row r="155" spans="1:17" x14ac:dyDescent="0.5">
      <c r="A155" s="93"/>
      <c r="B155" s="34"/>
      <c r="C155" s="26"/>
      <c r="D155" s="26"/>
      <c r="E155" s="26"/>
      <c r="F155" s="94"/>
      <c r="G155" s="34"/>
      <c r="H155" s="34"/>
      <c r="I155" s="26"/>
      <c r="J155" s="37"/>
      <c r="K155" s="37"/>
      <c r="L155" s="94"/>
      <c r="M155" s="94"/>
      <c r="N155" s="26"/>
      <c r="O155" s="34"/>
      <c r="P155" s="26"/>
      <c r="Q155" s="34"/>
    </row>
    <row r="156" spans="1:17" x14ac:dyDescent="0.5">
      <c r="A156" s="95" t="s">
        <v>6</v>
      </c>
      <c r="B156" s="342" t="s">
        <v>1077</v>
      </c>
      <c r="C156" s="5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5"/>
    </row>
    <row r="157" spans="1:17" x14ac:dyDescent="0.5">
      <c r="A157" s="49"/>
      <c r="B157" s="51"/>
      <c r="C157" s="318" t="s">
        <v>394</v>
      </c>
      <c r="D157" s="49"/>
      <c r="E157" s="49"/>
      <c r="F157" s="49"/>
      <c r="G157" s="51"/>
      <c r="H157" s="51"/>
      <c r="I157" s="101"/>
      <c r="J157" s="51"/>
      <c r="K157" s="51"/>
      <c r="L157" s="318" t="s">
        <v>744</v>
      </c>
      <c r="M157" s="101"/>
      <c r="N157" s="51"/>
      <c r="O157" s="51"/>
      <c r="P157" s="51"/>
      <c r="Q157" s="51"/>
    </row>
    <row r="158" spans="1:17" x14ac:dyDescent="0.5">
      <c r="A158" s="107"/>
      <c r="B158" s="107"/>
      <c r="C158" s="103" t="s">
        <v>483</v>
      </c>
      <c r="D158" s="109"/>
      <c r="E158" s="49"/>
      <c r="F158" s="49"/>
      <c r="G158" s="49"/>
      <c r="H158" s="49"/>
      <c r="I158" s="49"/>
      <c r="J158" s="104"/>
      <c r="K158" s="49"/>
      <c r="L158" s="49"/>
      <c r="M158" s="49"/>
      <c r="N158" s="107"/>
      <c r="O158" s="107"/>
      <c r="P158" s="107"/>
      <c r="Q158" s="107"/>
    </row>
    <row r="159" spans="1:17" x14ac:dyDescent="0.5">
      <c r="A159" s="107"/>
      <c r="B159" s="107"/>
      <c r="C159" s="19" t="s">
        <v>496</v>
      </c>
      <c r="D159" s="19"/>
      <c r="E159" s="49"/>
      <c r="F159" s="107"/>
      <c r="G159" s="107"/>
      <c r="H159" s="107"/>
      <c r="I159" s="49" t="s">
        <v>499</v>
      </c>
      <c r="J159" s="110"/>
      <c r="K159" s="49"/>
      <c r="L159" s="49"/>
      <c r="M159" s="49"/>
      <c r="N159" s="107"/>
      <c r="O159" s="107"/>
      <c r="P159" s="107"/>
      <c r="Q159" s="107"/>
    </row>
    <row r="160" spans="1:17" x14ac:dyDescent="0.5">
      <c r="A160" s="107"/>
      <c r="B160" s="107"/>
      <c r="C160" s="19" t="s">
        <v>497</v>
      </c>
      <c r="D160" s="19"/>
      <c r="E160" s="49"/>
      <c r="F160" s="107"/>
      <c r="G160" s="107"/>
      <c r="H160" s="107"/>
      <c r="I160" s="49" t="s">
        <v>500</v>
      </c>
      <c r="J160" s="110"/>
      <c r="K160" s="49"/>
      <c r="L160" s="49"/>
      <c r="M160" s="49"/>
      <c r="N160" s="107"/>
      <c r="O160" s="107"/>
      <c r="P160" s="107"/>
      <c r="Q160" s="107"/>
    </row>
    <row r="161" spans="1:17" x14ac:dyDescent="0.5">
      <c r="A161" s="107"/>
      <c r="B161" s="107"/>
      <c r="C161" s="19" t="s">
        <v>498</v>
      </c>
      <c r="D161" s="19"/>
      <c r="E161" s="49"/>
      <c r="F161" s="107"/>
      <c r="G161" s="107"/>
      <c r="H161" s="107"/>
      <c r="I161" s="51" t="s">
        <v>501</v>
      </c>
      <c r="J161" s="110"/>
      <c r="K161" s="51"/>
      <c r="L161" s="49"/>
      <c r="M161" s="49"/>
      <c r="N161" s="107"/>
      <c r="O161" s="107"/>
      <c r="P161" s="107"/>
      <c r="Q161" s="107"/>
    </row>
    <row r="162" spans="1:17" x14ac:dyDescent="0.5">
      <c r="A162" s="107"/>
      <c r="B162" s="107"/>
      <c r="C162" s="105"/>
      <c r="D162" s="19"/>
      <c r="E162" s="49"/>
      <c r="F162" s="107"/>
      <c r="G162" s="107"/>
      <c r="H162" s="107"/>
      <c r="I162" s="51" t="s">
        <v>502</v>
      </c>
      <c r="J162" s="110"/>
      <c r="K162" s="51"/>
      <c r="L162" s="49"/>
      <c r="M162" s="49"/>
      <c r="N162" s="107"/>
      <c r="O162" s="107"/>
      <c r="P162" s="107"/>
      <c r="Q162" s="107"/>
    </row>
    <row r="163" spans="1:17" x14ac:dyDescent="0.5">
      <c r="A163" s="107"/>
      <c r="B163" s="107"/>
      <c r="C163" s="19" t="s">
        <v>503</v>
      </c>
      <c r="D163" s="19"/>
      <c r="E163" s="49"/>
      <c r="F163" s="107"/>
      <c r="G163" s="107"/>
      <c r="H163" s="107"/>
      <c r="I163" s="51" t="s">
        <v>508</v>
      </c>
      <c r="J163" s="110"/>
      <c r="K163" s="51"/>
      <c r="L163" s="49"/>
      <c r="M163" s="49"/>
      <c r="N163" s="107"/>
      <c r="O163" s="107"/>
      <c r="P163" s="107"/>
      <c r="Q163" s="107"/>
    </row>
    <row r="164" spans="1:17" x14ac:dyDescent="0.5">
      <c r="A164" s="107"/>
      <c r="B164" s="107"/>
      <c r="C164" s="19" t="s">
        <v>504</v>
      </c>
      <c r="D164" s="19"/>
      <c r="E164" s="49"/>
      <c r="F164" s="107"/>
      <c r="G164" s="107"/>
      <c r="H164" s="107"/>
      <c r="I164" s="19" t="s">
        <v>509</v>
      </c>
      <c r="J164" s="110"/>
      <c r="K164" s="19"/>
      <c r="L164" s="49"/>
      <c r="M164" s="49"/>
      <c r="N164" s="107"/>
      <c r="O164" s="107"/>
      <c r="P164" s="107"/>
      <c r="Q164" s="107"/>
    </row>
    <row r="165" spans="1:17" x14ac:dyDescent="0.5">
      <c r="A165" s="107"/>
      <c r="B165" s="107"/>
      <c r="C165" s="19" t="s">
        <v>505</v>
      </c>
      <c r="D165" s="19"/>
      <c r="E165" s="49"/>
      <c r="F165" s="107"/>
      <c r="G165" s="107"/>
      <c r="H165" s="107"/>
      <c r="I165" s="19" t="s">
        <v>510</v>
      </c>
      <c r="J165" s="110"/>
      <c r="K165" s="19"/>
      <c r="L165" s="49"/>
      <c r="M165" s="49"/>
      <c r="N165" s="107"/>
      <c r="O165" s="107"/>
      <c r="P165" s="107"/>
      <c r="Q165" s="107"/>
    </row>
    <row r="166" spans="1:17" x14ac:dyDescent="0.5">
      <c r="A166" s="107"/>
      <c r="B166" s="107"/>
      <c r="C166" s="19" t="s">
        <v>506</v>
      </c>
      <c r="D166" s="19"/>
      <c r="E166" s="49"/>
      <c r="F166" s="107"/>
      <c r="G166" s="107"/>
      <c r="H166" s="107"/>
      <c r="I166" s="51" t="s">
        <v>511</v>
      </c>
      <c r="J166" s="110"/>
      <c r="K166" s="51"/>
      <c r="L166" s="49"/>
      <c r="M166" s="49"/>
      <c r="N166" s="107"/>
      <c r="O166" s="107"/>
      <c r="P166" s="107"/>
      <c r="Q166" s="107"/>
    </row>
    <row r="167" spans="1:17" x14ac:dyDescent="0.5">
      <c r="A167" s="107"/>
      <c r="B167" s="107"/>
      <c r="C167" s="19" t="s">
        <v>507</v>
      </c>
      <c r="D167" s="19"/>
      <c r="E167" s="49"/>
      <c r="F167" s="107"/>
      <c r="G167" s="107"/>
      <c r="H167" s="107"/>
      <c r="I167" s="51" t="s">
        <v>512</v>
      </c>
      <c r="J167" s="110"/>
      <c r="K167" s="51"/>
      <c r="L167" s="49"/>
      <c r="M167" s="49"/>
      <c r="N167" s="107"/>
      <c r="O167" s="107"/>
      <c r="P167" s="107"/>
      <c r="Q167" s="107"/>
    </row>
    <row r="168" spans="1:17" ht="9.75" customHeight="1" x14ac:dyDescent="0.5">
      <c r="A168" s="107"/>
      <c r="B168" s="107"/>
      <c r="C168" s="19"/>
      <c r="D168" s="19"/>
      <c r="E168" s="49"/>
      <c r="F168" s="107"/>
      <c r="G168" s="107"/>
      <c r="H168" s="107"/>
      <c r="I168" s="51"/>
      <c r="J168" s="110"/>
      <c r="K168" s="51"/>
      <c r="L168" s="49"/>
      <c r="M168" s="49"/>
      <c r="N168" s="107"/>
      <c r="O168" s="107"/>
      <c r="P168" s="107"/>
      <c r="Q168" s="107"/>
    </row>
    <row r="169" spans="1:17" x14ac:dyDescent="0.5">
      <c r="A169" s="107"/>
      <c r="B169" s="107"/>
      <c r="C169" s="19" t="s">
        <v>513</v>
      </c>
      <c r="D169" s="19"/>
      <c r="E169" s="49"/>
      <c r="F169" s="107"/>
      <c r="G169" s="107"/>
      <c r="H169" s="107"/>
      <c r="I169" s="51"/>
      <c r="J169" s="110"/>
      <c r="K169" s="51"/>
      <c r="L169" s="49"/>
      <c r="M169" s="49"/>
      <c r="N169" s="107"/>
      <c r="O169" s="107"/>
      <c r="P169" s="107"/>
      <c r="Q169" s="107"/>
    </row>
    <row r="170" spans="1:17" x14ac:dyDescent="0.5">
      <c r="A170" s="107"/>
      <c r="B170" s="107"/>
      <c r="C170" s="49" t="s">
        <v>749</v>
      </c>
      <c r="D170" s="51"/>
      <c r="E170" s="101"/>
      <c r="F170" s="49"/>
      <c r="G170" s="111"/>
      <c r="H170" s="49"/>
      <c r="I170" s="112"/>
      <c r="J170" s="112"/>
      <c r="K170" s="112"/>
      <c r="L170" s="112"/>
      <c r="M170" s="111"/>
      <c r="N170" s="107"/>
      <c r="O170" s="107"/>
      <c r="P170" s="107"/>
      <c r="Q170" s="107"/>
    </row>
    <row r="171" spans="1:17" x14ac:dyDescent="0.5">
      <c r="A171" s="107"/>
      <c r="B171" s="107"/>
      <c r="C171" s="49" t="s">
        <v>748</v>
      </c>
      <c r="D171" s="51"/>
      <c r="E171" s="101"/>
      <c r="F171" s="49"/>
      <c r="G171" s="111"/>
      <c r="H171" s="49"/>
      <c r="I171" s="112"/>
      <c r="J171" s="112"/>
      <c r="K171" s="112"/>
      <c r="L171" s="112"/>
      <c r="M171" s="111"/>
      <c r="N171" s="107"/>
      <c r="O171" s="107"/>
      <c r="P171" s="107"/>
      <c r="Q171" s="107"/>
    </row>
    <row r="172" spans="1:17" x14ac:dyDescent="0.5">
      <c r="A172" s="107"/>
      <c r="B172" s="107"/>
      <c r="C172" s="49" t="s">
        <v>747</v>
      </c>
      <c r="D172" s="51"/>
      <c r="E172" s="101"/>
      <c r="F172" s="49"/>
      <c r="G172" s="110"/>
      <c r="H172" s="49"/>
      <c r="I172" s="110"/>
      <c r="J172" s="104"/>
      <c r="K172" s="49"/>
      <c r="L172" s="49"/>
      <c r="M172" s="49"/>
      <c r="N172" s="107"/>
      <c r="O172" s="107"/>
      <c r="P172" s="107"/>
      <c r="Q172" s="107"/>
    </row>
    <row r="173" spans="1:17" x14ac:dyDescent="0.5">
      <c r="A173" s="51"/>
      <c r="B173" s="51"/>
      <c r="C173" s="49" t="s">
        <v>745</v>
      </c>
      <c r="D173" s="51"/>
      <c r="E173" s="101"/>
      <c r="F173" s="51"/>
      <c r="G173" s="51"/>
      <c r="H173" s="101"/>
      <c r="I173" s="51"/>
      <c r="J173" s="101"/>
      <c r="K173" s="101"/>
      <c r="L173" s="49"/>
      <c r="M173" s="51"/>
      <c r="N173" s="51"/>
      <c r="O173" s="51"/>
      <c r="P173" s="51"/>
      <c r="Q173" s="51"/>
    </row>
    <row r="174" spans="1:17" x14ac:dyDescent="0.5">
      <c r="A174" s="51"/>
      <c r="B174" s="51"/>
      <c r="C174" s="49" t="s">
        <v>746</v>
      </c>
      <c r="D174" s="51"/>
      <c r="E174" s="101"/>
      <c r="F174" s="51"/>
      <c r="G174" s="51"/>
      <c r="H174" s="101"/>
      <c r="I174" s="51"/>
      <c r="J174" s="101"/>
      <c r="K174" s="101"/>
      <c r="L174" s="49"/>
      <c r="M174" s="51"/>
      <c r="N174" s="51"/>
      <c r="O174" s="51"/>
      <c r="P174" s="51"/>
      <c r="Q174" s="51"/>
    </row>
    <row r="175" spans="1:17" s="339" customFormat="1" x14ac:dyDescent="0.5">
      <c r="C175" s="49"/>
      <c r="E175" s="101"/>
      <c r="H175" s="101"/>
      <c r="J175" s="101"/>
      <c r="K175" s="101"/>
      <c r="L175" s="49"/>
    </row>
    <row r="176" spans="1:17" x14ac:dyDescent="0.5">
      <c r="A176" s="51"/>
      <c r="B176" s="19">
        <v>2.2999999999999998</v>
      </c>
      <c r="C176" s="49" t="s">
        <v>1059</v>
      </c>
      <c r="D176" s="51"/>
      <c r="E176" s="51"/>
      <c r="F176" s="101"/>
      <c r="G176" s="101"/>
      <c r="H176" s="51"/>
      <c r="I176" s="51"/>
      <c r="J176" s="101"/>
      <c r="K176" s="101"/>
      <c r="L176" s="101"/>
      <c r="M176" s="101"/>
      <c r="N176" s="51"/>
      <c r="O176" s="101"/>
      <c r="P176" s="49"/>
      <c r="Q176" s="49"/>
    </row>
    <row r="177" spans="1:17" x14ac:dyDescent="0.5">
      <c r="A177" s="49"/>
      <c r="B177" s="49"/>
      <c r="C177" s="49" t="s">
        <v>514</v>
      </c>
      <c r="D177" s="101"/>
      <c r="E177" s="49"/>
      <c r="F177" s="49"/>
      <c r="G177" s="101"/>
      <c r="H177" s="51"/>
      <c r="I177" s="51"/>
      <c r="J177" s="101"/>
      <c r="K177" s="101"/>
      <c r="L177" s="101"/>
      <c r="M177" s="101"/>
      <c r="N177" s="51"/>
      <c r="O177" s="101"/>
      <c r="P177" s="49"/>
      <c r="Q177" s="49"/>
    </row>
    <row r="178" spans="1:17" x14ac:dyDescent="0.5">
      <c r="A178" s="49"/>
      <c r="B178" s="49"/>
      <c r="C178" s="49" t="s">
        <v>1061</v>
      </c>
      <c r="D178" s="101"/>
      <c r="E178" s="49"/>
      <c r="F178" s="49"/>
      <c r="G178" s="101"/>
      <c r="H178" s="51"/>
      <c r="I178" s="51"/>
      <c r="J178" s="101"/>
      <c r="K178" s="101"/>
      <c r="L178" s="101"/>
      <c r="M178" s="101"/>
      <c r="N178" s="51"/>
      <c r="O178" s="101"/>
      <c r="P178" s="49"/>
      <c r="Q178" s="49"/>
    </row>
    <row r="179" spans="1:17" x14ac:dyDescent="0.5">
      <c r="A179" s="49"/>
      <c r="B179" s="51"/>
      <c r="C179" s="49" t="s">
        <v>1060</v>
      </c>
      <c r="D179" s="101"/>
      <c r="E179" s="49"/>
      <c r="F179" s="49"/>
      <c r="G179" s="101"/>
      <c r="H179" s="51"/>
      <c r="I179" s="51"/>
      <c r="J179" s="101"/>
      <c r="K179" s="101"/>
      <c r="L179" s="101"/>
      <c r="M179" s="101"/>
      <c r="N179" s="51"/>
      <c r="O179" s="101"/>
      <c r="P179" s="49"/>
      <c r="Q179" s="49"/>
    </row>
    <row r="180" spans="1:17" x14ac:dyDescent="0.5">
      <c r="A180" s="49"/>
      <c r="B180" s="51"/>
      <c r="C180" s="318" t="s">
        <v>394</v>
      </c>
      <c r="D180" s="49"/>
      <c r="E180" s="49"/>
      <c r="F180" s="51"/>
      <c r="G180" s="51"/>
      <c r="H180" s="51"/>
      <c r="I180" s="101"/>
      <c r="J180" s="51"/>
      <c r="K180" s="51"/>
      <c r="L180" s="205" t="s">
        <v>744</v>
      </c>
      <c r="M180" s="49"/>
      <c r="N180" s="51"/>
      <c r="O180" s="51"/>
      <c r="P180" s="51"/>
      <c r="Q180" s="51"/>
    </row>
    <row r="181" spans="1:17" x14ac:dyDescent="0.5">
      <c r="A181" s="51"/>
      <c r="B181" s="49"/>
      <c r="C181" s="103" t="s">
        <v>394</v>
      </c>
      <c r="D181" s="51"/>
      <c r="E181" s="101"/>
      <c r="F181" s="49"/>
      <c r="G181" s="19"/>
      <c r="H181" s="49"/>
      <c r="I181" s="51"/>
      <c r="J181" s="51"/>
      <c r="K181" s="101"/>
      <c r="L181" s="101"/>
      <c r="M181" s="101"/>
      <c r="N181" s="51"/>
      <c r="O181" s="101"/>
      <c r="P181" s="49"/>
      <c r="Q181" s="49"/>
    </row>
    <row r="182" spans="1:17" x14ac:dyDescent="0.5">
      <c r="A182" s="51"/>
      <c r="B182" s="49"/>
      <c r="C182" s="49" t="s">
        <v>515</v>
      </c>
      <c r="D182" s="51"/>
      <c r="E182" s="49"/>
      <c r="F182" s="49"/>
      <c r="G182" s="49"/>
      <c r="H182" s="49"/>
      <c r="I182" s="19" t="s">
        <v>405</v>
      </c>
      <c r="J182" s="49"/>
      <c r="K182" s="49"/>
      <c r="L182" s="101"/>
      <c r="M182" s="101"/>
      <c r="N182" s="51"/>
      <c r="O182" s="101"/>
      <c r="P182" s="49"/>
      <c r="Q182" s="49"/>
    </row>
    <row r="183" spans="1:17" x14ac:dyDescent="0.5">
      <c r="A183" s="51"/>
      <c r="B183" s="49"/>
      <c r="C183" s="49" t="s">
        <v>516</v>
      </c>
      <c r="D183" s="51"/>
      <c r="E183" s="49"/>
      <c r="F183" s="49"/>
      <c r="G183" s="49"/>
      <c r="H183" s="49"/>
      <c r="I183" s="19" t="s">
        <v>141</v>
      </c>
      <c r="J183" s="49"/>
      <c r="K183" s="49"/>
      <c r="L183" s="101"/>
      <c r="M183" s="101"/>
      <c r="N183" s="51"/>
      <c r="O183" s="101"/>
      <c r="P183" s="49"/>
      <c r="Q183" s="49"/>
    </row>
    <row r="184" spans="1:17" x14ac:dyDescent="0.5">
      <c r="A184" s="51"/>
      <c r="B184" s="49"/>
      <c r="C184" s="49" t="s">
        <v>517</v>
      </c>
      <c r="D184" s="51"/>
      <c r="E184" s="49"/>
      <c r="F184" s="49"/>
      <c r="G184" s="49"/>
      <c r="H184" s="49"/>
      <c r="I184" s="19" t="s">
        <v>406</v>
      </c>
      <c r="J184" s="49"/>
      <c r="K184" s="49"/>
      <c r="L184" s="101"/>
      <c r="M184" s="101"/>
      <c r="N184" s="51"/>
      <c r="O184" s="101"/>
      <c r="P184" s="49"/>
      <c r="Q184" s="49"/>
    </row>
    <row r="185" spans="1:17" x14ac:dyDescent="0.5">
      <c r="A185" s="51"/>
      <c r="B185" s="49"/>
      <c r="C185" s="49" t="s">
        <v>518</v>
      </c>
      <c r="D185" s="51"/>
      <c r="E185" s="49"/>
      <c r="F185" s="49"/>
      <c r="G185" s="49"/>
      <c r="H185" s="49"/>
      <c r="I185" s="19" t="s">
        <v>407</v>
      </c>
      <c r="J185" s="49"/>
      <c r="K185" s="49"/>
      <c r="L185" s="101"/>
      <c r="M185" s="101"/>
      <c r="N185" s="51"/>
      <c r="O185" s="101"/>
      <c r="P185" s="49"/>
      <c r="Q185" s="49"/>
    </row>
    <row r="186" spans="1:17" x14ac:dyDescent="0.5">
      <c r="A186" s="51"/>
      <c r="B186" s="49"/>
      <c r="C186" s="49" t="s">
        <v>519</v>
      </c>
      <c r="D186" s="51"/>
      <c r="E186" s="49"/>
      <c r="F186" s="49"/>
      <c r="G186" s="49"/>
      <c r="H186" s="49"/>
      <c r="I186" s="19" t="s">
        <v>408</v>
      </c>
      <c r="J186" s="49"/>
      <c r="K186" s="49"/>
      <c r="L186" s="101"/>
      <c r="M186" s="101"/>
      <c r="N186" s="51"/>
      <c r="O186" s="101"/>
      <c r="P186" s="49"/>
      <c r="Q186" s="49"/>
    </row>
    <row r="187" spans="1:17" x14ac:dyDescent="0.5">
      <c r="A187" s="51"/>
      <c r="B187" s="49"/>
      <c r="C187" s="49" t="s">
        <v>520</v>
      </c>
      <c r="D187" s="51"/>
      <c r="E187" s="49"/>
      <c r="F187" s="49"/>
      <c r="G187" s="49"/>
      <c r="H187" s="49"/>
      <c r="I187" s="19" t="s">
        <v>409</v>
      </c>
      <c r="J187" s="49"/>
      <c r="K187" s="49"/>
      <c r="L187" s="101"/>
      <c r="M187" s="101"/>
      <c r="N187" s="51"/>
      <c r="O187" s="101"/>
      <c r="P187" s="49"/>
      <c r="Q187" s="49"/>
    </row>
    <row r="188" spans="1:17" x14ac:dyDescent="0.5">
      <c r="A188" s="113"/>
      <c r="B188" s="49"/>
      <c r="C188" s="49"/>
      <c r="D188" s="51"/>
      <c r="E188" s="49"/>
      <c r="F188" s="49"/>
      <c r="G188" s="49"/>
      <c r="H188" s="49"/>
      <c r="I188" s="19"/>
      <c r="J188" s="49"/>
      <c r="K188" s="49"/>
      <c r="L188" s="101"/>
      <c r="M188" s="101"/>
      <c r="N188" s="51"/>
      <c r="O188" s="101"/>
      <c r="P188" s="49"/>
      <c r="Q188" s="49"/>
    </row>
    <row r="189" spans="1:17" s="337" customFormat="1" x14ac:dyDescent="0.5">
      <c r="A189" s="113"/>
      <c r="B189" s="49"/>
      <c r="C189" s="49"/>
      <c r="E189" s="49"/>
      <c r="F189" s="49"/>
      <c r="G189" s="49"/>
      <c r="H189" s="49"/>
      <c r="I189" s="19"/>
      <c r="J189" s="49"/>
      <c r="K189" s="49"/>
      <c r="L189" s="101"/>
      <c r="M189" s="101"/>
      <c r="O189" s="101"/>
      <c r="P189" s="49"/>
      <c r="Q189" s="49"/>
    </row>
    <row r="190" spans="1:17" x14ac:dyDescent="0.5">
      <c r="A190" s="366" t="str">
        <f>A152</f>
        <v>(Sign) ………………………...…………………………………………………………... Directors</v>
      </c>
      <c r="B190" s="366"/>
      <c r="C190" s="366"/>
      <c r="D190" s="366"/>
      <c r="E190" s="366"/>
      <c r="F190" s="366"/>
      <c r="G190" s="366"/>
      <c r="H190" s="366"/>
      <c r="I190" s="366"/>
      <c r="J190" s="366"/>
      <c r="K190" s="366"/>
      <c r="L190" s="366"/>
      <c r="M190" s="366"/>
      <c r="N190" s="366"/>
      <c r="O190" s="366"/>
      <c r="P190" s="366"/>
      <c r="Q190" s="49"/>
    </row>
    <row r="191" spans="1:17" x14ac:dyDescent="0.5">
      <c r="A191" s="366" t="str">
        <f>A153</f>
        <v xml:space="preserve">  ( Mr. Anothai Eamlumnow )              ( Mr. Peeraphong Eamlumnow )</v>
      </c>
      <c r="B191" s="366"/>
      <c r="C191" s="366"/>
      <c r="D191" s="366"/>
      <c r="E191" s="366"/>
      <c r="F191" s="366"/>
      <c r="G191" s="366"/>
      <c r="H191" s="366"/>
      <c r="I191" s="366"/>
      <c r="J191" s="366"/>
      <c r="K191" s="366"/>
      <c r="L191" s="366"/>
      <c r="M191" s="366"/>
      <c r="N191" s="366"/>
      <c r="O191" s="366"/>
      <c r="P191" s="366"/>
      <c r="Q191" s="49"/>
    </row>
    <row r="192" spans="1:17" x14ac:dyDescent="0.5">
      <c r="A192" s="361" t="s">
        <v>11</v>
      </c>
      <c r="B192" s="361"/>
      <c r="C192" s="361"/>
      <c r="D192" s="361"/>
      <c r="E192" s="361"/>
      <c r="F192" s="361"/>
      <c r="G192" s="361"/>
      <c r="H192" s="361"/>
      <c r="I192" s="361"/>
      <c r="J192" s="361"/>
      <c r="K192" s="361"/>
      <c r="L192" s="361"/>
      <c r="M192" s="361"/>
      <c r="N192" s="361"/>
      <c r="O192" s="361"/>
      <c r="P192" s="361"/>
      <c r="Q192" s="361"/>
    </row>
    <row r="193" spans="1:17" x14ac:dyDescent="0.5">
      <c r="A193" s="93"/>
      <c r="B193" s="34"/>
      <c r="C193" s="26"/>
      <c r="D193" s="26"/>
      <c r="E193" s="26"/>
      <c r="F193" s="94"/>
      <c r="G193" s="34"/>
      <c r="H193" s="34"/>
      <c r="I193" s="26"/>
      <c r="J193" s="37"/>
      <c r="K193" s="37"/>
      <c r="L193" s="94"/>
      <c r="M193" s="94"/>
      <c r="N193" s="26"/>
      <c r="O193" s="34"/>
      <c r="P193" s="26"/>
      <c r="Q193" s="34"/>
    </row>
    <row r="194" spans="1:17" x14ac:dyDescent="0.5">
      <c r="A194" s="95" t="s">
        <v>6</v>
      </c>
      <c r="B194" s="342" t="s">
        <v>1077</v>
      </c>
      <c r="C194" s="5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5"/>
    </row>
    <row r="195" spans="1:17" x14ac:dyDescent="0.5">
      <c r="A195" s="49"/>
      <c r="B195" s="51"/>
      <c r="C195" s="318" t="s">
        <v>394</v>
      </c>
      <c r="D195" s="49"/>
      <c r="E195" s="49"/>
      <c r="F195" s="49"/>
      <c r="G195" s="51"/>
      <c r="H195" s="51"/>
      <c r="I195" s="101"/>
      <c r="J195" s="51"/>
      <c r="K195" s="51"/>
      <c r="L195" s="318" t="s">
        <v>744</v>
      </c>
      <c r="M195" s="101"/>
      <c r="N195" s="51"/>
      <c r="O195" s="51"/>
      <c r="P195" s="51"/>
      <c r="Q195" s="51"/>
    </row>
    <row r="196" spans="1:17" x14ac:dyDescent="0.5">
      <c r="A196" s="51"/>
      <c r="B196" s="51"/>
      <c r="C196" s="318" t="s">
        <v>394</v>
      </c>
      <c r="D196" s="49"/>
      <c r="E196" s="101"/>
      <c r="F196" s="49"/>
      <c r="G196" s="19"/>
      <c r="H196" s="51"/>
      <c r="I196" s="51"/>
      <c r="J196" s="101"/>
      <c r="K196" s="101"/>
      <c r="L196" s="101"/>
      <c r="M196" s="101"/>
      <c r="N196" s="51"/>
      <c r="O196" s="101"/>
      <c r="P196" s="49"/>
      <c r="Q196" s="49"/>
    </row>
    <row r="197" spans="1:17" x14ac:dyDescent="0.5">
      <c r="A197" s="51"/>
      <c r="B197" s="51"/>
      <c r="C197" s="49" t="s">
        <v>521</v>
      </c>
      <c r="D197" s="49"/>
      <c r="E197" s="49"/>
      <c r="F197" s="49"/>
      <c r="G197" s="49"/>
      <c r="H197" s="49"/>
      <c r="I197" s="19" t="s">
        <v>410</v>
      </c>
      <c r="J197" s="49"/>
      <c r="K197" s="49"/>
      <c r="L197" s="101"/>
      <c r="M197" s="101"/>
      <c r="N197" s="51"/>
      <c r="O197" s="101"/>
      <c r="P197" s="49"/>
      <c r="Q197" s="49"/>
    </row>
    <row r="198" spans="1:17" x14ac:dyDescent="0.5">
      <c r="A198" s="51"/>
      <c r="B198" s="51"/>
      <c r="C198" s="49" t="s">
        <v>522</v>
      </c>
      <c r="D198" s="49"/>
      <c r="E198" s="49"/>
      <c r="F198" s="49"/>
      <c r="G198" s="49"/>
      <c r="H198" s="49"/>
      <c r="I198" s="19" t="s">
        <v>382</v>
      </c>
      <c r="J198" s="49"/>
      <c r="K198" s="49"/>
      <c r="L198" s="101"/>
      <c r="M198" s="101"/>
      <c r="N198" s="51"/>
      <c r="O198" s="101"/>
      <c r="P198" s="49"/>
      <c r="Q198" s="49"/>
    </row>
    <row r="199" spans="1:17" x14ac:dyDescent="0.5">
      <c r="A199" s="51"/>
      <c r="B199" s="51"/>
      <c r="C199" s="49" t="s">
        <v>523</v>
      </c>
      <c r="D199" s="49"/>
      <c r="E199" s="49"/>
      <c r="F199" s="49"/>
      <c r="G199" s="49"/>
      <c r="H199" s="49"/>
      <c r="I199" s="19" t="s">
        <v>411</v>
      </c>
      <c r="J199" s="49"/>
      <c r="K199" s="49"/>
      <c r="L199" s="101"/>
      <c r="M199" s="101"/>
      <c r="N199" s="51"/>
      <c r="O199" s="101"/>
      <c r="P199" s="49"/>
      <c r="Q199" s="49"/>
    </row>
    <row r="200" spans="1:17" x14ac:dyDescent="0.5">
      <c r="A200" s="51"/>
      <c r="B200" s="51"/>
      <c r="C200" s="49" t="s">
        <v>524</v>
      </c>
      <c r="D200" s="49"/>
      <c r="E200" s="49"/>
      <c r="F200" s="49"/>
      <c r="G200" s="49"/>
      <c r="H200" s="49"/>
      <c r="I200" s="19" t="s">
        <v>412</v>
      </c>
      <c r="J200" s="49"/>
      <c r="K200" s="49"/>
      <c r="L200" s="101"/>
      <c r="M200" s="101"/>
      <c r="N200" s="51"/>
      <c r="O200" s="101"/>
      <c r="P200" s="49"/>
      <c r="Q200" s="49"/>
    </row>
    <row r="201" spans="1:17" x14ac:dyDescent="0.5">
      <c r="A201" s="51"/>
      <c r="B201" s="51"/>
      <c r="C201" s="49" t="s">
        <v>525</v>
      </c>
      <c r="D201" s="49"/>
      <c r="E201" s="49"/>
      <c r="F201" s="49"/>
      <c r="G201" s="49"/>
      <c r="H201" s="49"/>
      <c r="I201" s="19" t="s">
        <v>415</v>
      </c>
      <c r="J201" s="49"/>
      <c r="K201" s="49"/>
      <c r="L201" s="101"/>
      <c r="M201" s="101"/>
      <c r="N201" s="51"/>
      <c r="O201" s="101"/>
      <c r="P201" s="49"/>
      <c r="Q201" s="49"/>
    </row>
    <row r="202" spans="1:17" x14ac:dyDescent="0.5">
      <c r="A202" s="51"/>
      <c r="B202" s="51"/>
      <c r="C202" s="49" t="s">
        <v>526</v>
      </c>
      <c r="D202" s="49"/>
      <c r="E202" s="49"/>
      <c r="F202" s="49"/>
      <c r="G202" s="49"/>
      <c r="H202" s="49"/>
      <c r="I202" s="19" t="s">
        <v>416</v>
      </c>
      <c r="J202" s="51"/>
      <c r="K202" s="49"/>
      <c r="L202" s="101"/>
      <c r="M202" s="101"/>
      <c r="N202" s="51"/>
      <c r="O202" s="101"/>
      <c r="P202" s="49"/>
      <c r="Q202" s="49"/>
    </row>
    <row r="203" spans="1:17" x14ac:dyDescent="0.5">
      <c r="A203" s="51"/>
      <c r="B203" s="51"/>
      <c r="C203" s="49"/>
      <c r="D203" s="49"/>
      <c r="E203" s="49"/>
      <c r="F203" s="49"/>
      <c r="G203" s="49"/>
      <c r="H203" s="49"/>
      <c r="I203" s="19" t="s">
        <v>417</v>
      </c>
      <c r="J203" s="51"/>
      <c r="K203" s="49"/>
      <c r="L203" s="101"/>
      <c r="M203" s="101"/>
      <c r="N203" s="51"/>
      <c r="O203" s="101"/>
      <c r="P203" s="49"/>
      <c r="Q203" s="49"/>
    </row>
    <row r="204" spans="1:17" x14ac:dyDescent="0.5">
      <c r="A204" s="51"/>
      <c r="B204" s="51"/>
      <c r="C204" s="49" t="s">
        <v>527</v>
      </c>
      <c r="D204" s="49"/>
      <c r="E204" s="49"/>
      <c r="F204" s="49"/>
      <c r="G204" s="49"/>
      <c r="H204" s="49"/>
      <c r="I204" s="19" t="s">
        <v>432</v>
      </c>
      <c r="J204" s="51"/>
      <c r="K204" s="49"/>
      <c r="L204" s="101"/>
      <c r="M204" s="101"/>
      <c r="N204" s="51"/>
      <c r="O204" s="101"/>
      <c r="P204" s="49"/>
      <c r="Q204" s="49"/>
    </row>
    <row r="205" spans="1:17" x14ac:dyDescent="0.5">
      <c r="A205" s="51"/>
      <c r="B205" s="51"/>
      <c r="C205" s="49" t="s">
        <v>528</v>
      </c>
      <c r="D205" s="49"/>
      <c r="E205" s="49"/>
      <c r="F205" s="49"/>
      <c r="G205" s="49"/>
      <c r="H205" s="49"/>
      <c r="I205" s="19" t="s">
        <v>433</v>
      </c>
      <c r="J205" s="51"/>
      <c r="K205" s="49"/>
      <c r="L205" s="101"/>
      <c r="M205" s="101"/>
      <c r="N205" s="51"/>
      <c r="O205" s="101"/>
      <c r="P205" s="49"/>
      <c r="Q205" s="49"/>
    </row>
    <row r="206" spans="1:17" x14ac:dyDescent="0.5">
      <c r="A206" s="51"/>
      <c r="B206" s="51"/>
      <c r="C206" s="49" t="s">
        <v>529</v>
      </c>
      <c r="D206" s="49"/>
      <c r="E206" s="49"/>
      <c r="F206" s="49"/>
      <c r="G206" s="49"/>
      <c r="H206" s="49"/>
      <c r="I206" s="19" t="s">
        <v>434</v>
      </c>
      <c r="J206" s="49"/>
      <c r="K206" s="101"/>
      <c r="L206" s="101"/>
      <c r="M206" s="101"/>
      <c r="N206" s="51"/>
      <c r="O206" s="101"/>
      <c r="P206" s="49"/>
      <c r="Q206" s="49"/>
    </row>
    <row r="207" spans="1:17" x14ac:dyDescent="0.5">
      <c r="A207" s="51"/>
      <c r="B207" s="51"/>
      <c r="C207" s="49" t="s">
        <v>530</v>
      </c>
      <c r="D207" s="49"/>
      <c r="E207" s="49"/>
      <c r="F207" s="49"/>
      <c r="G207" s="49"/>
      <c r="H207" s="49"/>
      <c r="I207" s="19" t="s">
        <v>435</v>
      </c>
      <c r="J207" s="49"/>
      <c r="K207" s="101"/>
      <c r="L207" s="101"/>
      <c r="M207" s="101"/>
      <c r="N207" s="51"/>
      <c r="O207" s="101"/>
      <c r="P207" s="49"/>
      <c r="Q207" s="49"/>
    </row>
    <row r="208" spans="1:17" x14ac:dyDescent="0.5">
      <c r="A208" s="51"/>
      <c r="B208" s="51"/>
      <c r="C208" s="49" t="s">
        <v>531</v>
      </c>
      <c r="D208" s="49"/>
      <c r="E208" s="49"/>
      <c r="F208" s="49"/>
      <c r="G208" s="49"/>
      <c r="H208" s="49"/>
      <c r="I208" s="19" t="s">
        <v>436</v>
      </c>
      <c r="J208" s="49"/>
      <c r="K208" s="101"/>
      <c r="L208" s="101"/>
      <c r="M208" s="101"/>
      <c r="N208" s="51"/>
      <c r="O208" s="101"/>
      <c r="P208" s="49"/>
      <c r="Q208" s="49"/>
    </row>
    <row r="209" spans="1:17" x14ac:dyDescent="0.5">
      <c r="A209" s="51"/>
      <c r="B209" s="51"/>
      <c r="C209" s="49" t="s">
        <v>532</v>
      </c>
      <c r="D209" s="49"/>
      <c r="E209" s="49"/>
      <c r="F209" s="49"/>
      <c r="G209" s="49"/>
      <c r="H209" s="49"/>
      <c r="I209" s="19" t="s">
        <v>437</v>
      </c>
      <c r="J209" s="49"/>
      <c r="K209" s="101"/>
      <c r="L209" s="101"/>
      <c r="M209" s="101"/>
      <c r="N209" s="51"/>
      <c r="O209" s="101"/>
      <c r="P209" s="49"/>
      <c r="Q209" s="49"/>
    </row>
    <row r="210" spans="1:17" x14ac:dyDescent="0.5">
      <c r="A210" s="51"/>
      <c r="B210" s="51"/>
      <c r="C210" s="49" t="s">
        <v>533</v>
      </c>
      <c r="D210" s="49"/>
      <c r="E210" s="49"/>
      <c r="F210" s="49"/>
      <c r="G210" s="49"/>
      <c r="H210" s="49"/>
      <c r="I210" s="19" t="s">
        <v>438</v>
      </c>
      <c r="J210" s="49"/>
      <c r="K210" s="101"/>
      <c r="L210" s="101"/>
      <c r="M210" s="101"/>
      <c r="N210" s="51"/>
      <c r="O210" s="101"/>
      <c r="P210" s="49"/>
      <c r="Q210" s="49"/>
    </row>
    <row r="211" spans="1:17" x14ac:dyDescent="0.5">
      <c r="A211" s="51"/>
      <c r="B211" s="51"/>
      <c r="C211" s="49" t="s">
        <v>534</v>
      </c>
      <c r="D211" s="49"/>
      <c r="E211" s="49"/>
      <c r="F211" s="49"/>
      <c r="G211" s="49"/>
      <c r="H211" s="49"/>
      <c r="I211" s="19" t="s">
        <v>439</v>
      </c>
      <c r="J211" s="49"/>
      <c r="K211" s="101"/>
      <c r="L211" s="101"/>
      <c r="M211" s="101"/>
      <c r="N211" s="51"/>
      <c r="O211" s="101"/>
      <c r="P211" s="49"/>
      <c r="Q211" s="49"/>
    </row>
    <row r="212" spans="1:17" x14ac:dyDescent="0.5">
      <c r="A212" s="51"/>
      <c r="B212" s="51"/>
      <c r="C212" s="49" t="s">
        <v>535</v>
      </c>
      <c r="D212" s="49"/>
      <c r="E212" s="49"/>
      <c r="F212" s="49"/>
      <c r="G212" s="49"/>
      <c r="H212" s="49"/>
      <c r="I212" s="19" t="s">
        <v>440</v>
      </c>
      <c r="J212" s="49"/>
      <c r="K212" s="101"/>
      <c r="L212" s="101"/>
      <c r="M212" s="101"/>
      <c r="N212" s="51"/>
      <c r="O212" s="101"/>
      <c r="P212" s="49"/>
      <c r="Q212" s="49"/>
    </row>
    <row r="213" spans="1:17" x14ac:dyDescent="0.5">
      <c r="A213" s="51"/>
      <c r="B213" s="51"/>
      <c r="C213" s="49" t="s">
        <v>536</v>
      </c>
      <c r="D213" s="49"/>
      <c r="E213" s="49"/>
      <c r="F213" s="49"/>
      <c r="G213" s="49"/>
      <c r="H213" s="49"/>
      <c r="I213" s="19" t="s">
        <v>441</v>
      </c>
      <c r="J213" s="49"/>
      <c r="K213" s="101"/>
      <c r="L213" s="101"/>
      <c r="M213" s="101"/>
      <c r="N213" s="51"/>
      <c r="O213" s="101"/>
      <c r="P213" s="49"/>
      <c r="Q213" s="49"/>
    </row>
    <row r="214" spans="1:17" x14ac:dyDescent="0.5">
      <c r="A214" s="51"/>
      <c r="B214" s="51"/>
      <c r="C214" s="49" t="s">
        <v>537</v>
      </c>
      <c r="D214" s="49"/>
      <c r="E214" s="49"/>
      <c r="F214" s="49"/>
      <c r="G214" s="49"/>
      <c r="H214" s="49"/>
      <c r="I214" s="19" t="s">
        <v>442</v>
      </c>
      <c r="J214" s="49"/>
      <c r="K214" s="101"/>
      <c r="L214" s="101"/>
      <c r="M214" s="101"/>
      <c r="N214" s="51"/>
      <c r="O214" s="101"/>
      <c r="P214" s="49"/>
      <c r="Q214" s="49"/>
    </row>
    <row r="215" spans="1:17" x14ac:dyDescent="0.5">
      <c r="A215" s="51"/>
      <c r="B215" s="51"/>
      <c r="C215" s="49" t="s">
        <v>538</v>
      </c>
      <c r="D215" s="49"/>
      <c r="E215" s="49"/>
      <c r="F215" s="49"/>
      <c r="G215" s="49"/>
      <c r="H215" s="49"/>
      <c r="I215" s="19" t="s">
        <v>443</v>
      </c>
      <c r="J215" s="49"/>
      <c r="K215" s="101"/>
      <c r="L215" s="101"/>
      <c r="M215" s="101"/>
      <c r="N215" s="51"/>
      <c r="O215" s="101"/>
      <c r="P215" s="49"/>
      <c r="Q215" s="49"/>
    </row>
    <row r="216" spans="1:17" x14ac:dyDescent="0.5">
      <c r="A216" s="51"/>
      <c r="B216" s="51"/>
      <c r="C216" s="49" t="s">
        <v>539</v>
      </c>
      <c r="D216" s="49"/>
      <c r="E216" s="49"/>
      <c r="F216" s="49"/>
      <c r="G216" s="49"/>
      <c r="H216" s="49"/>
      <c r="I216" s="19" t="s">
        <v>444</v>
      </c>
      <c r="J216" s="49"/>
      <c r="K216" s="101"/>
      <c r="L216" s="101"/>
      <c r="M216" s="101"/>
      <c r="N216" s="51"/>
      <c r="O216" s="101"/>
      <c r="P216" s="49"/>
      <c r="Q216" s="49"/>
    </row>
    <row r="217" spans="1:17" x14ac:dyDescent="0.5">
      <c r="A217" s="51"/>
      <c r="B217" s="51"/>
      <c r="C217" s="49" t="s">
        <v>540</v>
      </c>
      <c r="D217" s="49"/>
      <c r="E217" s="49"/>
      <c r="F217" s="49"/>
      <c r="G217" s="49"/>
      <c r="H217" s="49"/>
      <c r="I217" s="19" t="s">
        <v>445</v>
      </c>
      <c r="J217" s="49"/>
      <c r="K217" s="101"/>
      <c r="L217" s="101"/>
      <c r="M217" s="101"/>
      <c r="N217" s="51"/>
      <c r="O217" s="101"/>
      <c r="P217" s="49"/>
      <c r="Q217" s="49"/>
    </row>
    <row r="218" spans="1:17" x14ac:dyDescent="0.5">
      <c r="A218" s="51"/>
      <c r="B218" s="51"/>
      <c r="C218" s="49" t="s">
        <v>541</v>
      </c>
      <c r="D218" s="49"/>
      <c r="E218" s="49"/>
      <c r="F218" s="49"/>
      <c r="G218" s="49"/>
      <c r="H218" s="49"/>
      <c r="I218" s="19" t="s">
        <v>544</v>
      </c>
      <c r="J218" s="49"/>
      <c r="K218" s="101"/>
      <c r="L218" s="101"/>
      <c r="M218" s="101"/>
      <c r="N218" s="51"/>
      <c r="O218" s="101"/>
      <c r="P218" s="49"/>
      <c r="Q218" s="49"/>
    </row>
    <row r="219" spans="1:17" x14ac:dyDescent="0.5">
      <c r="A219" s="51"/>
      <c r="B219" s="51"/>
      <c r="C219" s="49" t="s">
        <v>542</v>
      </c>
      <c r="D219" s="49"/>
      <c r="E219" s="49"/>
      <c r="F219" s="49"/>
      <c r="G219" s="49"/>
      <c r="H219" s="49"/>
      <c r="I219" s="19" t="s">
        <v>545</v>
      </c>
      <c r="J219" s="49"/>
      <c r="K219" s="101"/>
      <c r="L219" s="101"/>
      <c r="M219" s="101"/>
      <c r="N219" s="51"/>
      <c r="O219" s="101"/>
      <c r="P219" s="49"/>
      <c r="Q219" s="49"/>
    </row>
    <row r="220" spans="1:17" x14ac:dyDescent="0.5">
      <c r="A220" s="51"/>
      <c r="B220" s="51"/>
      <c r="C220" s="49" t="s">
        <v>543</v>
      </c>
      <c r="D220" s="49"/>
      <c r="E220" s="49"/>
      <c r="F220" s="49"/>
      <c r="G220" s="49"/>
      <c r="H220" s="49"/>
      <c r="I220" s="19" t="s">
        <v>546</v>
      </c>
      <c r="J220" s="49"/>
      <c r="K220" s="101"/>
      <c r="L220" s="101"/>
      <c r="M220" s="101"/>
      <c r="N220" s="51"/>
      <c r="O220" s="101"/>
      <c r="P220" s="49"/>
      <c r="Q220" s="49"/>
    </row>
    <row r="221" spans="1:17" x14ac:dyDescent="0.5">
      <c r="A221" s="51"/>
      <c r="B221" s="51"/>
      <c r="C221" s="103" t="s">
        <v>446</v>
      </c>
      <c r="D221" s="114"/>
      <c r="E221" s="49"/>
      <c r="F221" s="49"/>
      <c r="G221" s="49"/>
      <c r="H221" s="49"/>
      <c r="I221" s="101"/>
      <c r="J221" s="49"/>
      <c r="K221" s="101"/>
      <c r="L221" s="101"/>
      <c r="M221" s="101"/>
      <c r="N221" s="51"/>
      <c r="O221" s="101"/>
      <c r="P221" s="49"/>
      <c r="Q221" s="49"/>
    </row>
    <row r="222" spans="1:17" x14ac:dyDescent="0.5">
      <c r="A222" s="51"/>
      <c r="B222" s="51"/>
      <c r="C222" s="49" t="s">
        <v>547</v>
      </c>
      <c r="D222" s="49"/>
      <c r="E222" s="49"/>
      <c r="F222" s="49"/>
      <c r="G222" s="49"/>
      <c r="H222" s="49"/>
      <c r="I222" s="19" t="s">
        <v>455</v>
      </c>
      <c r="J222" s="49"/>
      <c r="K222" s="101"/>
      <c r="L222" s="101"/>
      <c r="M222" s="101"/>
      <c r="N222" s="51"/>
      <c r="O222" s="101"/>
      <c r="P222" s="49"/>
      <c r="Q222" s="49"/>
    </row>
    <row r="223" spans="1:17" x14ac:dyDescent="0.5">
      <c r="A223" s="51"/>
      <c r="B223" s="51"/>
      <c r="C223" s="49" t="s">
        <v>548</v>
      </c>
      <c r="D223" s="49"/>
      <c r="E223" s="49"/>
      <c r="F223" s="49"/>
      <c r="G223" s="49"/>
      <c r="H223" s="49"/>
      <c r="I223" s="19" t="s">
        <v>456</v>
      </c>
      <c r="J223" s="49"/>
      <c r="K223" s="101"/>
      <c r="L223" s="101"/>
      <c r="M223" s="101"/>
      <c r="N223" s="51"/>
      <c r="O223" s="101"/>
      <c r="P223" s="49"/>
      <c r="Q223" s="49"/>
    </row>
    <row r="224" spans="1:17" x14ac:dyDescent="0.5">
      <c r="A224" s="51"/>
      <c r="B224" s="51"/>
      <c r="C224" s="49" t="s">
        <v>549</v>
      </c>
      <c r="D224" s="49"/>
      <c r="E224" s="49"/>
      <c r="F224" s="49"/>
      <c r="G224" s="49"/>
      <c r="H224" s="49"/>
      <c r="I224" s="19" t="s">
        <v>457</v>
      </c>
      <c r="J224" s="49"/>
      <c r="K224" s="101"/>
      <c r="L224" s="101"/>
      <c r="M224" s="101"/>
      <c r="N224" s="51"/>
      <c r="O224" s="101"/>
      <c r="P224" s="49"/>
      <c r="Q224" s="49"/>
    </row>
    <row r="225" spans="1:17" x14ac:dyDescent="0.5">
      <c r="A225" s="113"/>
      <c r="B225" s="19"/>
      <c r="C225" s="51"/>
      <c r="D225" s="101"/>
      <c r="E225" s="49"/>
      <c r="F225" s="49"/>
      <c r="G225" s="49"/>
      <c r="H225" s="49"/>
      <c r="I225" s="19"/>
      <c r="J225" s="49"/>
      <c r="K225" s="101"/>
      <c r="L225" s="101"/>
      <c r="M225" s="101"/>
      <c r="N225" s="51"/>
      <c r="O225" s="101"/>
      <c r="P225" s="49"/>
      <c r="Q225" s="49"/>
    </row>
    <row r="226" spans="1:17" x14ac:dyDescent="0.5">
      <c r="A226" s="113"/>
      <c r="B226" s="19"/>
      <c r="C226" s="51"/>
      <c r="D226" s="101"/>
      <c r="E226" s="49"/>
      <c r="F226" s="49"/>
      <c r="G226" s="49"/>
      <c r="H226" s="49"/>
      <c r="I226" s="19"/>
      <c r="J226" s="49"/>
      <c r="K226" s="101"/>
      <c r="L226" s="101"/>
      <c r="M226" s="101"/>
      <c r="N226" s="51"/>
      <c r="O226" s="101"/>
      <c r="P226" s="49"/>
      <c r="Q226" s="49"/>
    </row>
    <row r="227" spans="1:17" x14ac:dyDescent="0.5">
      <c r="A227" s="366" t="str">
        <f>A190</f>
        <v>(Sign) ………………………...…………………………………………………………... Directors</v>
      </c>
      <c r="B227" s="366"/>
      <c r="C227" s="366"/>
      <c r="D227" s="366"/>
      <c r="E227" s="366"/>
      <c r="F227" s="366"/>
      <c r="G227" s="366"/>
      <c r="H227" s="366"/>
      <c r="I227" s="366"/>
      <c r="J227" s="366"/>
      <c r="K227" s="366"/>
      <c r="L227" s="366"/>
      <c r="M227" s="366"/>
      <c r="N227" s="366"/>
      <c r="O227" s="366"/>
      <c r="P227" s="366"/>
      <c r="Q227" s="49"/>
    </row>
    <row r="228" spans="1:17" x14ac:dyDescent="0.5">
      <c r="A228" s="366" t="str">
        <f>A191</f>
        <v xml:space="preserve">  ( Mr. Anothai Eamlumnow )              ( Mr. Peeraphong Eamlumnow )</v>
      </c>
      <c r="B228" s="366"/>
      <c r="C228" s="366"/>
      <c r="D228" s="366"/>
      <c r="E228" s="366"/>
      <c r="F228" s="366"/>
      <c r="G228" s="366"/>
      <c r="H228" s="366"/>
      <c r="I228" s="366"/>
      <c r="J228" s="366"/>
      <c r="K228" s="366"/>
      <c r="L228" s="366"/>
      <c r="M228" s="366"/>
      <c r="N228" s="366"/>
      <c r="O228" s="366"/>
      <c r="P228" s="366"/>
      <c r="Q228" s="49"/>
    </row>
    <row r="229" spans="1:17" x14ac:dyDescent="0.5">
      <c r="A229" s="361" t="s">
        <v>12</v>
      </c>
      <c r="B229" s="361"/>
      <c r="C229" s="361"/>
      <c r="D229" s="361"/>
      <c r="E229" s="361"/>
      <c r="F229" s="361"/>
      <c r="G229" s="361"/>
      <c r="H229" s="361"/>
      <c r="I229" s="361"/>
      <c r="J229" s="361"/>
      <c r="K229" s="361"/>
      <c r="L229" s="361"/>
      <c r="M229" s="361"/>
      <c r="N229" s="361"/>
      <c r="O229" s="361"/>
      <c r="P229" s="361"/>
      <c r="Q229" s="361"/>
    </row>
    <row r="230" spans="1:17" x14ac:dyDescent="0.5">
      <c r="A230" s="93"/>
      <c r="B230" s="34"/>
      <c r="C230" s="26"/>
      <c r="D230" s="26"/>
      <c r="E230" s="26"/>
      <c r="F230" s="94"/>
      <c r="G230" s="34"/>
      <c r="H230" s="34"/>
      <c r="I230" s="26"/>
      <c r="J230" s="37"/>
      <c r="K230" s="37"/>
      <c r="L230" s="94"/>
      <c r="M230" s="94"/>
      <c r="N230" s="26"/>
      <c r="O230" s="34"/>
      <c r="P230" s="26"/>
      <c r="Q230" s="34"/>
    </row>
    <row r="231" spans="1:17" x14ac:dyDescent="0.5">
      <c r="A231" s="95" t="s">
        <v>6</v>
      </c>
      <c r="B231" s="342" t="s">
        <v>1077</v>
      </c>
      <c r="C231" s="5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5"/>
    </row>
    <row r="232" spans="1:17" x14ac:dyDescent="0.5">
      <c r="A232" s="49"/>
      <c r="B232" s="51"/>
      <c r="C232" s="318" t="s">
        <v>394</v>
      </c>
      <c r="D232" s="49"/>
      <c r="E232" s="49"/>
      <c r="F232" s="49"/>
      <c r="G232" s="51"/>
      <c r="H232" s="51"/>
      <c r="I232" s="101"/>
      <c r="J232" s="51"/>
      <c r="K232" s="51"/>
      <c r="L232" s="318" t="s">
        <v>744</v>
      </c>
      <c r="M232" s="101"/>
      <c r="N232" s="51"/>
      <c r="O232" s="51"/>
      <c r="P232" s="51"/>
      <c r="Q232" s="51"/>
    </row>
    <row r="233" spans="1:17" x14ac:dyDescent="0.5">
      <c r="A233" s="51"/>
      <c r="B233" s="51"/>
      <c r="C233" s="103" t="s">
        <v>446</v>
      </c>
      <c r="D233" s="114"/>
      <c r="E233" s="49"/>
      <c r="F233" s="49"/>
      <c r="G233" s="49"/>
      <c r="H233" s="49"/>
      <c r="I233" s="101"/>
      <c r="J233" s="49"/>
      <c r="K233" s="101"/>
      <c r="L233" s="101"/>
      <c r="M233" s="101"/>
      <c r="N233" s="51"/>
      <c r="O233" s="101"/>
      <c r="P233" s="49"/>
      <c r="Q233" s="49"/>
    </row>
    <row r="234" spans="1:17" x14ac:dyDescent="0.5">
      <c r="A234" s="51"/>
      <c r="B234" s="51"/>
      <c r="C234" s="49" t="s">
        <v>550</v>
      </c>
      <c r="D234" s="49"/>
      <c r="E234" s="49"/>
      <c r="F234" s="49"/>
      <c r="G234" s="49"/>
      <c r="H234" s="49"/>
      <c r="I234" s="19" t="s">
        <v>458</v>
      </c>
      <c r="J234" s="49"/>
      <c r="K234" s="101"/>
      <c r="L234" s="101"/>
      <c r="M234" s="101"/>
      <c r="N234" s="51"/>
      <c r="O234" s="101"/>
      <c r="P234" s="49"/>
      <c r="Q234" s="49"/>
    </row>
    <row r="235" spans="1:17" x14ac:dyDescent="0.5">
      <c r="A235" s="51"/>
      <c r="B235" s="51"/>
      <c r="C235" s="49" t="s">
        <v>551</v>
      </c>
      <c r="D235" s="49"/>
      <c r="E235" s="49"/>
      <c r="F235" s="49"/>
      <c r="G235" s="49"/>
      <c r="H235" s="49"/>
      <c r="I235" s="19" t="s">
        <v>459</v>
      </c>
      <c r="J235" s="49"/>
      <c r="K235" s="101"/>
      <c r="L235" s="101"/>
      <c r="M235" s="101"/>
      <c r="N235" s="51"/>
      <c r="O235" s="101"/>
      <c r="P235" s="49"/>
      <c r="Q235" s="49"/>
    </row>
    <row r="236" spans="1:17" x14ac:dyDescent="0.5">
      <c r="A236" s="51"/>
      <c r="B236" s="51"/>
      <c r="C236" s="49" t="s">
        <v>552</v>
      </c>
      <c r="D236" s="49"/>
      <c r="E236" s="49"/>
      <c r="F236" s="49"/>
      <c r="G236" s="49"/>
      <c r="H236" s="49"/>
      <c r="I236" s="19" t="s">
        <v>460</v>
      </c>
      <c r="J236" s="49"/>
      <c r="K236" s="101"/>
      <c r="L236" s="101"/>
      <c r="M236" s="101"/>
      <c r="N236" s="51"/>
      <c r="O236" s="101"/>
      <c r="P236" s="49"/>
      <c r="Q236" s="49"/>
    </row>
    <row r="237" spans="1:17" x14ac:dyDescent="0.5">
      <c r="A237" s="51"/>
      <c r="B237" s="51"/>
      <c r="C237" s="49" t="s">
        <v>553</v>
      </c>
      <c r="D237" s="49"/>
      <c r="E237" s="49"/>
      <c r="F237" s="49"/>
      <c r="G237" s="49"/>
      <c r="H237" s="49"/>
      <c r="I237" s="19" t="s">
        <v>461</v>
      </c>
      <c r="J237" s="49"/>
      <c r="K237" s="101"/>
      <c r="L237" s="101"/>
      <c r="M237" s="101"/>
      <c r="N237" s="51"/>
      <c r="O237" s="101"/>
      <c r="P237" s="49"/>
      <c r="Q237" s="49"/>
    </row>
    <row r="238" spans="1:17" x14ac:dyDescent="0.5">
      <c r="A238" s="51"/>
      <c r="B238" s="51"/>
      <c r="C238" s="49" t="s">
        <v>554</v>
      </c>
      <c r="D238" s="49"/>
      <c r="E238" s="49"/>
      <c r="F238" s="49"/>
      <c r="G238" s="49"/>
      <c r="H238" s="49"/>
      <c r="I238" s="19" t="s">
        <v>462</v>
      </c>
      <c r="J238" s="49"/>
      <c r="K238" s="101"/>
      <c r="L238" s="101"/>
      <c r="M238" s="101"/>
      <c r="N238" s="51"/>
      <c r="O238" s="101"/>
      <c r="P238" s="49"/>
      <c r="Q238" s="49"/>
    </row>
    <row r="239" spans="1:17" x14ac:dyDescent="0.5">
      <c r="A239" s="51"/>
      <c r="B239" s="51"/>
      <c r="C239" s="49" t="s">
        <v>555</v>
      </c>
      <c r="D239" s="49"/>
      <c r="E239" s="49"/>
      <c r="F239" s="49"/>
      <c r="G239" s="49"/>
      <c r="H239" s="49"/>
      <c r="I239" s="19" t="s">
        <v>465</v>
      </c>
      <c r="J239" s="49"/>
      <c r="K239" s="101"/>
      <c r="L239" s="101"/>
      <c r="M239" s="101"/>
      <c r="N239" s="51"/>
      <c r="O239" s="101"/>
      <c r="P239" s="49"/>
      <c r="Q239" s="49"/>
    </row>
    <row r="240" spans="1:17" x14ac:dyDescent="0.5">
      <c r="A240" s="51"/>
      <c r="B240" s="51"/>
      <c r="C240" s="49" t="s">
        <v>556</v>
      </c>
      <c r="D240" s="49"/>
      <c r="E240" s="49"/>
      <c r="F240" s="49"/>
      <c r="G240" s="49"/>
      <c r="H240" s="49"/>
      <c r="I240" s="19" t="s">
        <v>466</v>
      </c>
      <c r="J240" s="49"/>
      <c r="K240" s="101"/>
      <c r="L240" s="101"/>
      <c r="M240" s="101"/>
      <c r="N240" s="51"/>
      <c r="O240" s="101"/>
      <c r="P240" s="49"/>
      <c r="Q240" s="49"/>
    </row>
    <row r="241" spans="1:17" x14ac:dyDescent="0.5">
      <c r="A241" s="51"/>
      <c r="B241" s="51"/>
      <c r="C241" s="103" t="s">
        <v>467</v>
      </c>
      <c r="D241" s="49"/>
      <c r="E241" s="49"/>
      <c r="F241" s="49"/>
      <c r="G241" s="49"/>
      <c r="H241" s="51"/>
      <c r="I241" s="101"/>
      <c r="J241" s="101"/>
      <c r="K241" s="101"/>
      <c r="L241" s="101"/>
      <c r="M241" s="101"/>
      <c r="N241" s="51"/>
      <c r="O241" s="101"/>
      <c r="P241" s="49"/>
      <c r="Q241" s="49"/>
    </row>
    <row r="242" spans="1:17" x14ac:dyDescent="0.5">
      <c r="A242" s="51"/>
      <c r="B242" s="51"/>
      <c r="C242" s="49" t="s">
        <v>557</v>
      </c>
      <c r="D242" s="49"/>
      <c r="E242" s="49"/>
      <c r="F242" s="49"/>
      <c r="G242" s="49"/>
      <c r="H242" s="49"/>
      <c r="I242" s="19" t="s">
        <v>475</v>
      </c>
      <c r="J242" s="51"/>
      <c r="K242" s="101"/>
      <c r="L242" s="101"/>
      <c r="M242" s="101"/>
      <c r="N242" s="51"/>
      <c r="O242" s="101"/>
      <c r="P242" s="49"/>
      <c r="Q242" s="49"/>
    </row>
    <row r="243" spans="1:17" x14ac:dyDescent="0.5">
      <c r="A243" s="51"/>
      <c r="B243" s="51"/>
      <c r="C243" s="49" t="s">
        <v>558</v>
      </c>
      <c r="D243" s="49"/>
      <c r="E243" s="49"/>
      <c r="F243" s="49"/>
      <c r="G243" s="49"/>
      <c r="H243" s="49"/>
      <c r="I243" s="19" t="s">
        <v>476</v>
      </c>
      <c r="J243" s="51"/>
      <c r="K243" s="101"/>
      <c r="L243" s="101"/>
      <c r="M243" s="101"/>
      <c r="N243" s="51"/>
      <c r="O243" s="101"/>
      <c r="P243" s="49"/>
      <c r="Q243" s="49"/>
    </row>
    <row r="244" spans="1:17" x14ac:dyDescent="0.5">
      <c r="A244" s="51"/>
      <c r="B244" s="51"/>
      <c r="C244" s="49" t="s">
        <v>559</v>
      </c>
      <c r="D244" s="49"/>
      <c r="E244" s="49"/>
      <c r="F244" s="49"/>
      <c r="G244" s="49"/>
      <c r="H244" s="49"/>
      <c r="I244" s="19" t="s">
        <v>477</v>
      </c>
      <c r="J244" s="51"/>
      <c r="K244" s="101"/>
      <c r="L244" s="101"/>
      <c r="M244" s="101"/>
      <c r="N244" s="51"/>
      <c r="O244" s="101"/>
      <c r="P244" s="49"/>
      <c r="Q244" s="49"/>
    </row>
    <row r="245" spans="1:17" x14ac:dyDescent="0.5">
      <c r="A245" s="51"/>
      <c r="B245" s="51"/>
      <c r="C245" s="49"/>
      <c r="D245" s="49"/>
      <c r="E245" s="49"/>
      <c r="F245" s="49"/>
      <c r="G245" s="49"/>
      <c r="H245" s="49"/>
      <c r="I245" s="19" t="s">
        <v>478</v>
      </c>
      <c r="J245" s="51"/>
      <c r="K245" s="101"/>
      <c r="L245" s="101"/>
      <c r="M245" s="101"/>
      <c r="N245" s="51"/>
      <c r="O245" s="101"/>
      <c r="P245" s="49"/>
      <c r="Q245" s="49"/>
    </row>
    <row r="246" spans="1:17" x14ac:dyDescent="0.5">
      <c r="A246" s="51"/>
      <c r="B246" s="51"/>
      <c r="C246" s="49" t="s">
        <v>560</v>
      </c>
      <c r="D246" s="49"/>
      <c r="E246" s="49"/>
      <c r="F246" s="51"/>
      <c r="G246" s="49"/>
      <c r="H246" s="49"/>
      <c r="I246" s="19" t="s">
        <v>479</v>
      </c>
      <c r="J246" s="51"/>
      <c r="K246" s="101"/>
      <c r="L246" s="101"/>
      <c r="M246" s="101"/>
      <c r="N246" s="51"/>
      <c r="O246" s="101"/>
      <c r="P246" s="49"/>
      <c r="Q246" s="49"/>
    </row>
    <row r="247" spans="1:17" x14ac:dyDescent="0.5">
      <c r="A247" s="51"/>
      <c r="B247" s="51"/>
      <c r="C247" s="49" t="s">
        <v>561</v>
      </c>
      <c r="D247" s="49"/>
      <c r="E247" s="49"/>
      <c r="F247" s="49"/>
      <c r="G247" s="49"/>
      <c r="H247" s="49"/>
      <c r="I247" s="19" t="s">
        <v>480</v>
      </c>
      <c r="J247" s="51"/>
      <c r="K247" s="49"/>
      <c r="L247" s="101"/>
      <c r="M247" s="101"/>
      <c r="N247" s="51"/>
      <c r="O247" s="101"/>
      <c r="P247" s="49"/>
      <c r="Q247" s="49"/>
    </row>
    <row r="248" spans="1:17" x14ac:dyDescent="0.5">
      <c r="A248" s="51"/>
      <c r="B248" s="51"/>
      <c r="C248" s="49" t="s">
        <v>562</v>
      </c>
      <c r="D248" s="49"/>
      <c r="E248" s="49"/>
      <c r="F248" s="49"/>
      <c r="G248" s="49"/>
      <c r="H248" s="49"/>
      <c r="I248" s="19" t="s">
        <v>481</v>
      </c>
      <c r="J248" s="51"/>
      <c r="K248" s="49"/>
      <c r="L248" s="101"/>
      <c r="M248" s="101"/>
      <c r="N248" s="51"/>
      <c r="O248" s="101"/>
      <c r="P248" s="49"/>
      <c r="Q248" s="49"/>
    </row>
    <row r="249" spans="1:17" x14ac:dyDescent="0.5">
      <c r="A249" s="51"/>
      <c r="B249" s="51"/>
      <c r="C249" s="49" t="s">
        <v>563</v>
      </c>
      <c r="D249" s="49"/>
      <c r="E249" s="49"/>
      <c r="F249" s="49"/>
      <c r="G249" s="49"/>
      <c r="H249" s="49"/>
      <c r="I249" s="19" t="s">
        <v>482</v>
      </c>
      <c r="J249" s="51"/>
      <c r="K249" s="49"/>
      <c r="L249" s="101"/>
      <c r="M249" s="101"/>
      <c r="N249" s="51"/>
      <c r="O249" s="101"/>
      <c r="P249" s="49"/>
      <c r="Q249" s="49"/>
    </row>
    <row r="250" spans="1:17" x14ac:dyDescent="0.5">
      <c r="A250" s="51"/>
      <c r="B250" s="51"/>
      <c r="C250" s="103" t="s">
        <v>483</v>
      </c>
      <c r="D250" s="114"/>
      <c r="E250" s="49"/>
      <c r="F250" s="49"/>
      <c r="G250" s="49"/>
      <c r="H250" s="49"/>
      <c r="I250" s="49"/>
      <c r="J250" s="51"/>
      <c r="K250" s="49"/>
      <c r="L250" s="101"/>
      <c r="M250" s="101"/>
      <c r="N250" s="51"/>
      <c r="O250" s="101"/>
      <c r="P250" s="49"/>
      <c r="Q250" s="49"/>
    </row>
    <row r="251" spans="1:17" x14ac:dyDescent="0.5">
      <c r="A251" s="51"/>
      <c r="B251" s="51"/>
      <c r="C251" s="49" t="s">
        <v>564</v>
      </c>
      <c r="D251" s="49"/>
      <c r="E251" s="49"/>
      <c r="F251" s="49"/>
      <c r="G251" s="49"/>
      <c r="H251" s="49"/>
      <c r="I251" s="19" t="s">
        <v>485</v>
      </c>
      <c r="J251" s="51"/>
      <c r="K251" s="49"/>
      <c r="L251" s="101"/>
      <c r="M251" s="101"/>
      <c r="N251" s="51"/>
      <c r="O251" s="101"/>
      <c r="P251" s="49"/>
      <c r="Q251" s="49"/>
    </row>
    <row r="252" spans="1:17" x14ac:dyDescent="0.5">
      <c r="A252" s="51"/>
      <c r="B252" s="51"/>
      <c r="C252" s="49" t="s">
        <v>565</v>
      </c>
      <c r="D252" s="49"/>
      <c r="E252" s="49"/>
      <c r="F252" s="49"/>
      <c r="G252" s="49"/>
      <c r="H252" s="49"/>
      <c r="I252" s="19" t="s">
        <v>487</v>
      </c>
      <c r="J252" s="51"/>
      <c r="K252" s="49"/>
      <c r="L252" s="101"/>
      <c r="M252" s="101"/>
      <c r="N252" s="51"/>
      <c r="O252" s="101"/>
      <c r="P252" s="49"/>
      <c r="Q252" s="49"/>
    </row>
    <row r="253" spans="1:17" x14ac:dyDescent="0.5">
      <c r="A253" s="51"/>
      <c r="B253" s="51"/>
      <c r="C253" s="49" t="s">
        <v>566</v>
      </c>
      <c r="D253" s="49"/>
      <c r="E253" s="49"/>
      <c r="F253" s="49"/>
      <c r="G253" s="49"/>
      <c r="H253" s="49"/>
      <c r="I253" s="19" t="s">
        <v>488</v>
      </c>
      <c r="J253" s="51"/>
      <c r="K253" s="49"/>
      <c r="L253" s="101"/>
      <c r="M253" s="101"/>
      <c r="N253" s="51"/>
      <c r="O253" s="101"/>
      <c r="P253" s="49"/>
      <c r="Q253" s="49"/>
    </row>
    <row r="254" spans="1:17" x14ac:dyDescent="0.5">
      <c r="A254" s="113"/>
      <c r="B254" s="51"/>
      <c r="C254" s="51"/>
      <c r="D254" s="49"/>
      <c r="E254" s="49"/>
      <c r="F254" s="49"/>
      <c r="G254" s="49"/>
      <c r="H254" s="49"/>
      <c r="I254" s="19" t="s">
        <v>490</v>
      </c>
      <c r="J254" s="51"/>
      <c r="K254" s="49"/>
      <c r="L254" s="101"/>
      <c r="M254" s="101"/>
      <c r="N254" s="51"/>
      <c r="O254" s="101"/>
      <c r="P254" s="49"/>
      <c r="Q254" s="49"/>
    </row>
    <row r="255" spans="1:17" x14ac:dyDescent="0.5">
      <c r="A255" s="51"/>
      <c r="B255" s="51"/>
      <c r="C255" s="49" t="s">
        <v>567</v>
      </c>
      <c r="D255" s="19"/>
      <c r="E255" s="49"/>
      <c r="F255" s="49"/>
      <c r="G255" s="49"/>
      <c r="H255" s="49"/>
      <c r="I255" s="19" t="s">
        <v>492</v>
      </c>
      <c r="J255" s="51"/>
      <c r="K255" s="49"/>
      <c r="L255" s="101"/>
      <c r="M255" s="101"/>
      <c r="N255" s="51"/>
      <c r="O255" s="101"/>
      <c r="P255" s="49"/>
      <c r="Q255" s="49"/>
    </row>
    <row r="256" spans="1:17" x14ac:dyDescent="0.5">
      <c r="A256" s="51"/>
      <c r="B256" s="51"/>
      <c r="C256" s="113"/>
      <c r="D256" s="19"/>
      <c r="E256" s="49"/>
      <c r="F256" s="49"/>
      <c r="G256" s="49"/>
      <c r="H256" s="49"/>
      <c r="I256" s="19" t="s">
        <v>493</v>
      </c>
      <c r="J256" s="51"/>
      <c r="K256" s="49"/>
      <c r="L256" s="101"/>
      <c r="M256" s="101"/>
      <c r="N256" s="51"/>
      <c r="O256" s="101"/>
      <c r="P256" s="49"/>
      <c r="Q256" s="49"/>
    </row>
    <row r="257" spans="1:20" x14ac:dyDescent="0.5">
      <c r="A257" s="51"/>
      <c r="B257" s="51"/>
      <c r="C257" s="49" t="s">
        <v>568</v>
      </c>
      <c r="D257" s="19"/>
      <c r="E257" s="49"/>
      <c r="F257" s="49"/>
      <c r="G257" s="49"/>
      <c r="H257" s="49"/>
      <c r="I257" s="19" t="s">
        <v>495</v>
      </c>
      <c r="J257" s="51"/>
      <c r="K257" s="49"/>
      <c r="L257" s="101"/>
      <c r="M257" s="101"/>
      <c r="N257" s="51"/>
      <c r="O257" s="101"/>
      <c r="P257" s="49"/>
      <c r="Q257" s="49"/>
    </row>
    <row r="258" spans="1:20" x14ac:dyDescent="0.5">
      <c r="A258" s="51"/>
      <c r="B258" s="51"/>
      <c r="C258" s="49" t="s">
        <v>569</v>
      </c>
      <c r="D258" s="19"/>
      <c r="E258" s="49"/>
      <c r="F258" s="49"/>
      <c r="G258" s="49"/>
      <c r="H258" s="49"/>
      <c r="I258" s="19" t="s">
        <v>499</v>
      </c>
      <c r="J258" s="51"/>
      <c r="K258" s="49"/>
      <c r="L258" s="101"/>
      <c r="M258" s="101"/>
      <c r="N258" s="51"/>
      <c r="O258" s="101"/>
      <c r="P258" s="49"/>
      <c r="Q258" s="49"/>
    </row>
    <row r="259" spans="1:20" x14ac:dyDescent="0.5">
      <c r="A259" s="51"/>
      <c r="B259" s="51"/>
      <c r="C259" s="49" t="s">
        <v>570</v>
      </c>
      <c r="D259" s="19"/>
      <c r="E259" s="49"/>
      <c r="F259" s="49"/>
      <c r="G259" s="49"/>
      <c r="H259" s="49"/>
      <c r="I259" s="19" t="s">
        <v>500</v>
      </c>
      <c r="J259" s="51"/>
      <c r="K259" s="49"/>
      <c r="L259" s="101"/>
      <c r="M259" s="101"/>
      <c r="N259" s="51"/>
      <c r="O259" s="101"/>
      <c r="P259" s="49"/>
      <c r="Q259" s="49"/>
    </row>
    <row r="260" spans="1:20" x14ac:dyDescent="0.5">
      <c r="A260" s="51"/>
      <c r="B260" s="51"/>
      <c r="C260" s="49" t="s">
        <v>571</v>
      </c>
      <c r="D260" s="49"/>
      <c r="E260" s="49"/>
      <c r="F260" s="49"/>
      <c r="G260" s="49"/>
      <c r="H260" s="49"/>
      <c r="I260" s="19" t="s">
        <v>501</v>
      </c>
      <c r="J260" s="51"/>
      <c r="K260" s="49"/>
      <c r="L260" s="101"/>
      <c r="M260" s="101"/>
      <c r="N260" s="51"/>
      <c r="O260" s="101"/>
      <c r="P260" s="49"/>
      <c r="Q260" s="49"/>
    </row>
    <row r="261" spans="1:20" x14ac:dyDescent="0.5">
      <c r="A261" s="51"/>
      <c r="B261" s="51"/>
      <c r="C261" s="49"/>
      <c r="D261" s="49"/>
      <c r="E261" s="49"/>
      <c r="F261" s="49"/>
      <c r="G261" s="49"/>
      <c r="H261" s="49"/>
      <c r="I261" s="19" t="s">
        <v>502</v>
      </c>
      <c r="J261" s="51"/>
      <c r="K261" s="49"/>
      <c r="L261" s="101"/>
      <c r="M261" s="101"/>
      <c r="N261" s="51"/>
      <c r="O261" s="101"/>
      <c r="P261" s="49"/>
      <c r="Q261" s="49"/>
    </row>
    <row r="262" spans="1:20" x14ac:dyDescent="0.5">
      <c r="A262" s="113"/>
      <c r="B262" s="19"/>
      <c r="C262" s="49"/>
      <c r="D262" s="49"/>
      <c r="E262" s="49"/>
      <c r="F262" s="49"/>
      <c r="G262" s="49"/>
      <c r="H262" s="49"/>
      <c r="I262" s="19"/>
      <c r="J262" s="51"/>
      <c r="K262" s="49"/>
      <c r="L262" s="101"/>
      <c r="M262" s="101"/>
      <c r="N262" s="51"/>
      <c r="O262" s="101"/>
      <c r="P262" s="49"/>
      <c r="Q262" s="49"/>
    </row>
    <row r="263" spans="1:20" x14ac:dyDescent="0.5">
      <c r="A263" s="113"/>
      <c r="B263" s="19"/>
      <c r="C263" s="49"/>
      <c r="D263" s="49"/>
      <c r="E263" s="49"/>
      <c r="F263" s="49"/>
      <c r="G263" s="49"/>
      <c r="H263" s="49"/>
      <c r="I263" s="19"/>
      <c r="J263" s="51"/>
      <c r="K263" s="49"/>
      <c r="L263" s="101"/>
      <c r="M263" s="101"/>
      <c r="N263" s="51"/>
      <c r="O263" s="101"/>
      <c r="P263" s="49"/>
      <c r="Q263" s="49"/>
    </row>
    <row r="264" spans="1:20" x14ac:dyDescent="0.5">
      <c r="A264" s="362" t="str">
        <f>A227</f>
        <v>(Sign) ………………………...…………………………………………………………... Directors</v>
      </c>
      <c r="B264" s="362"/>
      <c r="C264" s="362"/>
      <c r="D264" s="362"/>
      <c r="E264" s="362"/>
      <c r="F264" s="362"/>
      <c r="G264" s="362"/>
      <c r="H264" s="362"/>
      <c r="I264" s="362"/>
      <c r="J264" s="362"/>
      <c r="K264" s="362"/>
      <c r="L264" s="362"/>
      <c r="M264" s="362"/>
      <c r="N264" s="362"/>
      <c r="O264" s="362"/>
      <c r="P264" s="362"/>
      <c r="Q264" s="115"/>
    </row>
    <row r="265" spans="1:20" x14ac:dyDescent="0.5">
      <c r="A265" s="362" t="str">
        <f>A228</f>
        <v xml:space="preserve">  ( Mr. Anothai Eamlumnow )              ( Mr. Peeraphong Eamlumnow )</v>
      </c>
      <c r="B265" s="362"/>
      <c r="C265" s="362"/>
      <c r="D265" s="362"/>
      <c r="E265" s="362"/>
      <c r="F265" s="362"/>
      <c r="G265" s="362"/>
      <c r="H265" s="362"/>
      <c r="I265" s="362"/>
      <c r="J265" s="362"/>
      <c r="K265" s="362"/>
      <c r="L265" s="362"/>
      <c r="M265" s="362"/>
      <c r="N265" s="362"/>
      <c r="O265" s="362"/>
      <c r="P265" s="362"/>
      <c r="Q265" s="115"/>
    </row>
    <row r="266" spans="1:20" x14ac:dyDescent="0.5">
      <c r="A266" s="361" t="s">
        <v>13</v>
      </c>
      <c r="B266" s="361"/>
      <c r="C266" s="361"/>
      <c r="D266" s="361"/>
      <c r="E266" s="361"/>
      <c r="F266" s="361"/>
      <c r="G266" s="361"/>
      <c r="H266" s="361"/>
      <c r="I266" s="361"/>
      <c r="J266" s="361"/>
      <c r="K266" s="361"/>
      <c r="L266" s="361"/>
      <c r="M266" s="361"/>
      <c r="N266" s="361"/>
      <c r="O266" s="361"/>
      <c r="P266" s="361"/>
      <c r="Q266" s="361"/>
    </row>
    <row r="267" spans="1:20" s="9" customFormat="1" x14ac:dyDescent="0.2">
      <c r="B267" s="34"/>
      <c r="C267" s="34"/>
      <c r="D267" s="94"/>
      <c r="E267" s="94"/>
      <c r="F267" s="26"/>
      <c r="G267" s="26"/>
      <c r="H267" s="26"/>
      <c r="I267" s="26"/>
      <c r="J267" s="37"/>
      <c r="K267" s="37"/>
      <c r="L267" s="26"/>
      <c r="M267" s="26"/>
      <c r="N267" s="26"/>
      <c r="O267" s="37"/>
      <c r="P267" s="26"/>
      <c r="Q267" s="34"/>
      <c r="R267" s="34"/>
      <c r="T267" s="57"/>
    </row>
    <row r="268" spans="1:20" x14ac:dyDescent="0.5">
      <c r="A268" s="95" t="s">
        <v>6</v>
      </c>
      <c r="B268" s="342" t="s">
        <v>1077</v>
      </c>
      <c r="C268" s="5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5"/>
    </row>
    <row r="269" spans="1:20" x14ac:dyDescent="0.5">
      <c r="A269" s="49"/>
      <c r="B269" s="51"/>
      <c r="C269" s="318" t="s">
        <v>394</v>
      </c>
      <c r="D269" s="49"/>
      <c r="E269" s="49"/>
      <c r="F269" s="49"/>
      <c r="G269" s="51"/>
      <c r="H269" s="51"/>
      <c r="I269" s="101"/>
      <c r="J269" s="51"/>
      <c r="K269" s="51"/>
      <c r="L269" s="318" t="s">
        <v>744</v>
      </c>
      <c r="M269" s="101"/>
      <c r="N269" s="51"/>
      <c r="O269" s="51"/>
      <c r="P269" s="51"/>
      <c r="Q269" s="51"/>
    </row>
    <row r="270" spans="1:20" x14ac:dyDescent="0.5">
      <c r="A270" s="51"/>
      <c r="B270" s="51"/>
      <c r="C270" s="103" t="s">
        <v>483</v>
      </c>
      <c r="D270" s="114"/>
      <c r="E270" s="49"/>
      <c r="F270" s="49"/>
      <c r="G270" s="49"/>
      <c r="H270" s="49"/>
      <c r="I270" s="49"/>
      <c r="J270" s="51"/>
      <c r="K270" s="49"/>
      <c r="L270" s="101"/>
      <c r="M270" s="101"/>
      <c r="N270" s="51"/>
      <c r="O270" s="101"/>
      <c r="P270" s="49"/>
      <c r="Q270" s="49"/>
    </row>
    <row r="271" spans="1:20" x14ac:dyDescent="0.5">
      <c r="A271" s="51"/>
      <c r="B271" s="51"/>
      <c r="C271" s="49" t="s">
        <v>572</v>
      </c>
      <c r="D271" s="49"/>
      <c r="E271" s="49"/>
      <c r="F271" s="49"/>
      <c r="G271" s="49"/>
      <c r="H271" s="49"/>
      <c r="I271" s="19" t="s">
        <v>508</v>
      </c>
      <c r="J271" s="51"/>
      <c r="K271" s="49"/>
      <c r="L271" s="101"/>
      <c r="M271" s="101"/>
      <c r="N271" s="51"/>
      <c r="O271" s="101"/>
      <c r="P271" s="49"/>
      <c r="Q271" s="49"/>
    </row>
    <row r="272" spans="1:20" x14ac:dyDescent="0.5">
      <c r="A272" s="51"/>
      <c r="B272" s="51"/>
      <c r="C272" s="49" t="s">
        <v>573</v>
      </c>
      <c r="D272" s="49"/>
      <c r="E272" s="49"/>
      <c r="F272" s="49"/>
      <c r="G272" s="49"/>
      <c r="H272" s="49"/>
      <c r="I272" s="19" t="s">
        <v>509</v>
      </c>
      <c r="J272" s="51"/>
      <c r="K272" s="49"/>
      <c r="L272" s="101"/>
      <c r="M272" s="101"/>
      <c r="N272" s="51"/>
      <c r="O272" s="101"/>
      <c r="P272" s="49"/>
      <c r="Q272" s="49"/>
    </row>
    <row r="273" spans="1:20" x14ac:dyDescent="0.5">
      <c r="A273" s="51"/>
      <c r="B273" s="51"/>
      <c r="C273" s="49" t="s">
        <v>574</v>
      </c>
      <c r="D273" s="49"/>
      <c r="E273" s="49"/>
      <c r="F273" s="49"/>
      <c r="G273" s="49"/>
      <c r="H273" s="49"/>
      <c r="I273" s="19" t="s">
        <v>510</v>
      </c>
      <c r="J273" s="51"/>
      <c r="K273" s="49"/>
      <c r="L273" s="101"/>
      <c r="M273" s="101"/>
      <c r="N273" s="51"/>
      <c r="O273" s="101"/>
      <c r="P273" s="49"/>
      <c r="Q273" s="49"/>
    </row>
    <row r="274" spans="1:20" x14ac:dyDescent="0.5">
      <c r="A274" s="51"/>
      <c r="B274" s="51"/>
      <c r="C274" s="49" t="s">
        <v>575</v>
      </c>
      <c r="D274" s="49"/>
      <c r="E274" s="49"/>
      <c r="F274" s="49"/>
      <c r="G274" s="49"/>
      <c r="H274" s="49"/>
      <c r="I274" s="19" t="s">
        <v>511</v>
      </c>
      <c r="J274" s="51"/>
      <c r="K274" s="49"/>
      <c r="L274" s="101"/>
      <c r="M274" s="101"/>
      <c r="N274" s="51"/>
      <c r="O274" s="101"/>
      <c r="P274" s="49"/>
      <c r="Q274" s="49"/>
    </row>
    <row r="275" spans="1:20" x14ac:dyDescent="0.5">
      <c r="A275" s="51"/>
      <c r="B275" s="51"/>
      <c r="C275" s="49" t="s">
        <v>576</v>
      </c>
      <c r="D275" s="49"/>
      <c r="E275" s="49"/>
      <c r="F275" s="49"/>
      <c r="G275" s="49"/>
      <c r="H275" s="49"/>
      <c r="I275" s="19" t="s">
        <v>512</v>
      </c>
      <c r="J275" s="51"/>
      <c r="K275" s="49"/>
      <c r="L275" s="101"/>
      <c r="M275" s="101"/>
      <c r="N275" s="51"/>
      <c r="O275" s="101"/>
      <c r="P275" s="49"/>
      <c r="Q275" s="49"/>
    </row>
    <row r="276" spans="1:20" s="9" customFormat="1" ht="9.75" customHeight="1" x14ac:dyDescent="0.2">
      <c r="B276" s="34"/>
      <c r="C276" s="34"/>
      <c r="D276" s="94"/>
      <c r="E276" s="94"/>
      <c r="F276" s="26"/>
      <c r="G276" s="26"/>
      <c r="H276" s="26"/>
      <c r="I276" s="26"/>
      <c r="J276" s="37"/>
      <c r="K276" s="37"/>
      <c r="L276" s="26"/>
      <c r="M276" s="26"/>
      <c r="N276" s="26"/>
      <c r="O276" s="37"/>
      <c r="P276" s="26"/>
      <c r="Q276" s="34"/>
      <c r="R276" s="34"/>
      <c r="T276" s="57"/>
    </row>
    <row r="277" spans="1:20" x14ac:dyDescent="0.5">
      <c r="A277" s="49"/>
      <c r="B277" s="49"/>
      <c r="C277" s="49" t="s">
        <v>750</v>
      </c>
      <c r="D277" s="51"/>
      <c r="E277" s="51"/>
      <c r="F277" s="101"/>
      <c r="G277" s="101"/>
      <c r="H277" s="51"/>
      <c r="I277" s="51"/>
      <c r="J277" s="101"/>
      <c r="K277" s="101"/>
      <c r="L277" s="101"/>
      <c r="M277" s="101"/>
      <c r="N277" s="51"/>
      <c r="O277" s="101"/>
      <c r="P277" s="49"/>
      <c r="Q277" s="49"/>
    </row>
    <row r="278" spans="1:20" x14ac:dyDescent="0.5">
      <c r="A278" s="49"/>
      <c r="B278" s="49"/>
      <c r="C278" s="51" t="s">
        <v>751</v>
      </c>
      <c r="D278" s="49"/>
      <c r="E278" s="51"/>
      <c r="F278" s="101"/>
      <c r="G278" s="101"/>
      <c r="H278" s="51"/>
      <c r="I278" s="51"/>
      <c r="J278" s="101"/>
      <c r="K278" s="101"/>
      <c r="L278" s="101"/>
      <c r="M278" s="101"/>
      <c r="N278" s="51"/>
      <c r="O278" s="101"/>
      <c r="P278" s="49"/>
      <c r="Q278" s="49"/>
    </row>
    <row r="279" spans="1:20" s="9" customFormat="1" x14ac:dyDescent="0.2">
      <c r="B279" s="34"/>
      <c r="C279" s="34"/>
      <c r="D279" s="94"/>
      <c r="E279" s="94"/>
      <c r="F279" s="26"/>
      <c r="G279" s="26"/>
      <c r="H279" s="26"/>
      <c r="I279" s="26"/>
      <c r="J279" s="37"/>
      <c r="K279" s="37"/>
      <c r="L279" s="26"/>
      <c r="M279" s="26"/>
      <c r="N279" s="26"/>
      <c r="O279" s="37"/>
      <c r="P279" s="26"/>
      <c r="Q279" s="34"/>
      <c r="R279" s="34"/>
      <c r="T279" s="57"/>
    </row>
    <row r="280" spans="1:20" x14ac:dyDescent="0.5">
      <c r="B280" s="84">
        <v>2.2999999999999998</v>
      </c>
      <c r="C280" s="9" t="s">
        <v>577</v>
      </c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</row>
    <row r="281" spans="1:20" x14ac:dyDescent="0.5">
      <c r="C281" s="9" t="s">
        <v>578</v>
      </c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</row>
    <row r="282" spans="1:20" x14ac:dyDescent="0.5">
      <c r="C282" s="9" t="s">
        <v>579</v>
      </c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</row>
    <row r="283" spans="1:20" x14ac:dyDescent="0.5">
      <c r="C283" s="9" t="s">
        <v>580</v>
      </c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</row>
    <row r="284" spans="1:20" x14ac:dyDescent="0.5">
      <c r="C284" s="9" t="s">
        <v>581</v>
      </c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</row>
    <row r="285" spans="1:20" s="9" customFormat="1" ht="12.75" customHeight="1" x14ac:dyDescent="0.2">
      <c r="B285" s="34"/>
      <c r="C285" s="34"/>
      <c r="D285" s="94"/>
      <c r="E285" s="94"/>
      <c r="F285" s="26"/>
      <c r="G285" s="26"/>
      <c r="H285" s="26"/>
      <c r="I285" s="26"/>
      <c r="J285" s="37"/>
      <c r="K285" s="37"/>
      <c r="L285" s="26"/>
      <c r="M285" s="26"/>
      <c r="N285" s="26"/>
      <c r="O285" s="37"/>
      <c r="P285" s="26"/>
      <c r="Q285" s="34"/>
      <c r="R285" s="34"/>
      <c r="T285" s="57"/>
    </row>
    <row r="286" spans="1:20" x14ac:dyDescent="0.5">
      <c r="C286" s="75" t="s">
        <v>411</v>
      </c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</row>
    <row r="287" spans="1:20" x14ac:dyDescent="0.5">
      <c r="C287" s="9" t="s">
        <v>753</v>
      </c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</row>
    <row r="288" spans="1:20" x14ac:dyDescent="0.5">
      <c r="C288" s="9" t="s">
        <v>582</v>
      </c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</row>
    <row r="289" spans="1:20" x14ac:dyDescent="0.5">
      <c r="C289" s="9" t="s">
        <v>583</v>
      </c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</row>
    <row r="290" spans="1:20" s="9" customFormat="1" ht="12.75" customHeight="1" x14ac:dyDescent="0.2">
      <c r="B290" s="34"/>
      <c r="C290" s="34"/>
      <c r="D290" s="94"/>
      <c r="E290" s="94"/>
      <c r="F290" s="26"/>
      <c r="G290" s="26"/>
      <c r="H290" s="26"/>
      <c r="I290" s="26"/>
      <c r="J290" s="37"/>
      <c r="K290" s="37"/>
      <c r="L290" s="26"/>
      <c r="M290" s="26"/>
      <c r="N290" s="26"/>
      <c r="O290" s="37"/>
      <c r="P290" s="26"/>
      <c r="Q290" s="34"/>
      <c r="R290" s="34"/>
      <c r="T290" s="57"/>
    </row>
    <row r="291" spans="1:20" x14ac:dyDescent="0.5">
      <c r="C291" s="75" t="s">
        <v>584</v>
      </c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</row>
    <row r="292" spans="1:20" x14ac:dyDescent="0.5">
      <c r="C292" s="9" t="s">
        <v>752</v>
      </c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</row>
    <row r="293" spans="1:20" x14ac:dyDescent="0.5">
      <c r="C293" s="9" t="s">
        <v>585</v>
      </c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</row>
    <row r="294" spans="1:20" x14ac:dyDescent="0.5">
      <c r="C294" s="9" t="s">
        <v>586</v>
      </c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</row>
    <row r="295" spans="1:20" s="9" customFormat="1" ht="12.75" customHeight="1" x14ac:dyDescent="0.2">
      <c r="B295" s="34"/>
      <c r="C295" s="34"/>
      <c r="D295" s="94"/>
      <c r="E295" s="94"/>
      <c r="F295" s="26"/>
      <c r="G295" s="26"/>
      <c r="H295" s="26"/>
      <c r="I295" s="26"/>
      <c r="J295" s="37"/>
      <c r="K295" s="37"/>
      <c r="L295" s="26"/>
      <c r="M295" s="26"/>
      <c r="N295" s="26"/>
      <c r="O295" s="37"/>
      <c r="P295" s="26"/>
      <c r="Q295" s="34"/>
      <c r="R295" s="34"/>
      <c r="T295" s="57"/>
    </row>
    <row r="296" spans="1:20" x14ac:dyDescent="0.5">
      <c r="C296" s="118" t="s">
        <v>587</v>
      </c>
      <c r="D296" s="51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</row>
    <row r="297" spans="1:20" x14ac:dyDescent="0.5">
      <c r="C297" s="116" t="s">
        <v>754</v>
      </c>
      <c r="D297" s="51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</row>
    <row r="298" spans="1:20" x14ac:dyDescent="0.5">
      <c r="C298" s="117" t="s">
        <v>755</v>
      </c>
      <c r="D298" s="116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</row>
    <row r="299" spans="1:20" x14ac:dyDescent="0.5">
      <c r="C299" s="117" t="s">
        <v>588</v>
      </c>
      <c r="D299" s="116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</row>
    <row r="300" spans="1:20" x14ac:dyDescent="0.5">
      <c r="C300" s="117" t="s">
        <v>589</v>
      </c>
      <c r="D300" s="116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</row>
    <row r="301" spans="1:20" s="339" customFormat="1" x14ac:dyDescent="0.5">
      <c r="A301" s="9"/>
      <c r="B301" s="9"/>
      <c r="C301" s="117"/>
      <c r="D301" s="116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</row>
    <row r="302" spans="1:20" s="339" customFormat="1" x14ac:dyDescent="0.5">
      <c r="A302" s="9"/>
      <c r="B302" s="9"/>
      <c r="C302" s="117"/>
      <c r="D302" s="116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</row>
    <row r="303" spans="1:20" x14ac:dyDescent="0.5"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</row>
    <row r="304" spans="1:20" x14ac:dyDescent="0.5">
      <c r="A304" s="362" t="str">
        <f>A264</f>
        <v>(Sign) ………………………...…………………………………………………………... Directors</v>
      </c>
      <c r="B304" s="362"/>
      <c r="C304" s="362"/>
      <c r="D304" s="362"/>
      <c r="E304" s="362"/>
      <c r="F304" s="362"/>
      <c r="G304" s="362"/>
      <c r="H304" s="362"/>
      <c r="I304" s="362"/>
      <c r="J304" s="362"/>
      <c r="K304" s="362"/>
      <c r="L304" s="362"/>
      <c r="M304" s="362"/>
      <c r="N304" s="362"/>
      <c r="O304" s="362"/>
      <c r="P304" s="362"/>
      <c r="Q304" s="115"/>
    </row>
    <row r="305" spans="1:20" x14ac:dyDescent="0.5">
      <c r="A305" s="362" t="str">
        <f>A265</f>
        <v xml:space="preserve">  ( Mr. Anothai Eamlumnow )              ( Mr. Peeraphong Eamlumnow )</v>
      </c>
      <c r="B305" s="362"/>
      <c r="C305" s="362"/>
      <c r="D305" s="362"/>
      <c r="E305" s="362"/>
      <c r="F305" s="362"/>
      <c r="G305" s="362"/>
      <c r="H305" s="362"/>
      <c r="I305" s="362"/>
      <c r="J305" s="362"/>
      <c r="K305" s="362"/>
      <c r="L305" s="362"/>
      <c r="M305" s="362"/>
      <c r="N305" s="362"/>
      <c r="O305" s="362"/>
      <c r="P305" s="362"/>
      <c r="Q305" s="115"/>
    </row>
    <row r="306" spans="1:20" x14ac:dyDescent="0.5">
      <c r="A306" s="361" t="s">
        <v>14</v>
      </c>
      <c r="B306" s="361"/>
      <c r="C306" s="361"/>
      <c r="D306" s="361"/>
      <c r="E306" s="361"/>
      <c r="F306" s="361"/>
      <c r="G306" s="361"/>
      <c r="H306" s="361"/>
      <c r="I306" s="361"/>
      <c r="J306" s="361"/>
      <c r="K306" s="361"/>
      <c r="L306" s="361"/>
      <c r="M306" s="361"/>
      <c r="N306" s="361"/>
      <c r="O306" s="361"/>
      <c r="P306" s="361"/>
      <c r="Q306" s="361"/>
    </row>
    <row r="307" spans="1:20" x14ac:dyDescent="0.5">
      <c r="A307" s="92"/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</row>
    <row r="308" spans="1:20" x14ac:dyDescent="0.5">
      <c r="A308" s="95" t="s">
        <v>6</v>
      </c>
      <c r="B308" s="342" t="s">
        <v>1077</v>
      </c>
      <c r="C308" s="5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5"/>
    </row>
    <row r="309" spans="1:20" x14ac:dyDescent="0.5">
      <c r="C309" s="118" t="s">
        <v>590</v>
      </c>
      <c r="D309" s="51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</row>
    <row r="310" spans="1:20" x14ac:dyDescent="0.5">
      <c r="C310" s="116" t="s">
        <v>591</v>
      </c>
      <c r="D310" s="51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</row>
    <row r="311" spans="1:20" x14ac:dyDescent="0.5">
      <c r="C311" s="117" t="s">
        <v>592</v>
      </c>
      <c r="D311" s="116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</row>
    <row r="312" spans="1:20" x14ac:dyDescent="0.5">
      <c r="C312" s="117" t="s">
        <v>593</v>
      </c>
      <c r="D312" s="116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</row>
    <row r="313" spans="1:20" x14ac:dyDescent="0.5">
      <c r="C313" s="117" t="s">
        <v>594</v>
      </c>
      <c r="D313" s="116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</row>
    <row r="314" spans="1:20" x14ac:dyDescent="0.5">
      <c r="C314" s="117" t="s">
        <v>595</v>
      </c>
      <c r="D314" s="116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</row>
    <row r="315" spans="1:20" x14ac:dyDescent="0.5">
      <c r="C315" s="117" t="s">
        <v>596</v>
      </c>
      <c r="D315" s="11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</row>
    <row r="316" spans="1:20" ht="16.5" customHeight="1" x14ac:dyDescent="0.5">
      <c r="C316" s="117"/>
      <c r="D316" s="116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</row>
    <row r="317" spans="1:20" s="9" customFormat="1" x14ac:dyDescent="0.2">
      <c r="C317" s="118" t="s">
        <v>597</v>
      </c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S317" s="119"/>
      <c r="T317" s="57"/>
    </row>
    <row r="318" spans="1:20" x14ac:dyDescent="0.5">
      <c r="C318" s="116" t="s">
        <v>598</v>
      </c>
      <c r="D318" s="51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</row>
    <row r="319" spans="1:20" x14ac:dyDescent="0.5">
      <c r="C319" s="117" t="s">
        <v>599</v>
      </c>
      <c r="D319" s="116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</row>
    <row r="320" spans="1:20" x14ac:dyDescent="0.5">
      <c r="C320" s="117" t="s">
        <v>600</v>
      </c>
      <c r="D320" s="116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</row>
    <row r="321" spans="3:20" ht="16.5" customHeight="1" x14ac:dyDescent="0.5">
      <c r="C321" s="117"/>
      <c r="D321" s="116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</row>
    <row r="322" spans="3:20" x14ac:dyDescent="0.5">
      <c r="C322" s="118" t="s">
        <v>601</v>
      </c>
      <c r="D322" s="51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</row>
    <row r="323" spans="3:20" s="9" customFormat="1" x14ac:dyDescent="0.2">
      <c r="C323" s="116" t="s">
        <v>602</v>
      </c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S323" s="119"/>
      <c r="T323" s="57"/>
    </row>
    <row r="324" spans="3:20" x14ac:dyDescent="0.5">
      <c r="C324" s="117" t="s">
        <v>603</v>
      </c>
      <c r="D324" s="116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</row>
    <row r="325" spans="3:20" x14ac:dyDescent="0.5">
      <c r="C325" s="117" t="s">
        <v>604</v>
      </c>
      <c r="D325" s="116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</row>
    <row r="326" spans="3:20" ht="16.5" customHeight="1" x14ac:dyDescent="0.5"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</row>
    <row r="327" spans="3:20" x14ac:dyDescent="0.5">
      <c r="C327" s="116" t="s">
        <v>605</v>
      </c>
      <c r="D327" s="51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</row>
    <row r="328" spans="3:20" x14ac:dyDescent="0.5">
      <c r="C328" s="117" t="s">
        <v>606</v>
      </c>
      <c r="D328" s="116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</row>
    <row r="329" spans="3:20" x14ac:dyDescent="0.5">
      <c r="C329" s="117" t="s">
        <v>607</v>
      </c>
      <c r="D329" s="116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</row>
    <row r="330" spans="3:20" x14ac:dyDescent="0.5">
      <c r="C330" s="117" t="s">
        <v>608</v>
      </c>
      <c r="D330" s="116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</row>
    <row r="331" spans="3:20" s="9" customFormat="1" ht="16.5" customHeight="1" x14ac:dyDescent="0.2"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S331" s="119"/>
      <c r="T331" s="57"/>
    </row>
    <row r="332" spans="3:20" x14ac:dyDescent="0.5">
      <c r="C332" s="118" t="s">
        <v>143</v>
      </c>
      <c r="D332" s="51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</row>
    <row r="333" spans="3:20" x14ac:dyDescent="0.5">
      <c r="C333" s="116" t="s">
        <v>609</v>
      </c>
      <c r="D333" s="51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</row>
    <row r="334" spans="3:20" x14ac:dyDescent="0.5">
      <c r="C334" s="117" t="s">
        <v>610</v>
      </c>
      <c r="D334" s="116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</row>
    <row r="335" spans="3:20" x14ac:dyDescent="0.5">
      <c r="C335" s="117" t="s">
        <v>611</v>
      </c>
      <c r="D335" s="116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</row>
    <row r="336" spans="3:20" s="9" customFormat="1" ht="16.5" customHeight="1" x14ac:dyDescent="0.2"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S336" s="119"/>
      <c r="T336" s="57"/>
    </row>
    <row r="337" spans="1:17" x14ac:dyDescent="0.5">
      <c r="C337" s="118" t="s">
        <v>144</v>
      </c>
      <c r="D337" s="51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</row>
    <row r="338" spans="1:17" x14ac:dyDescent="0.5">
      <c r="C338" s="116" t="s">
        <v>612</v>
      </c>
      <c r="D338" s="51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</row>
    <row r="339" spans="1:17" x14ac:dyDescent="0.5">
      <c r="C339" s="117" t="s">
        <v>613</v>
      </c>
      <c r="D339" s="116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</row>
    <row r="340" spans="1:17" x14ac:dyDescent="0.5">
      <c r="C340" s="117" t="s">
        <v>614</v>
      </c>
      <c r="D340" s="116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</row>
    <row r="341" spans="1:17" x14ac:dyDescent="0.5">
      <c r="C341" s="117" t="s">
        <v>615</v>
      </c>
      <c r="D341" s="116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</row>
    <row r="342" spans="1:17" x14ac:dyDescent="0.5"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</row>
    <row r="343" spans="1:17" x14ac:dyDescent="0.5">
      <c r="A343" s="362" t="str">
        <f>A304</f>
        <v>(Sign) ………………………...…………………………………………………………... Directors</v>
      </c>
      <c r="B343" s="362"/>
      <c r="C343" s="362"/>
      <c r="D343" s="362"/>
      <c r="E343" s="362"/>
      <c r="F343" s="362"/>
      <c r="G343" s="362"/>
      <c r="H343" s="362"/>
      <c r="I343" s="362"/>
      <c r="J343" s="362"/>
      <c r="K343" s="362"/>
      <c r="L343" s="362"/>
      <c r="M343" s="362"/>
      <c r="N343" s="362"/>
      <c r="O343" s="362"/>
      <c r="P343" s="362"/>
      <c r="Q343" s="115"/>
    </row>
    <row r="344" spans="1:17" x14ac:dyDescent="0.5">
      <c r="A344" s="362" t="str">
        <f>A305</f>
        <v xml:space="preserve">  ( Mr. Anothai Eamlumnow )              ( Mr. Peeraphong Eamlumnow )</v>
      </c>
      <c r="B344" s="362"/>
      <c r="C344" s="362"/>
      <c r="D344" s="362"/>
      <c r="E344" s="362"/>
      <c r="F344" s="362"/>
      <c r="G344" s="362"/>
      <c r="H344" s="362"/>
      <c r="I344" s="362"/>
      <c r="J344" s="362"/>
      <c r="K344" s="362"/>
      <c r="L344" s="362"/>
      <c r="M344" s="362"/>
      <c r="N344" s="362"/>
      <c r="O344" s="362"/>
      <c r="P344" s="362"/>
      <c r="Q344" s="115"/>
    </row>
    <row r="345" spans="1:17" x14ac:dyDescent="0.5">
      <c r="A345" s="361" t="s">
        <v>15</v>
      </c>
      <c r="B345" s="361"/>
      <c r="C345" s="361"/>
      <c r="D345" s="361"/>
      <c r="E345" s="361"/>
      <c r="F345" s="361"/>
      <c r="G345" s="361"/>
      <c r="H345" s="361"/>
      <c r="I345" s="361"/>
      <c r="J345" s="361"/>
      <c r="K345" s="361"/>
      <c r="L345" s="361"/>
      <c r="M345" s="361"/>
      <c r="N345" s="361"/>
      <c r="O345" s="361"/>
      <c r="P345" s="361"/>
      <c r="Q345" s="361"/>
    </row>
    <row r="346" spans="1:17" x14ac:dyDescent="0.5">
      <c r="D346" s="34"/>
      <c r="E346" s="34"/>
      <c r="F346" s="115"/>
      <c r="G346" s="115"/>
      <c r="H346" s="115"/>
      <c r="I346" s="94"/>
      <c r="J346" s="115"/>
      <c r="K346" s="115"/>
      <c r="L346" s="115"/>
      <c r="M346" s="115"/>
      <c r="N346" s="115"/>
      <c r="O346" s="115"/>
      <c r="P346" s="115"/>
      <c r="Q346" s="115"/>
    </row>
    <row r="347" spans="1:17" x14ac:dyDescent="0.5">
      <c r="A347" s="95" t="s">
        <v>6</v>
      </c>
      <c r="B347" s="342" t="s">
        <v>1077</v>
      </c>
      <c r="C347" s="5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5"/>
    </row>
    <row r="348" spans="1:17" x14ac:dyDescent="0.5">
      <c r="C348" s="75" t="s">
        <v>616</v>
      </c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</row>
    <row r="349" spans="1:17" x14ac:dyDescent="0.5">
      <c r="C349" s="9" t="s">
        <v>617</v>
      </c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</row>
    <row r="350" spans="1:17" x14ac:dyDescent="0.5">
      <c r="C350" s="9" t="s">
        <v>618</v>
      </c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</row>
    <row r="351" spans="1:17" x14ac:dyDescent="0.5">
      <c r="C351" s="9" t="s">
        <v>619</v>
      </c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</row>
    <row r="352" spans="1:17" x14ac:dyDescent="0.5">
      <c r="A352" s="95"/>
      <c r="B352" s="5"/>
      <c r="C352" s="5"/>
      <c r="D352" s="82"/>
      <c r="E352" s="82"/>
      <c r="F352" s="82"/>
      <c r="G352" s="82"/>
      <c r="H352" s="82"/>
      <c r="I352" s="51"/>
      <c r="J352" s="51"/>
      <c r="K352" s="82"/>
      <c r="L352" s="82"/>
      <c r="M352" s="82"/>
      <c r="N352" s="82"/>
      <c r="O352" s="82"/>
      <c r="P352" s="82"/>
      <c r="Q352" s="85"/>
    </row>
    <row r="353" spans="1:17" x14ac:dyDescent="0.5">
      <c r="A353" s="120" t="s">
        <v>16</v>
      </c>
      <c r="B353" s="61" t="s">
        <v>1078</v>
      </c>
      <c r="C353" s="61"/>
      <c r="D353" s="121"/>
      <c r="E353" s="121"/>
      <c r="F353" s="121"/>
      <c r="G353" s="121"/>
      <c r="H353" s="121"/>
      <c r="I353" s="51"/>
      <c r="J353" s="118"/>
      <c r="K353" s="121"/>
      <c r="L353" s="121"/>
      <c r="M353" s="121"/>
      <c r="N353" s="115"/>
      <c r="O353" s="115"/>
      <c r="P353" s="115"/>
      <c r="Q353" s="121"/>
    </row>
    <row r="354" spans="1:17" x14ac:dyDescent="0.5">
      <c r="B354" s="122" t="s">
        <v>17</v>
      </c>
      <c r="C354" s="3" t="s">
        <v>620</v>
      </c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</row>
    <row r="355" spans="1:17" x14ac:dyDescent="0.5">
      <c r="C355" s="76" t="s">
        <v>18</v>
      </c>
      <c r="D355" s="123" t="s">
        <v>756</v>
      </c>
      <c r="E355" s="123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</row>
    <row r="356" spans="1:17" x14ac:dyDescent="0.5">
      <c r="C356" s="76"/>
      <c r="D356" s="123" t="s">
        <v>757</v>
      </c>
      <c r="E356" s="123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</row>
    <row r="357" spans="1:17" x14ac:dyDescent="0.5">
      <c r="C357" s="76" t="s">
        <v>19</v>
      </c>
      <c r="D357" s="123" t="s">
        <v>758</v>
      </c>
      <c r="E357" s="123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</row>
    <row r="358" spans="1:17" x14ac:dyDescent="0.5">
      <c r="C358" s="76"/>
      <c r="D358" s="123" t="s">
        <v>759</v>
      </c>
      <c r="E358" s="123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</row>
    <row r="359" spans="1:17" x14ac:dyDescent="0.5">
      <c r="C359" s="76" t="s">
        <v>20</v>
      </c>
      <c r="D359" s="116" t="s">
        <v>621</v>
      </c>
      <c r="E359" s="123"/>
      <c r="F359" s="115"/>
      <c r="G359" s="115"/>
      <c r="H359" s="115"/>
      <c r="I359" s="115"/>
      <c r="J359" s="115"/>
      <c r="K359" s="51"/>
      <c r="L359" s="115"/>
      <c r="M359" s="115"/>
      <c r="N359" s="115"/>
      <c r="O359" s="115"/>
      <c r="P359" s="115"/>
      <c r="Q359" s="115"/>
    </row>
    <row r="360" spans="1:17" x14ac:dyDescent="0.5">
      <c r="C360" s="76" t="s">
        <v>21</v>
      </c>
      <c r="D360" s="124" t="s">
        <v>760</v>
      </c>
      <c r="E360" s="59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</row>
    <row r="361" spans="1:17" x14ac:dyDescent="0.5">
      <c r="D361" s="116" t="s">
        <v>761</v>
      </c>
      <c r="E361" s="12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</row>
    <row r="362" spans="1:17" x14ac:dyDescent="0.5">
      <c r="D362" s="123" t="s">
        <v>765</v>
      </c>
      <c r="E362" s="123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</row>
    <row r="363" spans="1:17" x14ac:dyDescent="0.5">
      <c r="D363" s="123" t="s">
        <v>763</v>
      </c>
      <c r="E363" s="123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</row>
    <row r="364" spans="1:17" x14ac:dyDescent="0.5">
      <c r="D364" s="123" t="s">
        <v>762</v>
      </c>
      <c r="E364" s="123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</row>
    <row r="365" spans="1:17" x14ac:dyDescent="0.5">
      <c r="C365" s="76" t="s">
        <v>22</v>
      </c>
      <c r="D365" s="123" t="s">
        <v>766</v>
      </c>
      <c r="E365" s="123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</row>
    <row r="366" spans="1:17" x14ac:dyDescent="0.5">
      <c r="D366" s="123" t="s">
        <v>767</v>
      </c>
      <c r="E366" s="123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</row>
    <row r="367" spans="1:17" x14ac:dyDescent="0.5">
      <c r="D367" s="123" t="s">
        <v>764</v>
      </c>
      <c r="E367" s="123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</row>
    <row r="368" spans="1:17" x14ac:dyDescent="0.5">
      <c r="C368" s="76" t="s">
        <v>23</v>
      </c>
      <c r="D368" s="123" t="s">
        <v>768</v>
      </c>
      <c r="E368" s="123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</row>
    <row r="369" spans="1:17" x14ac:dyDescent="0.5">
      <c r="C369" s="51"/>
      <c r="D369" s="116" t="s">
        <v>769</v>
      </c>
      <c r="E369" s="59"/>
      <c r="F369" s="115"/>
      <c r="G369" s="115"/>
      <c r="H369" s="115"/>
      <c r="I369" s="115"/>
      <c r="K369" s="115"/>
      <c r="L369" s="115"/>
      <c r="M369" s="115"/>
      <c r="N369" s="115"/>
      <c r="O369" s="115"/>
      <c r="P369" s="115"/>
      <c r="Q369" s="115"/>
    </row>
    <row r="370" spans="1:17" x14ac:dyDescent="0.5">
      <c r="C370" s="76" t="s">
        <v>24</v>
      </c>
      <c r="D370" s="116" t="s">
        <v>635</v>
      </c>
      <c r="E370" s="59"/>
      <c r="F370" s="115"/>
      <c r="G370" s="115"/>
      <c r="H370" s="115"/>
      <c r="I370" s="115"/>
      <c r="K370" s="115"/>
      <c r="L370" s="115"/>
      <c r="M370" s="115"/>
      <c r="N370" s="115"/>
      <c r="O370" s="115"/>
      <c r="P370" s="115"/>
      <c r="Q370" s="115"/>
    </row>
    <row r="371" spans="1:17" x14ac:dyDescent="0.5">
      <c r="B371" s="126" t="s">
        <v>25</v>
      </c>
      <c r="C371" s="125" t="s">
        <v>622</v>
      </c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</row>
    <row r="372" spans="1:17" x14ac:dyDescent="0.5">
      <c r="C372" s="320" t="s">
        <v>692</v>
      </c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</row>
    <row r="373" spans="1:17" x14ac:dyDescent="0.5">
      <c r="C373" s="94" t="s">
        <v>1062</v>
      </c>
      <c r="D373" s="34"/>
      <c r="E373" s="34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</row>
    <row r="374" spans="1:17" x14ac:dyDescent="0.5">
      <c r="B374" s="128" t="s">
        <v>26</v>
      </c>
      <c r="C374" s="9" t="s">
        <v>693</v>
      </c>
      <c r="D374" s="34"/>
      <c r="E374" s="34"/>
      <c r="F374" s="115"/>
      <c r="G374" s="115"/>
      <c r="H374" s="115"/>
      <c r="I374" s="94"/>
      <c r="J374" s="115"/>
      <c r="K374" s="115"/>
      <c r="L374" s="115"/>
      <c r="M374" s="115"/>
      <c r="N374" s="115"/>
      <c r="O374" s="115"/>
      <c r="P374" s="115"/>
      <c r="Q374" s="115"/>
    </row>
    <row r="375" spans="1:17" x14ac:dyDescent="0.5">
      <c r="C375" s="9" t="s">
        <v>1064</v>
      </c>
      <c r="D375" s="34"/>
      <c r="E375" s="34"/>
      <c r="F375" s="115"/>
      <c r="G375" s="115"/>
      <c r="H375" s="115"/>
      <c r="I375" s="94"/>
      <c r="J375" s="115"/>
      <c r="K375" s="115"/>
      <c r="L375" s="115"/>
      <c r="M375" s="115"/>
      <c r="N375" s="115"/>
      <c r="O375" s="115"/>
      <c r="P375" s="115"/>
      <c r="Q375" s="115"/>
    </row>
    <row r="376" spans="1:17" x14ac:dyDescent="0.5">
      <c r="C376" s="9" t="s">
        <v>1063</v>
      </c>
      <c r="D376" s="34"/>
      <c r="E376" s="34"/>
      <c r="F376" s="115"/>
      <c r="G376" s="115"/>
      <c r="H376" s="115"/>
      <c r="I376" s="94"/>
      <c r="J376" s="115"/>
      <c r="K376" s="115"/>
      <c r="L376" s="115"/>
      <c r="M376" s="115"/>
      <c r="N376" s="115"/>
      <c r="O376" s="115"/>
      <c r="P376" s="115"/>
      <c r="Q376" s="115"/>
    </row>
    <row r="377" spans="1:17" x14ac:dyDescent="0.5">
      <c r="D377" s="34"/>
      <c r="E377" s="34"/>
      <c r="F377" s="115"/>
      <c r="G377" s="115"/>
      <c r="H377" s="115"/>
      <c r="I377" s="94"/>
      <c r="J377" s="115"/>
      <c r="K377" s="115"/>
      <c r="L377" s="115"/>
      <c r="M377" s="115"/>
      <c r="N377" s="115"/>
      <c r="O377" s="115"/>
      <c r="P377" s="115"/>
      <c r="Q377" s="115"/>
    </row>
    <row r="378" spans="1:17" x14ac:dyDescent="0.5">
      <c r="D378" s="34"/>
      <c r="E378" s="34"/>
      <c r="F378" s="115"/>
      <c r="G378" s="115"/>
      <c r="H378" s="115"/>
      <c r="I378" s="94"/>
      <c r="J378" s="115"/>
      <c r="K378" s="115"/>
      <c r="L378" s="115"/>
      <c r="M378" s="115"/>
      <c r="N378" s="115"/>
      <c r="O378" s="115"/>
      <c r="P378" s="115"/>
      <c r="Q378" s="115"/>
    </row>
    <row r="379" spans="1:17" x14ac:dyDescent="0.5">
      <c r="D379" s="34"/>
      <c r="E379" s="34"/>
      <c r="F379" s="115"/>
      <c r="G379" s="115"/>
      <c r="H379" s="115"/>
      <c r="I379" s="94"/>
      <c r="J379" s="115"/>
      <c r="K379" s="115"/>
      <c r="L379" s="115"/>
      <c r="M379" s="115"/>
      <c r="N379" s="115"/>
      <c r="O379" s="115"/>
      <c r="P379" s="115"/>
      <c r="Q379" s="115"/>
    </row>
    <row r="380" spans="1:17" x14ac:dyDescent="0.5">
      <c r="D380" s="34"/>
      <c r="E380" s="34"/>
      <c r="F380" s="115"/>
      <c r="G380" s="115"/>
      <c r="H380" s="115"/>
      <c r="I380" s="94"/>
      <c r="J380" s="115"/>
      <c r="K380" s="115"/>
      <c r="L380" s="115"/>
      <c r="M380" s="115"/>
      <c r="N380" s="115"/>
      <c r="O380" s="115"/>
      <c r="P380" s="115"/>
      <c r="Q380" s="115"/>
    </row>
    <row r="381" spans="1:17" x14ac:dyDescent="0.5">
      <c r="A381" s="362" t="str">
        <f>A343</f>
        <v>(Sign) ………………………...…………………………………………………………... Directors</v>
      </c>
      <c r="B381" s="362"/>
      <c r="C381" s="362"/>
      <c r="D381" s="362"/>
      <c r="E381" s="362"/>
      <c r="F381" s="362"/>
      <c r="G381" s="362"/>
      <c r="H381" s="362"/>
      <c r="I381" s="362"/>
      <c r="J381" s="362"/>
      <c r="K381" s="362"/>
      <c r="L381" s="362"/>
      <c r="M381" s="362"/>
      <c r="N381" s="362"/>
      <c r="O381" s="362"/>
      <c r="P381" s="362"/>
      <c r="Q381" s="115"/>
    </row>
    <row r="382" spans="1:17" x14ac:dyDescent="0.5">
      <c r="A382" s="362" t="str">
        <f>A344</f>
        <v xml:space="preserve">  ( Mr. Anothai Eamlumnow )              ( Mr. Peeraphong Eamlumnow )</v>
      </c>
      <c r="B382" s="362"/>
      <c r="C382" s="362"/>
      <c r="D382" s="362"/>
      <c r="E382" s="362"/>
      <c r="F382" s="362"/>
      <c r="G382" s="362"/>
      <c r="H382" s="362"/>
      <c r="I382" s="362"/>
      <c r="J382" s="362"/>
      <c r="K382" s="362"/>
      <c r="L382" s="362"/>
      <c r="M382" s="362"/>
      <c r="N382" s="362"/>
      <c r="O382" s="362"/>
      <c r="P382" s="362"/>
      <c r="Q382" s="115"/>
    </row>
    <row r="383" spans="1:17" x14ac:dyDescent="0.5">
      <c r="A383" s="361" t="s">
        <v>27</v>
      </c>
      <c r="B383" s="361"/>
      <c r="C383" s="361"/>
      <c r="D383" s="361"/>
      <c r="E383" s="361"/>
      <c r="F383" s="361"/>
      <c r="G383" s="361"/>
      <c r="H383" s="361"/>
      <c r="I383" s="361"/>
      <c r="J383" s="361"/>
      <c r="K383" s="361"/>
      <c r="L383" s="361"/>
      <c r="M383" s="361"/>
      <c r="N383" s="361"/>
      <c r="O383" s="361"/>
      <c r="P383" s="361"/>
      <c r="Q383" s="361"/>
    </row>
    <row r="384" spans="1:17" x14ac:dyDescent="0.5">
      <c r="D384" s="34"/>
      <c r="E384" s="34"/>
      <c r="F384" s="115"/>
      <c r="G384" s="115"/>
      <c r="H384" s="115"/>
      <c r="I384" s="94"/>
      <c r="J384" s="115"/>
      <c r="K384" s="115"/>
      <c r="L384" s="115"/>
      <c r="M384" s="115"/>
      <c r="N384" s="115"/>
      <c r="O384" s="115"/>
      <c r="P384" s="115"/>
      <c r="Q384" s="115"/>
    </row>
    <row r="385" spans="1:20" x14ac:dyDescent="0.5">
      <c r="A385" s="129" t="s">
        <v>16</v>
      </c>
      <c r="B385" s="3" t="s">
        <v>1079</v>
      </c>
      <c r="C385" s="3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</row>
    <row r="386" spans="1:20" x14ac:dyDescent="0.5">
      <c r="B386" s="130" t="s">
        <v>28</v>
      </c>
      <c r="C386" s="131" t="s">
        <v>140</v>
      </c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</row>
    <row r="387" spans="1:20" x14ac:dyDescent="0.5">
      <c r="C387" s="94" t="s">
        <v>636</v>
      </c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</row>
    <row r="388" spans="1:20" s="9" customFormat="1" x14ac:dyDescent="0.2">
      <c r="C388" s="94" t="s">
        <v>770</v>
      </c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T388" s="132"/>
    </row>
    <row r="389" spans="1:20" x14ac:dyDescent="0.5">
      <c r="C389" s="94" t="s">
        <v>771</v>
      </c>
      <c r="D389" s="34"/>
      <c r="E389" s="34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</row>
    <row r="390" spans="1:20" x14ac:dyDescent="0.5">
      <c r="B390" s="133" t="s">
        <v>29</v>
      </c>
      <c r="C390" s="134" t="s">
        <v>141</v>
      </c>
      <c r="D390" s="3"/>
      <c r="E390" s="3"/>
      <c r="F390" s="3"/>
      <c r="G390" s="3"/>
      <c r="H390" s="3"/>
      <c r="L390" s="3"/>
      <c r="M390" s="3"/>
    </row>
    <row r="391" spans="1:20" x14ac:dyDescent="0.5">
      <c r="B391" s="133"/>
      <c r="C391" s="135" t="s">
        <v>1015</v>
      </c>
      <c r="D391" s="3"/>
      <c r="E391" s="3"/>
      <c r="F391" s="3"/>
      <c r="G391" s="3"/>
      <c r="H391" s="3"/>
      <c r="L391" s="3"/>
      <c r="M391" s="3"/>
    </row>
    <row r="392" spans="1:20" x14ac:dyDescent="0.5">
      <c r="B392" s="133"/>
      <c r="C392" s="135" t="s">
        <v>772</v>
      </c>
      <c r="D392" s="3"/>
      <c r="E392" s="3"/>
      <c r="F392" s="3"/>
      <c r="G392" s="3"/>
      <c r="H392" s="3"/>
      <c r="L392" s="3"/>
      <c r="M392" s="3"/>
    </row>
    <row r="393" spans="1:20" x14ac:dyDescent="0.5">
      <c r="C393" s="135" t="s">
        <v>773</v>
      </c>
      <c r="F393" s="3"/>
      <c r="G393" s="3"/>
      <c r="H393" s="3"/>
      <c r="L393" s="3"/>
      <c r="M393" s="3"/>
    </row>
    <row r="394" spans="1:20" x14ac:dyDescent="0.5">
      <c r="C394" s="7" t="s">
        <v>774</v>
      </c>
      <c r="D394" s="10"/>
      <c r="E394" s="10"/>
      <c r="F394" s="59"/>
      <c r="G394" s="59"/>
      <c r="H394" s="59"/>
      <c r="I394" s="59"/>
      <c r="J394" s="59"/>
      <c r="K394" s="59"/>
      <c r="L394" s="59"/>
      <c r="M394" s="59"/>
      <c r="N394" s="59"/>
    </row>
    <row r="395" spans="1:20" x14ac:dyDescent="0.5">
      <c r="B395" s="122" t="s">
        <v>30</v>
      </c>
      <c r="C395" s="10" t="s">
        <v>637</v>
      </c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25"/>
      <c r="Q395" s="5"/>
    </row>
    <row r="396" spans="1:20" x14ac:dyDescent="0.5">
      <c r="A396" s="122"/>
      <c r="B396" s="5"/>
      <c r="C396" s="10" t="s">
        <v>775</v>
      </c>
      <c r="D396" s="10"/>
      <c r="E396" s="10"/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25"/>
      <c r="Q396" s="5"/>
    </row>
    <row r="397" spans="1:20" x14ac:dyDescent="0.5">
      <c r="A397" s="122"/>
      <c r="B397" s="5"/>
      <c r="C397" s="10" t="s">
        <v>776</v>
      </c>
      <c r="D397" s="10"/>
      <c r="E397" s="10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5"/>
    </row>
    <row r="398" spans="1:20" x14ac:dyDescent="0.5">
      <c r="B398" s="122" t="s">
        <v>31</v>
      </c>
      <c r="C398" s="9" t="s">
        <v>444</v>
      </c>
      <c r="F398" s="59"/>
      <c r="G398" s="59"/>
      <c r="H398" s="59"/>
      <c r="I398" s="136"/>
      <c r="J398" s="136"/>
      <c r="K398" s="136"/>
      <c r="L398" s="136"/>
      <c r="M398" s="136"/>
      <c r="N398" s="136"/>
      <c r="O398" s="137"/>
      <c r="P398" s="137"/>
      <c r="Q398" s="137"/>
    </row>
    <row r="399" spans="1:20" x14ac:dyDescent="0.5">
      <c r="C399" s="140" t="s">
        <v>777</v>
      </c>
      <c r="F399" s="125"/>
      <c r="G399" s="125"/>
      <c r="H399" s="125"/>
      <c r="I399" s="136"/>
      <c r="J399" s="136"/>
      <c r="K399" s="136"/>
      <c r="L399" s="136"/>
      <c r="M399" s="136"/>
      <c r="N399" s="136"/>
      <c r="O399" s="137"/>
      <c r="P399" s="137"/>
      <c r="Q399" s="137"/>
    </row>
    <row r="400" spans="1:20" x14ac:dyDescent="0.5">
      <c r="C400" s="140" t="s">
        <v>778</v>
      </c>
      <c r="F400" s="136"/>
      <c r="G400" s="136"/>
      <c r="H400" s="136"/>
      <c r="I400" s="136"/>
      <c r="J400" s="136"/>
      <c r="K400" s="136"/>
      <c r="L400" s="136"/>
      <c r="M400" s="136"/>
      <c r="N400" s="136"/>
      <c r="O400" s="137"/>
      <c r="P400" s="137"/>
      <c r="Q400" s="137"/>
    </row>
    <row r="401" spans="1:20" x14ac:dyDescent="0.5">
      <c r="B401" s="122" t="s">
        <v>32</v>
      </c>
      <c r="C401" s="2" t="s">
        <v>142</v>
      </c>
      <c r="D401" s="59"/>
      <c r="E401" s="59"/>
      <c r="F401" s="136"/>
      <c r="G401" s="136"/>
      <c r="H401" s="136"/>
      <c r="I401" s="136"/>
      <c r="J401" s="136"/>
      <c r="K401" s="136"/>
      <c r="L401" s="136"/>
      <c r="M401" s="136"/>
      <c r="N401" s="136"/>
      <c r="O401" s="137"/>
      <c r="P401" s="137"/>
      <c r="Q401" s="137"/>
    </row>
    <row r="402" spans="1:20" x14ac:dyDescent="0.5">
      <c r="B402" s="5"/>
      <c r="C402" s="138" t="s">
        <v>638</v>
      </c>
      <c r="F402" s="136"/>
      <c r="G402" s="136"/>
      <c r="H402" s="136"/>
      <c r="I402" s="136"/>
      <c r="J402" s="136"/>
      <c r="K402" s="136"/>
      <c r="L402" s="136"/>
      <c r="M402" s="136"/>
      <c r="N402" s="136"/>
      <c r="O402" s="137"/>
      <c r="P402" s="137"/>
      <c r="Q402" s="137"/>
    </row>
    <row r="403" spans="1:20" s="9" customFormat="1" x14ac:dyDescent="0.2">
      <c r="C403" s="94" t="s">
        <v>639</v>
      </c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T403" s="132"/>
    </row>
    <row r="404" spans="1:20" x14ac:dyDescent="0.5">
      <c r="B404" s="137"/>
      <c r="C404" s="138" t="s">
        <v>640</v>
      </c>
      <c r="F404" s="136"/>
      <c r="G404" s="136"/>
      <c r="H404" s="136"/>
      <c r="I404" s="136"/>
      <c r="J404" s="136"/>
      <c r="K404" s="136"/>
      <c r="L404" s="136"/>
      <c r="M404" s="136"/>
      <c r="N404" s="136"/>
      <c r="O404" s="137"/>
      <c r="P404" s="137"/>
      <c r="Q404" s="137"/>
    </row>
    <row r="405" spans="1:20" s="9" customFormat="1" x14ac:dyDescent="0.2">
      <c r="C405" s="94" t="s">
        <v>783</v>
      </c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T405" s="132"/>
    </row>
    <row r="406" spans="1:20" x14ac:dyDescent="0.5">
      <c r="A406" s="139"/>
      <c r="B406" s="137"/>
      <c r="C406" s="140" t="s">
        <v>779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3"/>
      <c r="Q406" s="125"/>
    </row>
    <row r="407" spans="1:20" x14ac:dyDescent="0.5">
      <c r="A407" s="139"/>
      <c r="B407" s="137"/>
      <c r="C407" s="140" t="s">
        <v>780</v>
      </c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3"/>
      <c r="Q407" s="125"/>
    </row>
    <row r="408" spans="1:20" s="9" customFormat="1" x14ac:dyDescent="0.2">
      <c r="C408" s="94" t="s">
        <v>782</v>
      </c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T408" s="132"/>
    </row>
    <row r="409" spans="1:20" x14ac:dyDescent="0.5">
      <c r="A409" s="139"/>
      <c r="B409" s="5"/>
      <c r="C409" s="140" t="s">
        <v>781</v>
      </c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3"/>
      <c r="Q409" s="125"/>
    </row>
    <row r="410" spans="1:20" x14ac:dyDescent="0.5">
      <c r="A410" s="139"/>
      <c r="B410" s="59"/>
      <c r="C410" s="140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59"/>
      <c r="P410" s="7"/>
      <c r="Q410" s="10"/>
    </row>
    <row r="411" spans="1:20" x14ac:dyDescent="0.5">
      <c r="A411" s="139"/>
      <c r="B411" s="5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59"/>
      <c r="P411" s="7"/>
      <c r="Q411" s="10"/>
    </row>
    <row r="412" spans="1:20" x14ac:dyDescent="0.5">
      <c r="A412" s="139"/>
      <c r="B412" s="5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59"/>
      <c r="P412" s="7"/>
      <c r="Q412" s="10"/>
    </row>
    <row r="413" spans="1:20" x14ac:dyDescent="0.5">
      <c r="A413" s="139"/>
      <c r="B413" s="59"/>
      <c r="C413" s="140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59"/>
      <c r="P413" s="7"/>
      <c r="Q413" s="10"/>
    </row>
    <row r="414" spans="1:20" x14ac:dyDescent="0.5">
      <c r="A414" s="139"/>
      <c r="B414" s="59"/>
      <c r="C414" s="140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59"/>
      <c r="P414" s="7"/>
      <c r="Q414" s="10"/>
    </row>
    <row r="415" spans="1:20" x14ac:dyDescent="0.5">
      <c r="A415" s="363" t="str">
        <f>A381</f>
        <v>(Sign) ………………………...…………………………………………………………... Directors</v>
      </c>
      <c r="B415" s="363"/>
      <c r="C415" s="363"/>
      <c r="D415" s="363"/>
      <c r="E415" s="363"/>
      <c r="F415" s="363"/>
      <c r="G415" s="363"/>
      <c r="H415" s="363"/>
      <c r="I415" s="363"/>
      <c r="J415" s="363"/>
      <c r="K415" s="363"/>
      <c r="L415" s="363"/>
      <c r="M415" s="363"/>
      <c r="N415" s="363"/>
      <c r="O415" s="363"/>
      <c r="P415" s="363"/>
      <c r="Q415" s="10"/>
    </row>
    <row r="416" spans="1:20" x14ac:dyDescent="0.5">
      <c r="A416" s="363" t="str">
        <f>A382</f>
        <v xml:space="preserve">  ( Mr. Anothai Eamlumnow )              ( Mr. Peeraphong Eamlumnow )</v>
      </c>
      <c r="B416" s="363"/>
      <c r="C416" s="363"/>
      <c r="D416" s="363"/>
      <c r="E416" s="363"/>
      <c r="F416" s="363"/>
      <c r="G416" s="363"/>
      <c r="H416" s="363"/>
      <c r="I416" s="363"/>
      <c r="J416" s="363"/>
      <c r="K416" s="363"/>
      <c r="L416" s="363"/>
      <c r="M416" s="363"/>
      <c r="N416" s="363"/>
      <c r="O416" s="363"/>
      <c r="P416" s="363"/>
      <c r="Q416" s="10"/>
    </row>
    <row r="417" spans="1:17" x14ac:dyDescent="0.5">
      <c r="A417" s="361" t="s">
        <v>33</v>
      </c>
      <c r="B417" s="361"/>
      <c r="C417" s="361"/>
      <c r="D417" s="361"/>
      <c r="E417" s="361"/>
      <c r="F417" s="361"/>
      <c r="G417" s="361"/>
      <c r="H417" s="361"/>
      <c r="I417" s="361"/>
      <c r="J417" s="361"/>
      <c r="K417" s="361"/>
      <c r="L417" s="361"/>
      <c r="M417" s="361"/>
      <c r="N417" s="361"/>
      <c r="O417" s="361"/>
      <c r="P417" s="361"/>
      <c r="Q417" s="361"/>
    </row>
    <row r="418" spans="1:17" x14ac:dyDescent="0.5">
      <c r="A418" s="139"/>
      <c r="B418" s="59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59"/>
      <c r="P418" s="7"/>
      <c r="Q418" s="10"/>
    </row>
    <row r="419" spans="1:17" x14ac:dyDescent="0.5">
      <c r="A419" s="129" t="s">
        <v>16</v>
      </c>
      <c r="B419" s="3" t="s">
        <v>1079</v>
      </c>
      <c r="D419" s="51"/>
      <c r="E419" s="51"/>
      <c r="F419" s="115"/>
      <c r="G419" s="115"/>
      <c r="H419" s="115"/>
      <c r="I419" s="51"/>
      <c r="J419" s="115"/>
      <c r="K419" s="115"/>
      <c r="L419" s="115"/>
      <c r="M419" s="115"/>
      <c r="N419" s="115"/>
      <c r="O419" s="115"/>
      <c r="P419" s="115"/>
      <c r="Q419" s="115"/>
    </row>
    <row r="420" spans="1:17" x14ac:dyDescent="0.5">
      <c r="A420" s="139"/>
      <c r="B420" s="59"/>
      <c r="C420" s="84" t="s">
        <v>641</v>
      </c>
      <c r="D420" s="7"/>
      <c r="E420" s="7"/>
      <c r="F420" s="125"/>
      <c r="G420" s="3"/>
      <c r="H420" s="3"/>
      <c r="I420" s="3"/>
      <c r="J420" s="3"/>
      <c r="K420" s="3"/>
      <c r="O420" s="59"/>
      <c r="P420" s="7"/>
      <c r="Q420" s="10"/>
    </row>
    <row r="421" spans="1:17" x14ac:dyDescent="0.5">
      <c r="A421" s="139"/>
      <c r="B421" s="59"/>
      <c r="C421" s="84" t="s">
        <v>784</v>
      </c>
      <c r="D421" s="7"/>
      <c r="E421" s="7"/>
      <c r="F421" s="125"/>
      <c r="G421" s="3"/>
      <c r="H421" s="3"/>
      <c r="I421" s="3"/>
      <c r="J421" s="3"/>
      <c r="K421" s="3"/>
      <c r="O421" s="59"/>
      <c r="P421" s="7"/>
      <c r="Q421" s="10"/>
    </row>
    <row r="422" spans="1:17" x14ac:dyDescent="0.5">
      <c r="A422" s="7"/>
      <c r="B422" s="59"/>
      <c r="C422" s="84" t="s">
        <v>785</v>
      </c>
      <c r="D422" s="7"/>
      <c r="E422" s="7"/>
      <c r="F422" s="125"/>
      <c r="G422" s="3"/>
      <c r="H422" s="3"/>
      <c r="I422" s="3"/>
      <c r="J422" s="3"/>
      <c r="K422" s="3"/>
      <c r="O422" s="59"/>
      <c r="P422" s="7"/>
    </row>
    <row r="423" spans="1:17" x14ac:dyDescent="0.5">
      <c r="A423" s="7"/>
      <c r="B423" s="59"/>
      <c r="C423" s="84" t="s">
        <v>786</v>
      </c>
      <c r="D423" s="7"/>
      <c r="E423" s="7"/>
      <c r="F423" s="125"/>
      <c r="G423" s="3"/>
      <c r="H423" s="3"/>
      <c r="I423" s="3"/>
      <c r="J423" s="3"/>
      <c r="K423" s="3"/>
      <c r="O423" s="59"/>
      <c r="P423" s="7"/>
    </row>
    <row r="424" spans="1:17" x14ac:dyDescent="0.5">
      <c r="A424" s="7"/>
      <c r="B424" s="59"/>
      <c r="C424" s="95"/>
      <c r="D424" s="84"/>
      <c r="E424" s="84"/>
      <c r="F424" s="125"/>
      <c r="G424" s="3"/>
      <c r="H424" s="3"/>
      <c r="I424" s="3"/>
      <c r="J424" s="3"/>
      <c r="K424" s="3"/>
      <c r="L424" s="141" t="s">
        <v>650</v>
      </c>
      <c r="N424" s="7"/>
      <c r="O424" s="59"/>
      <c r="P424" s="59"/>
    </row>
    <row r="425" spans="1:17" x14ac:dyDescent="0.5">
      <c r="A425" s="142"/>
      <c r="B425" s="5"/>
      <c r="F425" s="7"/>
      <c r="G425" s="51" t="s">
        <v>632</v>
      </c>
      <c r="H425" s="59"/>
      <c r="I425" s="7"/>
      <c r="J425" s="7"/>
      <c r="K425" s="59"/>
      <c r="L425" s="143" t="s">
        <v>645</v>
      </c>
      <c r="M425" s="59"/>
      <c r="N425" s="143"/>
    </row>
    <row r="426" spans="1:17" x14ac:dyDescent="0.5">
      <c r="A426" s="142"/>
      <c r="B426" s="5"/>
      <c r="F426" s="7"/>
      <c r="G426" s="51" t="s">
        <v>642</v>
      </c>
      <c r="H426" s="59"/>
      <c r="I426" s="7"/>
      <c r="J426" s="7"/>
      <c r="K426" s="59"/>
      <c r="L426" s="143" t="s">
        <v>646</v>
      </c>
      <c r="M426" s="59"/>
      <c r="N426" s="143"/>
    </row>
    <row r="427" spans="1:17" x14ac:dyDescent="0.5">
      <c r="A427" s="142"/>
      <c r="B427" s="5"/>
      <c r="F427" s="7"/>
      <c r="G427" s="51" t="s">
        <v>651</v>
      </c>
      <c r="H427" s="59"/>
      <c r="I427" s="7"/>
      <c r="J427" s="7"/>
      <c r="K427" s="59"/>
      <c r="L427" s="143" t="s">
        <v>647</v>
      </c>
      <c r="M427" s="59"/>
      <c r="N427" s="143"/>
    </row>
    <row r="428" spans="1:17" x14ac:dyDescent="0.5">
      <c r="A428" s="142"/>
      <c r="B428" s="59"/>
      <c r="F428" s="7"/>
      <c r="G428" s="51" t="s">
        <v>643</v>
      </c>
      <c r="H428" s="59"/>
      <c r="I428" s="7"/>
      <c r="J428" s="7"/>
      <c r="K428" s="59"/>
      <c r="L428" s="143" t="s">
        <v>648</v>
      </c>
      <c r="M428" s="59"/>
      <c r="N428" s="143"/>
      <c r="O428" s="59"/>
      <c r="P428" s="59"/>
      <c r="Q428" s="135"/>
    </row>
    <row r="429" spans="1:17" x14ac:dyDescent="0.5">
      <c r="A429" s="142"/>
      <c r="B429" s="59"/>
      <c r="F429" s="7"/>
      <c r="G429" s="51" t="s">
        <v>633</v>
      </c>
      <c r="H429" s="59"/>
      <c r="I429" s="7"/>
      <c r="J429" s="7"/>
      <c r="K429" s="59"/>
      <c r="L429" s="143" t="s">
        <v>647</v>
      </c>
      <c r="M429" s="59"/>
      <c r="N429" s="143"/>
      <c r="O429" s="59"/>
      <c r="P429" s="59"/>
      <c r="Q429" s="135"/>
    </row>
    <row r="430" spans="1:17" x14ac:dyDescent="0.5">
      <c r="A430" s="142"/>
      <c r="B430" s="59"/>
      <c r="F430" s="7"/>
      <c r="G430" s="51" t="s">
        <v>644</v>
      </c>
      <c r="H430" s="59"/>
      <c r="I430" s="7"/>
      <c r="J430" s="7"/>
      <c r="K430" s="59"/>
      <c r="L430" s="143" t="s">
        <v>647</v>
      </c>
      <c r="M430" s="59"/>
      <c r="N430" s="143"/>
      <c r="O430" s="59"/>
      <c r="P430" s="59"/>
      <c r="Q430" s="135"/>
    </row>
    <row r="431" spans="1:17" x14ac:dyDescent="0.5">
      <c r="A431" s="142"/>
      <c r="B431" s="59"/>
      <c r="F431" s="7"/>
      <c r="G431" s="51" t="s">
        <v>214</v>
      </c>
      <c r="H431" s="59"/>
      <c r="I431" s="7"/>
      <c r="J431" s="7"/>
      <c r="K431" s="59"/>
      <c r="L431" s="143" t="s">
        <v>649</v>
      </c>
      <c r="M431" s="59"/>
      <c r="N431" s="143"/>
      <c r="O431" s="59"/>
      <c r="P431" s="59"/>
      <c r="Q431" s="135"/>
    </row>
    <row r="432" spans="1:17" x14ac:dyDescent="0.5">
      <c r="A432" s="142"/>
      <c r="B432" s="59"/>
      <c r="C432" s="84" t="s">
        <v>654</v>
      </c>
      <c r="D432" s="7"/>
      <c r="E432" s="84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135"/>
    </row>
    <row r="433" spans="1:27" s="339" customFormat="1" ht="9.75" customHeight="1" x14ac:dyDescent="0.5">
      <c r="A433" s="142"/>
      <c r="B433" s="59"/>
      <c r="C433" s="84"/>
      <c r="D433" s="7"/>
      <c r="E433" s="84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135"/>
    </row>
    <row r="434" spans="1:27" x14ac:dyDescent="0.5">
      <c r="A434" s="75"/>
      <c r="B434" s="144" t="s">
        <v>34</v>
      </c>
      <c r="C434" s="59" t="s">
        <v>143</v>
      </c>
      <c r="E434" s="121"/>
      <c r="F434" s="121"/>
      <c r="G434" s="121"/>
      <c r="H434" s="121"/>
      <c r="I434" s="121"/>
      <c r="J434" s="121"/>
      <c r="K434" s="121"/>
      <c r="L434" s="121"/>
      <c r="M434" s="121"/>
      <c r="N434" s="115"/>
      <c r="O434" s="115"/>
      <c r="P434" s="115"/>
      <c r="Q434" s="121"/>
    </row>
    <row r="435" spans="1:27" x14ac:dyDescent="0.5">
      <c r="A435" s="142"/>
      <c r="B435" s="144"/>
      <c r="C435" s="59" t="s">
        <v>787</v>
      </c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</row>
    <row r="436" spans="1:27" x14ac:dyDescent="0.5">
      <c r="A436" s="151"/>
      <c r="B436" s="144"/>
      <c r="C436" s="59" t="s">
        <v>788</v>
      </c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</row>
    <row r="437" spans="1:27" s="5" customFormat="1" x14ac:dyDescent="0.2">
      <c r="A437" s="151"/>
      <c r="B437" s="144"/>
      <c r="C437" s="59" t="s">
        <v>655</v>
      </c>
      <c r="D437" s="9"/>
      <c r="E437" s="9"/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  <c r="R437" s="119"/>
      <c r="T437" s="57"/>
      <c r="U437" s="9"/>
      <c r="V437" s="9"/>
      <c r="W437" s="6"/>
      <c r="X437" s="6"/>
      <c r="Y437" s="93"/>
      <c r="Z437" s="85"/>
      <c r="AA437" s="93"/>
    </row>
    <row r="438" spans="1:27" x14ac:dyDescent="0.5">
      <c r="A438" s="151"/>
      <c r="B438" s="5"/>
      <c r="C438" s="59" t="s">
        <v>656</v>
      </c>
      <c r="D438" s="9" t="s">
        <v>789</v>
      </c>
      <c r="E438" s="59"/>
      <c r="F438" s="5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</row>
    <row r="439" spans="1:27" x14ac:dyDescent="0.5">
      <c r="A439" s="142"/>
      <c r="B439" s="144"/>
      <c r="D439" s="9" t="s">
        <v>1065</v>
      </c>
      <c r="E439" s="59"/>
      <c r="F439" s="59"/>
      <c r="G439" s="3"/>
      <c r="H439" s="3"/>
      <c r="I439" s="3"/>
      <c r="J439" s="3"/>
      <c r="K439" s="3"/>
      <c r="O439" s="3"/>
    </row>
    <row r="440" spans="1:27" x14ac:dyDescent="0.5">
      <c r="A440" s="142"/>
      <c r="B440" s="59"/>
      <c r="C440" s="5" t="s">
        <v>657</v>
      </c>
      <c r="D440" s="9" t="s">
        <v>790</v>
      </c>
      <c r="E440" s="59"/>
      <c r="F440" s="59"/>
      <c r="G440" s="3"/>
      <c r="H440" s="3"/>
      <c r="I440" s="3"/>
      <c r="J440" s="3"/>
      <c r="K440" s="3"/>
      <c r="O440" s="3"/>
    </row>
    <row r="441" spans="1:27" x14ac:dyDescent="0.5">
      <c r="A441" s="63"/>
      <c r="B441" s="144"/>
      <c r="C441" s="59"/>
      <c r="D441" s="59" t="s">
        <v>791</v>
      </c>
      <c r="E441" s="59"/>
      <c r="F441" s="59"/>
      <c r="G441" s="3"/>
      <c r="H441" s="3"/>
      <c r="I441" s="3"/>
      <c r="J441" s="3"/>
      <c r="K441" s="3"/>
      <c r="O441" s="3"/>
    </row>
    <row r="442" spans="1:27" x14ac:dyDescent="0.5">
      <c r="A442" s="122"/>
      <c r="B442" s="59"/>
      <c r="D442" s="59" t="s">
        <v>792</v>
      </c>
      <c r="E442" s="59"/>
      <c r="F442" s="59"/>
      <c r="G442" s="3"/>
      <c r="H442" s="3"/>
      <c r="I442" s="3"/>
      <c r="J442" s="3"/>
      <c r="K442" s="3"/>
      <c r="O442" s="3"/>
    </row>
    <row r="443" spans="1:27" s="5" customFormat="1" x14ac:dyDescent="0.2">
      <c r="A443" s="151"/>
      <c r="B443" s="144"/>
      <c r="C443" s="59" t="s">
        <v>658</v>
      </c>
      <c r="D443" s="9"/>
      <c r="E443" s="9"/>
      <c r="F443" s="119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  <c r="R443" s="119"/>
      <c r="T443" s="57"/>
      <c r="U443" s="9"/>
      <c r="V443" s="9"/>
      <c r="W443" s="6"/>
      <c r="X443" s="6"/>
      <c r="Y443" s="93"/>
      <c r="Z443" s="85"/>
      <c r="AA443" s="93"/>
    </row>
    <row r="444" spans="1:27" x14ac:dyDescent="0.5">
      <c r="A444" s="151"/>
      <c r="B444" s="145" t="s">
        <v>35</v>
      </c>
      <c r="C444" s="146" t="s">
        <v>659</v>
      </c>
      <c r="D444" s="5"/>
      <c r="E444" s="138"/>
      <c r="F444" s="138"/>
      <c r="G444" s="3"/>
      <c r="H444" s="3"/>
      <c r="I444" s="3"/>
      <c r="J444" s="3"/>
      <c r="K444" s="3"/>
      <c r="O444" s="3"/>
    </row>
    <row r="445" spans="1:27" x14ac:dyDescent="0.5">
      <c r="A445" s="151"/>
      <c r="C445" s="147" t="s">
        <v>793</v>
      </c>
      <c r="D445" s="138"/>
      <c r="E445" s="138"/>
      <c r="F445" s="138"/>
      <c r="G445" s="3"/>
      <c r="H445" s="3"/>
      <c r="I445" s="3"/>
      <c r="J445" s="3"/>
      <c r="K445" s="3"/>
      <c r="O445" s="3"/>
    </row>
    <row r="446" spans="1:27" x14ac:dyDescent="0.5">
      <c r="A446" s="151"/>
      <c r="C446" s="146" t="s">
        <v>794</v>
      </c>
      <c r="F446" s="138"/>
      <c r="G446" s="3"/>
      <c r="H446" s="3"/>
      <c r="I446" s="3"/>
      <c r="J446" s="3"/>
      <c r="K446" s="3"/>
      <c r="O446" s="3"/>
    </row>
    <row r="447" spans="1:27" x14ac:dyDescent="0.5">
      <c r="A447" s="151"/>
      <c r="B447" s="76"/>
      <c r="D447" s="138"/>
      <c r="E447" s="138"/>
      <c r="F447" s="138"/>
      <c r="G447" s="3"/>
      <c r="H447" s="3"/>
      <c r="I447" s="3"/>
      <c r="J447" s="3"/>
      <c r="K447" s="3"/>
      <c r="O447" s="3"/>
    </row>
    <row r="448" spans="1:27" x14ac:dyDescent="0.5">
      <c r="A448" s="151"/>
      <c r="E448" s="5"/>
    </row>
    <row r="449" spans="1:17" x14ac:dyDescent="0.5">
      <c r="A449" s="151"/>
      <c r="D449" s="138"/>
    </row>
    <row r="450" spans="1:17" x14ac:dyDescent="0.5">
      <c r="D450" s="138"/>
      <c r="F450" s="136"/>
      <c r="G450" s="136"/>
      <c r="H450" s="136"/>
      <c r="I450" s="136"/>
      <c r="J450" s="136"/>
      <c r="K450" s="136"/>
      <c r="L450" s="136"/>
      <c r="M450" s="136"/>
      <c r="N450" s="136"/>
      <c r="O450" s="137"/>
      <c r="P450" s="137"/>
      <c r="Q450" s="137"/>
    </row>
    <row r="451" spans="1:17" s="339" customFormat="1" x14ac:dyDescent="0.5">
      <c r="A451" s="9"/>
      <c r="B451" s="9"/>
      <c r="C451" s="9"/>
      <c r="D451" s="138"/>
      <c r="E451" s="9"/>
      <c r="F451" s="136"/>
      <c r="G451" s="136"/>
      <c r="H451" s="136"/>
      <c r="I451" s="136"/>
      <c r="J451" s="136"/>
      <c r="K451" s="136"/>
      <c r="L451" s="136"/>
      <c r="M451" s="136"/>
      <c r="N451" s="136"/>
      <c r="O451" s="137"/>
      <c r="P451" s="137"/>
      <c r="Q451" s="137"/>
    </row>
    <row r="452" spans="1:17" x14ac:dyDescent="0.5">
      <c r="D452" s="138"/>
      <c r="F452" s="136"/>
      <c r="G452" s="136"/>
      <c r="H452" s="136"/>
      <c r="I452" s="136"/>
      <c r="J452" s="136"/>
      <c r="K452" s="136"/>
      <c r="L452" s="136"/>
      <c r="M452" s="136"/>
      <c r="N452" s="136"/>
      <c r="O452" s="137"/>
      <c r="P452" s="137"/>
      <c r="Q452" s="137"/>
    </row>
    <row r="453" spans="1:17" x14ac:dyDescent="0.5">
      <c r="A453" s="362" t="str">
        <f>A415</f>
        <v>(Sign) ………………………...…………………………………………………………... Directors</v>
      </c>
      <c r="B453" s="362"/>
      <c r="C453" s="362"/>
      <c r="D453" s="362"/>
      <c r="E453" s="362"/>
      <c r="F453" s="362"/>
      <c r="G453" s="362"/>
      <c r="H453" s="362"/>
      <c r="I453" s="362"/>
      <c r="J453" s="362"/>
      <c r="K453" s="362"/>
      <c r="L453" s="362"/>
      <c r="M453" s="362"/>
      <c r="N453" s="362"/>
      <c r="O453" s="362"/>
      <c r="P453" s="362"/>
      <c r="Q453" s="137"/>
    </row>
    <row r="454" spans="1:17" x14ac:dyDescent="0.5">
      <c r="A454" s="362" t="str">
        <f>A416</f>
        <v xml:space="preserve">  ( Mr. Anothai Eamlumnow )              ( Mr. Peeraphong Eamlumnow )</v>
      </c>
      <c r="B454" s="362"/>
      <c r="C454" s="362"/>
      <c r="D454" s="362"/>
      <c r="E454" s="362"/>
      <c r="F454" s="362"/>
      <c r="G454" s="362"/>
      <c r="H454" s="362"/>
      <c r="I454" s="362"/>
      <c r="J454" s="362"/>
      <c r="K454" s="362"/>
      <c r="L454" s="362"/>
      <c r="M454" s="362"/>
      <c r="N454" s="362"/>
      <c r="O454" s="362"/>
      <c r="P454" s="362"/>
      <c r="Q454" s="137"/>
    </row>
    <row r="455" spans="1:17" x14ac:dyDescent="0.5">
      <c r="A455" s="361" t="s">
        <v>36</v>
      </c>
      <c r="B455" s="361"/>
      <c r="C455" s="361"/>
      <c r="D455" s="361"/>
      <c r="E455" s="361"/>
      <c r="F455" s="361"/>
      <c r="G455" s="361"/>
      <c r="H455" s="361"/>
      <c r="I455" s="361"/>
      <c r="J455" s="361"/>
      <c r="K455" s="361"/>
      <c r="L455" s="361"/>
      <c r="M455" s="361"/>
      <c r="N455" s="361"/>
      <c r="O455" s="361"/>
      <c r="P455" s="361"/>
      <c r="Q455" s="361"/>
    </row>
    <row r="456" spans="1:17" x14ac:dyDescent="0.5">
      <c r="A456" s="139"/>
      <c r="B456" s="59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59"/>
      <c r="P456" s="7"/>
      <c r="Q456" s="10"/>
    </row>
    <row r="457" spans="1:17" x14ac:dyDescent="0.5">
      <c r="A457" s="129" t="s">
        <v>16</v>
      </c>
      <c r="B457" s="3" t="s">
        <v>1079</v>
      </c>
      <c r="D457" s="51"/>
      <c r="E457" s="51"/>
      <c r="F457" s="115"/>
      <c r="G457" s="115"/>
      <c r="H457" s="115"/>
      <c r="I457" s="51"/>
      <c r="J457" s="115"/>
      <c r="K457" s="115"/>
      <c r="L457" s="115"/>
      <c r="M457" s="115"/>
      <c r="N457" s="115"/>
      <c r="O457" s="115"/>
      <c r="P457" s="115"/>
      <c r="Q457" s="115"/>
    </row>
    <row r="458" spans="1:17" x14ac:dyDescent="0.5">
      <c r="A458" s="151"/>
      <c r="B458" s="76" t="s">
        <v>37</v>
      </c>
      <c r="C458" s="9" t="s">
        <v>660</v>
      </c>
      <c r="D458" s="138"/>
      <c r="E458" s="138"/>
      <c r="F458" s="138"/>
      <c r="G458" s="3"/>
      <c r="H458" s="3"/>
      <c r="I458" s="3"/>
      <c r="J458" s="3"/>
      <c r="K458" s="3"/>
      <c r="O458" s="3"/>
    </row>
    <row r="459" spans="1:17" x14ac:dyDescent="0.5">
      <c r="A459" s="151"/>
      <c r="C459" s="9" t="s">
        <v>795</v>
      </c>
      <c r="E459" s="5"/>
    </row>
    <row r="460" spans="1:17" x14ac:dyDescent="0.5">
      <c r="A460" s="151"/>
      <c r="C460" s="9" t="s">
        <v>796</v>
      </c>
      <c r="D460" s="138"/>
    </row>
    <row r="461" spans="1:17" x14ac:dyDescent="0.5">
      <c r="C461" s="9" t="s">
        <v>797</v>
      </c>
      <c r="D461" s="138"/>
      <c r="F461" s="136"/>
      <c r="G461" s="136"/>
      <c r="H461" s="136"/>
      <c r="I461" s="136"/>
      <c r="J461" s="136"/>
      <c r="K461" s="136"/>
      <c r="L461" s="136"/>
      <c r="M461" s="136"/>
      <c r="N461" s="136"/>
      <c r="O461" s="137"/>
      <c r="P461" s="137"/>
      <c r="Q461" s="137"/>
    </row>
    <row r="462" spans="1:17" x14ac:dyDescent="0.5">
      <c r="C462" s="9" t="s">
        <v>798</v>
      </c>
      <c r="D462" s="138"/>
      <c r="F462" s="136"/>
      <c r="G462" s="136"/>
      <c r="H462" s="136"/>
      <c r="I462" s="136"/>
      <c r="J462" s="136"/>
      <c r="K462" s="136"/>
      <c r="L462" s="136"/>
      <c r="M462" s="136"/>
      <c r="N462" s="136"/>
      <c r="O462" s="137"/>
      <c r="P462" s="137"/>
      <c r="Q462" s="137"/>
    </row>
    <row r="463" spans="1:17" x14ac:dyDescent="0.5">
      <c r="C463" s="9" t="s">
        <v>799</v>
      </c>
      <c r="D463" s="138"/>
      <c r="F463" s="136"/>
      <c r="G463" s="136"/>
      <c r="H463" s="136"/>
      <c r="I463" s="136"/>
      <c r="J463" s="136"/>
      <c r="K463" s="136"/>
      <c r="L463" s="136"/>
      <c r="M463" s="136"/>
      <c r="N463" s="136"/>
      <c r="O463" s="137"/>
      <c r="P463" s="137"/>
      <c r="Q463" s="137"/>
    </row>
    <row r="464" spans="1:17" x14ac:dyDescent="0.5">
      <c r="C464" s="9" t="s">
        <v>800</v>
      </c>
      <c r="D464" s="138"/>
      <c r="F464" s="136"/>
      <c r="G464" s="136"/>
      <c r="H464" s="136"/>
      <c r="I464" s="136"/>
      <c r="J464" s="136"/>
      <c r="K464" s="136"/>
      <c r="L464" s="136"/>
      <c r="M464" s="136"/>
      <c r="N464" s="136"/>
      <c r="O464" s="137"/>
      <c r="P464" s="137"/>
      <c r="Q464" s="137"/>
    </row>
    <row r="465" spans="1:17" x14ac:dyDescent="0.5">
      <c r="C465" s="9" t="s">
        <v>801</v>
      </c>
      <c r="D465" s="138"/>
      <c r="F465" s="136"/>
      <c r="G465" s="136"/>
      <c r="H465" s="136"/>
      <c r="I465" s="136"/>
      <c r="J465" s="136"/>
      <c r="K465" s="136"/>
      <c r="L465" s="136"/>
      <c r="M465" s="136"/>
      <c r="N465" s="136"/>
      <c r="O465" s="137"/>
      <c r="P465" s="137"/>
      <c r="Q465" s="137"/>
    </row>
    <row r="466" spans="1:17" x14ac:dyDescent="0.5">
      <c r="B466" s="148" t="s">
        <v>38</v>
      </c>
      <c r="C466" s="58" t="s">
        <v>661</v>
      </c>
      <c r="F466" s="136"/>
      <c r="G466" s="136"/>
      <c r="H466" s="136"/>
      <c r="I466" s="136"/>
      <c r="J466" s="136"/>
      <c r="K466" s="136"/>
      <c r="L466" s="136"/>
      <c r="M466" s="136"/>
      <c r="N466" s="136"/>
      <c r="O466" s="137"/>
      <c r="P466" s="137"/>
      <c r="Q466" s="137"/>
    </row>
    <row r="467" spans="1:17" x14ac:dyDescent="0.5">
      <c r="A467" s="151"/>
      <c r="B467" s="148"/>
      <c r="C467" s="344" t="s">
        <v>662</v>
      </c>
    </row>
    <row r="468" spans="1:17" x14ac:dyDescent="0.5">
      <c r="A468" s="151"/>
      <c r="B468" s="148"/>
      <c r="C468" s="140" t="s">
        <v>807</v>
      </c>
    </row>
    <row r="469" spans="1:17" x14ac:dyDescent="0.5">
      <c r="A469" s="151"/>
      <c r="B469" s="148"/>
      <c r="C469" s="140" t="s">
        <v>806</v>
      </c>
    </row>
    <row r="470" spans="1:17" x14ac:dyDescent="0.5">
      <c r="A470" s="151"/>
      <c r="B470" s="148"/>
      <c r="C470" s="140" t="s">
        <v>805</v>
      </c>
    </row>
    <row r="471" spans="1:17" x14ac:dyDescent="0.5">
      <c r="A471" s="151"/>
      <c r="B471" s="148"/>
      <c r="C471" s="140" t="s">
        <v>804</v>
      </c>
    </row>
    <row r="472" spans="1:17" x14ac:dyDescent="0.5">
      <c r="A472" s="151"/>
      <c r="B472" s="148"/>
      <c r="C472" s="140" t="s">
        <v>808</v>
      </c>
    </row>
    <row r="473" spans="1:17" x14ac:dyDescent="0.5">
      <c r="C473" s="140" t="s">
        <v>802</v>
      </c>
      <c r="D473" s="7"/>
      <c r="E473" s="7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</row>
    <row r="474" spans="1:17" x14ac:dyDescent="0.5">
      <c r="B474" s="7"/>
      <c r="C474" s="140" t="s">
        <v>803</v>
      </c>
      <c r="H474" s="6"/>
      <c r="I474" s="138"/>
      <c r="J474" s="138"/>
      <c r="K474" s="138"/>
      <c r="L474" s="138"/>
      <c r="M474" s="138"/>
      <c r="N474" s="138"/>
      <c r="O474" s="138"/>
      <c r="P474" s="138"/>
      <c r="Q474" s="138"/>
    </row>
    <row r="475" spans="1:17" x14ac:dyDescent="0.5">
      <c r="C475" s="75" t="s">
        <v>157</v>
      </c>
      <c r="D475" s="138"/>
      <c r="F475" s="136"/>
      <c r="G475" s="136"/>
      <c r="H475" s="136"/>
      <c r="I475" s="136"/>
      <c r="J475" s="136"/>
      <c r="K475" s="136"/>
      <c r="L475" s="136"/>
      <c r="M475" s="136"/>
      <c r="N475" s="136"/>
      <c r="O475" s="137"/>
      <c r="P475" s="137"/>
      <c r="Q475" s="137"/>
    </row>
    <row r="476" spans="1:17" x14ac:dyDescent="0.5">
      <c r="B476" s="7"/>
      <c r="C476" s="58" t="s">
        <v>810</v>
      </c>
      <c r="H476" s="138"/>
      <c r="I476" s="138"/>
      <c r="J476" s="138"/>
      <c r="K476" s="138"/>
      <c r="L476" s="138"/>
      <c r="M476" s="138"/>
      <c r="N476" s="138"/>
      <c r="O476" s="138"/>
      <c r="P476" s="138"/>
      <c r="Q476" s="138"/>
    </row>
    <row r="477" spans="1:17" x14ac:dyDescent="0.5">
      <c r="B477" s="7"/>
      <c r="C477" s="58" t="s">
        <v>811</v>
      </c>
      <c r="H477" s="138"/>
      <c r="I477" s="138"/>
      <c r="J477" s="138"/>
      <c r="K477" s="138"/>
      <c r="L477" s="138"/>
      <c r="M477" s="138"/>
      <c r="N477" s="138"/>
      <c r="O477" s="138"/>
      <c r="P477" s="138"/>
      <c r="Q477" s="138"/>
    </row>
    <row r="478" spans="1:17" x14ac:dyDescent="0.5">
      <c r="A478" s="151"/>
      <c r="C478" s="58" t="s">
        <v>812</v>
      </c>
      <c r="D478" s="138"/>
      <c r="E478" s="138"/>
      <c r="F478" s="138"/>
      <c r="G478" s="3"/>
      <c r="H478" s="3"/>
      <c r="I478" s="3"/>
      <c r="J478" s="3"/>
      <c r="K478" s="3"/>
      <c r="O478" s="3"/>
    </row>
    <row r="479" spans="1:17" x14ac:dyDescent="0.5">
      <c r="A479" s="151"/>
      <c r="C479" s="58" t="s">
        <v>813</v>
      </c>
      <c r="D479" s="138"/>
      <c r="E479" s="138"/>
      <c r="F479" s="138"/>
      <c r="G479" s="3"/>
      <c r="H479" s="3"/>
      <c r="I479" s="3"/>
      <c r="J479" s="3"/>
      <c r="K479" s="3"/>
      <c r="O479" s="3"/>
    </row>
    <row r="480" spans="1:17" x14ac:dyDescent="0.5">
      <c r="A480" s="151"/>
      <c r="C480" s="58" t="s">
        <v>809</v>
      </c>
      <c r="D480" s="138"/>
      <c r="E480" s="138"/>
      <c r="F480" s="138"/>
      <c r="G480" s="3"/>
      <c r="H480" s="3"/>
      <c r="I480" s="3"/>
      <c r="J480" s="3"/>
      <c r="K480" s="3"/>
      <c r="O480" s="3"/>
    </row>
    <row r="481" spans="1:17" x14ac:dyDescent="0.5">
      <c r="A481" s="63"/>
      <c r="B481" s="149" t="s">
        <v>39</v>
      </c>
      <c r="C481" s="6" t="s">
        <v>663</v>
      </c>
      <c r="F481" s="138"/>
      <c r="G481" s="138"/>
      <c r="H481" s="138"/>
    </row>
    <row r="482" spans="1:17" x14ac:dyDescent="0.5">
      <c r="A482" s="139"/>
      <c r="B482" s="7"/>
      <c r="C482" s="6" t="s">
        <v>664</v>
      </c>
      <c r="D482" s="7"/>
      <c r="E482" s="7"/>
      <c r="F482" s="150"/>
      <c r="G482" s="150"/>
      <c r="H482" s="150"/>
    </row>
    <row r="483" spans="1:17" x14ac:dyDescent="0.5">
      <c r="C483" s="7" t="s">
        <v>40</v>
      </c>
      <c r="D483" s="9" t="s">
        <v>665</v>
      </c>
      <c r="F483" s="138"/>
      <c r="G483" s="6"/>
      <c r="H483" s="85"/>
    </row>
    <row r="484" spans="1:17" x14ac:dyDescent="0.5">
      <c r="D484" s="7" t="s">
        <v>814</v>
      </c>
      <c r="E484" s="7"/>
      <c r="F484" s="6"/>
      <c r="G484" s="138"/>
      <c r="H484" s="85"/>
    </row>
    <row r="485" spans="1:17" x14ac:dyDescent="0.5">
      <c r="B485" s="137"/>
      <c r="D485" s="7" t="s">
        <v>815</v>
      </c>
      <c r="E485" s="7"/>
      <c r="F485" s="7"/>
      <c r="G485" s="138"/>
      <c r="H485" s="136"/>
      <c r="I485" s="136"/>
      <c r="J485" s="136"/>
      <c r="K485" s="136"/>
      <c r="L485" s="136"/>
      <c r="M485" s="136"/>
      <c r="N485" s="136"/>
      <c r="O485" s="137"/>
      <c r="P485" s="137"/>
      <c r="Q485" s="137"/>
    </row>
    <row r="486" spans="1:17" x14ac:dyDescent="0.5">
      <c r="A486" s="151"/>
      <c r="B486" s="7"/>
      <c r="C486" s="6" t="s">
        <v>41</v>
      </c>
      <c r="D486" s="7" t="s">
        <v>666</v>
      </c>
      <c r="E486" s="7"/>
      <c r="F486" s="85"/>
      <c r="G486" s="85"/>
      <c r="H486" s="85"/>
      <c r="I486" s="7"/>
      <c r="J486" s="7"/>
      <c r="K486" s="7"/>
      <c r="L486" s="7"/>
      <c r="M486" s="7"/>
      <c r="N486" s="7"/>
      <c r="O486" s="7"/>
      <c r="P486" s="7"/>
      <c r="Q486" s="7"/>
    </row>
    <row r="487" spans="1:17" x14ac:dyDescent="0.5">
      <c r="A487" s="151"/>
      <c r="B487" s="7"/>
      <c r="C487" s="6"/>
      <c r="D487" s="6" t="s">
        <v>816</v>
      </c>
      <c r="E487" s="6"/>
      <c r="F487" s="85"/>
      <c r="G487" s="85"/>
      <c r="H487" s="85"/>
      <c r="I487" s="7"/>
      <c r="J487" s="7"/>
      <c r="K487" s="7"/>
      <c r="L487" s="7"/>
      <c r="M487" s="7"/>
      <c r="N487" s="7"/>
      <c r="O487" s="7"/>
      <c r="P487" s="7"/>
      <c r="Q487" s="7"/>
    </row>
    <row r="488" spans="1:17" x14ac:dyDescent="0.5">
      <c r="A488" s="151"/>
      <c r="B488" s="7"/>
      <c r="D488" s="6" t="s">
        <v>817</v>
      </c>
      <c r="E488" s="6"/>
      <c r="F488" s="85"/>
      <c r="G488" s="85"/>
      <c r="H488" s="85"/>
      <c r="I488" s="7"/>
      <c r="J488" s="7"/>
      <c r="K488" s="7"/>
      <c r="L488" s="7"/>
      <c r="M488" s="7"/>
      <c r="N488" s="7"/>
      <c r="O488" s="7"/>
      <c r="P488" s="7"/>
      <c r="Q488" s="7"/>
    </row>
    <row r="489" spans="1:17" x14ac:dyDescent="0.5">
      <c r="B489" s="137"/>
      <c r="D489" s="6" t="s">
        <v>818</v>
      </c>
      <c r="E489" s="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7"/>
      <c r="P489" s="137"/>
      <c r="Q489" s="137"/>
    </row>
    <row r="490" spans="1:17" x14ac:dyDescent="0.5">
      <c r="B490" s="137"/>
      <c r="D490" s="6"/>
      <c r="E490" s="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7"/>
      <c r="P490" s="137"/>
      <c r="Q490" s="137"/>
    </row>
    <row r="491" spans="1:17" x14ac:dyDescent="0.5">
      <c r="A491" s="369" t="str">
        <f>A453</f>
        <v>(Sign) ………………………...…………………………………………………………... Directors</v>
      </c>
      <c r="B491" s="369"/>
      <c r="C491" s="369"/>
      <c r="D491" s="369"/>
      <c r="E491" s="369"/>
      <c r="F491" s="369"/>
      <c r="G491" s="369"/>
      <c r="H491" s="369"/>
      <c r="I491" s="369"/>
      <c r="J491" s="369"/>
      <c r="K491" s="369"/>
      <c r="L491" s="369"/>
      <c r="M491" s="369"/>
      <c r="N491" s="369"/>
      <c r="O491" s="369"/>
      <c r="P491" s="369"/>
      <c r="Q491" s="131"/>
    </row>
    <row r="492" spans="1:17" x14ac:dyDescent="0.5">
      <c r="A492" s="369" t="str">
        <f>A454</f>
        <v xml:space="preserve">  ( Mr. Anothai Eamlumnow )              ( Mr. Peeraphong Eamlumnow )</v>
      </c>
      <c r="B492" s="369"/>
      <c r="C492" s="369"/>
      <c r="D492" s="369"/>
      <c r="E492" s="369"/>
      <c r="F492" s="369"/>
      <c r="G492" s="369"/>
      <c r="H492" s="369"/>
      <c r="I492" s="369"/>
      <c r="J492" s="369"/>
      <c r="K492" s="369"/>
      <c r="L492" s="369"/>
      <c r="M492" s="369"/>
      <c r="N492" s="369"/>
      <c r="O492" s="369"/>
      <c r="P492" s="369"/>
    </row>
    <row r="493" spans="1:17" x14ac:dyDescent="0.5">
      <c r="A493" s="361" t="s">
        <v>42</v>
      </c>
      <c r="B493" s="361"/>
      <c r="C493" s="361"/>
      <c r="D493" s="361"/>
      <c r="E493" s="361"/>
      <c r="F493" s="361"/>
      <c r="G493" s="361"/>
      <c r="H493" s="361"/>
      <c r="I493" s="361"/>
      <c r="J493" s="361"/>
      <c r="K493" s="361"/>
      <c r="L493" s="361"/>
      <c r="M493" s="361"/>
      <c r="N493" s="361"/>
      <c r="O493" s="361"/>
      <c r="P493" s="361"/>
      <c r="Q493" s="361"/>
    </row>
    <row r="494" spans="1:17" x14ac:dyDescent="0.5">
      <c r="D494" s="34"/>
      <c r="E494" s="34"/>
      <c r="F494" s="115"/>
      <c r="G494" s="115"/>
      <c r="H494" s="115"/>
      <c r="I494" s="94"/>
      <c r="J494" s="115"/>
      <c r="K494" s="115"/>
      <c r="L494" s="115"/>
      <c r="M494" s="115"/>
      <c r="N494" s="115"/>
      <c r="O494" s="115"/>
      <c r="P494" s="115"/>
      <c r="Q494" s="115"/>
    </row>
    <row r="495" spans="1:17" x14ac:dyDescent="0.5">
      <c r="A495" s="129" t="s">
        <v>16</v>
      </c>
      <c r="B495" s="3" t="s">
        <v>1079</v>
      </c>
      <c r="C495" s="61"/>
      <c r="D495" s="121"/>
      <c r="E495" s="121"/>
      <c r="F495" s="121"/>
      <c r="G495" s="121"/>
      <c r="H495" s="121"/>
      <c r="I495" s="121"/>
      <c r="J495" s="121"/>
      <c r="K495" s="121"/>
      <c r="L495" s="121"/>
      <c r="M495" s="121"/>
      <c r="N495" s="121"/>
      <c r="O495" s="121"/>
      <c r="P495" s="121"/>
      <c r="Q495" s="121"/>
    </row>
    <row r="496" spans="1:17" x14ac:dyDescent="0.5">
      <c r="B496" s="7"/>
      <c r="C496" s="152" t="s">
        <v>819</v>
      </c>
      <c r="E496" s="6"/>
      <c r="F496" s="138"/>
      <c r="G496" s="138"/>
      <c r="H496" s="138"/>
      <c r="I496" s="138"/>
      <c r="J496" s="138"/>
      <c r="K496" s="138"/>
      <c r="L496" s="138"/>
      <c r="M496" s="138"/>
      <c r="N496" s="138"/>
      <c r="O496" s="138"/>
      <c r="P496" s="138"/>
      <c r="Q496" s="138"/>
    </row>
    <row r="497" spans="1:17" x14ac:dyDescent="0.5">
      <c r="C497" s="6" t="s">
        <v>820</v>
      </c>
      <c r="E497" s="6"/>
      <c r="F497" s="138"/>
      <c r="G497" s="3"/>
      <c r="H497" s="3"/>
      <c r="I497" s="3"/>
      <c r="J497" s="3"/>
      <c r="K497" s="3"/>
      <c r="O497" s="3"/>
    </row>
    <row r="498" spans="1:17" x14ac:dyDescent="0.5">
      <c r="B498" s="137"/>
      <c r="C498" s="6" t="s">
        <v>821</v>
      </c>
      <c r="F498" s="136"/>
      <c r="G498" s="136"/>
      <c r="H498" s="136"/>
      <c r="I498" s="136"/>
      <c r="J498" s="136"/>
      <c r="K498" s="136"/>
      <c r="L498" s="136"/>
      <c r="M498" s="136"/>
      <c r="N498" s="136"/>
      <c r="O498" s="137"/>
      <c r="P498" s="137"/>
      <c r="Q498" s="137"/>
    </row>
    <row r="499" spans="1:17" x14ac:dyDescent="0.5">
      <c r="B499" s="140"/>
      <c r="C499" s="6" t="s">
        <v>822</v>
      </c>
      <c r="F499" s="138"/>
      <c r="G499" s="3"/>
      <c r="H499" s="3"/>
      <c r="I499" s="3"/>
      <c r="J499" s="3"/>
      <c r="K499" s="3"/>
      <c r="O499" s="3"/>
    </row>
    <row r="500" spans="1:17" x14ac:dyDescent="0.5">
      <c r="A500" s="151"/>
      <c r="C500" s="9" t="s">
        <v>862</v>
      </c>
    </row>
    <row r="501" spans="1:17" x14ac:dyDescent="0.5">
      <c r="A501" s="139"/>
      <c r="B501" s="7"/>
      <c r="C501" s="6" t="s">
        <v>823</v>
      </c>
      <c r="D501" s="7"/>
      <c r="E501" s="7"/>
      <c r="F501" s="7"/>
      <c r="G501" s="7"/>
      <c r="H501" s="7"/>
      <c r="I501" s="85"/>
      <c r="J501" s="85"/>
      <c r="K501" s="85"/>
      <c r="L501" s="85"/>
      <c r="M501" s="85"/>
      <c r="N501" s="85"/>
      <c r="O501" s="150"/>
      <c r="P501" s="7"/>
      <c r="Q501" s="7"/>
    </row>
    <row r="502" spans="1:17" x14ac:dyDescent="0.5">
      <c r="A502" s="139"/>
      <c r="B502" s="7"/>
      <c r="C502" s="6" t="s">
        <v>824</v>
      </c>
      <c r="D502" s="7"/>
      <c r="E502" s="7"/>
      <c r="F502" s="7"/>
      <c r="G502" s="7"/>
      <c r="H502" s="7"/>
      <c r="I502" s="85"/>
      <c r="J502" s="85"/>
      <c r="K502" s="85"/>
      <c r="L502" s="85"/>
      <c r="M502" s="85"/>
      <c r="N502" s="85"/>
      <c r="O502" s="150"/>
      <c r="P502" s="7"/>
      <c r="Q502" s="7"/>
    </row>
    <row r="503" spans="1:17" x14ac:dyDescent="0.5">
      <c r="A503" s="139"/>
      <c r="B503" s="7"/>
      <c r="C503" s="6" t="s">
        <v>825</v>
      </c>
      <c r="D503" s="7"/>
      <c r="E503" s="7"/>
      <c r="F503" s="7"/>
      <c r="G503" s="7"/>
      <c r="H503" s="7"/>
      <c r="I503" s="85"/>
      <c r="J503" s="85"/>
      <c r="K503" s="85"/>
      <c r="L503" s="85"/>
      <c r="M503" s="85"/>
      <c r="N503" s="85"/>
      <c r="O503" s="150"/>
      <c r="P503" s="7"/>
      <c r="Q503" s="7"/>
    </row>
    <row r="504" spans="1:17" x14ac:dyDescent="0.5">
      <c r="A504" s="63"/>
      <c r="B504" s="153" t="s">
        <v>43</v>
      </c>
      <c r="C504" s="7" t="s">
        <v>161</v>
      </c>
      <c r="D504" s="7"/>
      <c r="E504" s="7"/>
      <c r="F504" s="7"/>
      <c r="G504" s="7"/>
      <c r="H504" s="138"/>
      <c r="I504" s="138"/>
      <c r="J504" s="58"/>
      <c r="K504" s="58"/>
      <c r="L504" s="58"/>
      <c r="M504" s="58"/>
      <c r="N504" s="58"/>
      <c r="O504" s="58"/>
      <c r="P504" s="138"/>
      <c r="Q504" s="58"/>
    </row>
    <row r="505" spans="1:17" x14ac:dyDescent="0.5">
      <c r="A505" s="6"/>
      <c r="B505" s="7"/>
      <c r="C505" s="7" t="s">
        <v>667</v>
      </c>
      <c r="D505" s="7"/>
      <c r="E505" s="7"/>
      <c r="F505" s="7"/>
      <c r="G505" s="7"/>
      <c r="H505" s="138"/>
      <c r="I505" s="138"/>
      <c r="J505" s="58"/>
      <c r="K505" s="58"/>
      <c r="L505" s="58"/>
      <c r="M505" s="58"/>
      <c r="N505" s="58"/>
      <c r="O505" s="58"/>
      <c r="P505" s="138"/>
      <c r="Q505" s="58"/>
    </row>
    <row r="506" spans="1:17" x14ac:dyDescent="0.5">
      <c r="A506" s="6"/>
      <c r="B506" s="7"/>
      <c r="C506" s="7" t="s">
        <v>826</v>
      </c>
      <c r="D506" s="7"/>
      <c r="E506" s="7"/>
      <c r="F506" s="7"/>
      <c r="G506" s="7"/>
      <c r="H506" s="138"/>
      <c r="I506" s="138"/>
      <c r="J506" s="58"/>
      <c r="K506" s="58"/>
      <c r="L506" s="58"/>
      <c r="M506" s="58"/>
      <c r="N506" s="58"/>
      <c r="O506" s="58"/>
      <c r="P506" s="138"/>
      <c r="Q506" s="58"/>
    </row>
    <row r="507" spans="1:17" x14ac:dyDescent="0.5">
      <c r="A507" s="6"/>
      <c r="B507" s="7"/>
      <c r="C507" s="7" t="s">
        <v>827</v>
      </c>
      <c r="D507" s="7"/>
      <c r="E507" s="7"/>
      <c r="F507" s="7"/>
      <c r="G507" s="7"/>
      <c r="H507" s="138"/>
      <c r="I507" s="138"/>
      <c r="J507" s="58"/>
      <c r="K507" s="58"/>
      <c r="L507" s="58"/>
      <c r="M507" s="58"/>
      <c r="N507" s="58"/>
      <c r="O507" s="58"/>
      <c r="P507" s="138"/>
      <c r="Q507" s="58"/>
    </row>
    <row r="508" spans="1:17" x14ac:dyDescent="0.5">
      <c r="A508" s="6"/>
      <c r="B508" s="51"/>
      <c r="C508" s="155" t="s">
        <v>863</v>
      </c>
      <c r="D508" s="138"/>
      <c r="E508" s="138"/>
      <c r="F508" s="138"/>
      <c r="G508" s="138"/>
      <c r="H508" s="138"/>
      <c r="I508" s="138"/>
      <c r="J508" s="58"/>
      <c r="K508" s="58"/>
      <c r="L508" s="58"/>
      <c r="M508" s="58"/>
      <c r="N508" s="58"/>
      <c r="O508" s="58"/>
      <c r="P508" s="138"/>
      <c r="Q508" s="58"/>
    </row>
    <row r="509" spans="1:17" x14ac:dyDescent="0.5">
      <c r="A509" s="6"/>
      <c r="B509" s="154" t="s">
        <v>44</v>
      </c>
      <c r="C509" s="5" t="s">
        <v>668</v>
      </c>
      <c r="D509" s="5"/>
      <c r="E509" s="5"/>
      <c r="F509" s="138"/>
      <c r="G509" s="138"/>
      <c r="H509" s="138"/>
      <c r="I509" s="138"/>
      <c r="J509" s="58"/>
      <c r="K509" s="58"/>
      <c r="L509" s="58"/>
      <c r="M509" s="58"/>
      <c r="N509" s="58"/>
      <c r="O509" s="58"/>
      <c r="P509" s="138"/>
      <c r="Q509" s="58"/>
    </row>
    <row r="510" spans="1:17" x14ac:dyDescent="0.5">
      <c r="A510" s="151"/>
      <c r="B510" s="5"/>
      <c r="C510" s="5" t="s">
        <v>828</v>
      </c>
      <c r="D510" s="5"/>
      <c r="E510" s="5"/>
      <c r="F510" s="138"/>
      <c r="G510" s="138"/>
    </row>
    <row r="511" spans="1:17" x14ac:dyDescent="0.5">
      <c r="A511" s="151"/>
      <c r="B511" s="5"/>
      <c r="C511" s="5" t="s">
        <v>829</v>
      </c>
      <c r="D511" s="5"/>
      <c r="E511" s="5"/>
      <c r="F511" s="138"/>
      <c r="G511" s="138"/>
    </row>
    <row r="512" spans="1:17" x14ac:dyDescent="0.5">
      <c r="A512" s="151"/>
      <c r="B512" s="5"/>
      <c r="C512" s="5" t="s">
        <v>830</v>
      </c>
      <c r="D512" s="5"/>
      <c r="E512" s="5"/>
      <c r="F512" s="138"/>
      <c r="G512" s="138"/>
    </row>
    <row r="513" spans="1:17" x14ac:dyDescent="0.5">
      <c r="A513" s="151"/>
      <c r="B513" s="154" t="s">
        <v>45</v>
      </c>
      <c r="C513" s="155" t="s">
        <v>228</v>
      </c>
      <c r="D513" s="156"/>
      <c r="E513" s="156"/>
      <c r="F513" s="138"/>
      <c r="G513" s="138"/>
    </row>
    <row r="514" spans="1:17" x14ac:dyDescent="0.5">
      <c r="A514" s="151"/>
      <c r="B514" s="154"/>
      <c r="C514" s="155" t="s">
        <v>831</v>
      </c>
      <c r="D514" s="156"/>
      <c r="E514" s="156"/>
      <c r="F514" s="138"/>
      <c r="G514" s="138"/>
    </row>
    <row r="515" spans="1:17" x14ac:dyDescent="0.5">
      <c r="A515" s="151"/>
      <c r="B515" s="154"/>
      <c r="C515" s="155" t="s">
        <v>832</v>
      </c>
      <c r="D515" s="156"/>
      <c r="E515" s="156"/>
      <c r="F515" s="138"/>
      <c r="G515" s="138"/>
    </row>
    <row r="516" spans="1:17" x14ac:dyDescent="0.5">
      <c r="A516" s="119"/>
      <c r="B516" s="51"/>
      <c r="C516" s="5" t="s">
        <v>833</v>
      </c>
      <c r="D516" s="140"/>
      <c r="E516" s="140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</row>
    <row r="517" spans="1:17" x14ac:dyDescent="0.5">
      <c r="A517" s="119"/>
      <c r="B517" s="33" t="s">
        <v>46</v>
      </c>
      <c r="C517" s="5" t="s">
        <v>149</v>
      </c>
      <c r="D517" s="140"/>
      <c r="E517" s="140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</row>
    <row r="518" spans="1:17" x14ac:dyDescent="0.5">
      <c r="A518" s="119"/>
      <c r="B518" s="33"/>
      <c r="C518" s="33" t="s">
        <v>47</v>
      </c>
      <c r="D518" s="140" t="s">
        <v>669</v>
      </c>
      <c r="E518" s="140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</row>
    <row r="519" spans="1:17" x14ac:dyDescent="0.5">
      <c r="A519" s="119"/>
      <c r="B519" s="33"/>
      <c r="C519" s="5"/>
      <c r="D519" s="140" t="s">
        <v>834</v>
      </c>
      <c r="E519" s="140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</row>
    <row r="520" spans="1:17" x14ac:dyDescent="0.5">
      <c r="A520" s="119"/>
      <c r="B520" s="33"/>
      <c r="C520" s="5"/>
      <c r="D520" s="140" t="s">
        <v>866</v>
      </c>
      <c r="E520" s="140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</row>
    <row r="521" spans="1:17" x14ac:dyDescent="0.5">
      <c r="A521" s="119"/>
      <c r="B521" s="33"/>
      <c r="C521" s="5"/>
      <c r="D521" s="140" t="s">
        <v>865</v>
      </c>
      <c r="E521" s="140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</row>
    <row r="522" spans="1:17" x14ac:dyDescent="0.5">
      <c r="A522" s="119"/>
      <c r="B522" s="33"/>
      <c r="C522" s="5"/>
      <c r="D522" s="140" t="s">
        <v>864</v>
      </c>
      <c r="E522" s="140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</row>
    <row r="523" spans="1:17" x14ac:dyDescent="0.5">
      <c r="A523" s="119"/>
      <c r="B523" s="33"/>
      <c r="C523" s="5"/>
      <c r="D523" s="140"/>
      <c r="E523" s="140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</row>
    <row r="524" spans="1:17" x14ac:dyDescent="0.5">
      <c r="A524" s="151"/>
      <c r="B524" s="154"/>
      <c r="C524" s="155"/>
      <c r="D524" s="156"/>
      <c r="E524" s="156"/>
      <c r="F524" s="138"/>
      <c r="G524" s="138"/>
    </row>
    <row r="525" spans="1:17" x14ac:dyDescent="0.5">
      <c r="A525" s="151"/>
      <c r="B525" s="154"/>
      <c r="C525" s="155"/>
      <c r="D525" s="156"/>
      <c r="E525" s="156"/>
      <c r="F525" s="138"/>
      <c r="G525" s="138"/>
    </row>
    <row r="526" spans="1:17" s="339" customFormat="1" x14ac:dyDescent="0.5">
      <c r="A526" s="338"/>
      <c r="B526" s="154"/>
      <c r="C526" s="155"/>
      <c r="D526" s="156"/>
      <c r="E526" s="156"/>
      <c r="F526" s="138"/>
      <c r="G526" s="138"/>
      <c r="H526" s="9"/>
      <c r="I526" s="9"/>
      <c r="J526" s="9"/>
      <c r="K526" s="9"/>
      <c r="L526" s="9"/>
      <c r="M526" s="9"/>
      <c r="N526" s="9"/>
      <c r="O526" s="9"/>
      <c r="P526" s="9"/>
      <c r="Q526" s="9"/>
    </row>
    <row r="527" spans="1:17" x14ac:dyDescent="0.5">
      <c r="A527" s="151"/>
      <c r="B527" s="154"/>
      <c r="C527" s="155"/>
      <c r="D527" s="156"/>
      <c r="E527" s="156"/>
      <c r="F527" s="138"/>
      <c r="G527" s="138"/>
    </row>
    <row r="528" spans="1:17" x14ac:dyDescent="0.5">
      <c r="A528" s="151"/>
      <c r="C528" s="3"/>
      <c r="D528" s="7"/>
      <c r="E528" s="7"/>
    </row>
    <row r="529" spans="1:17" x14ac:dyDescent="0.5">
      <c r="A529" s="369" t="str">
        <f>A491</f>
        <v>(Sign) ………………………...…………………………………………………………... Directors</v>
      </c>
      <c r="B529" s="369"/>
      <c r="C529" s="369"/>
      <c r="D529" s="369"/>
      <c r="E529" s="369"/>
      <c r="F529" s="369"/>
      <c r="G529" s="369"/>
      <c r="H529" s="369"/>
      <c r="I529" s="369"/>
      <c r="J529" s="369"/>
      <c r="K529" s="369"/>
      <c r="L529" s="369"/>
      <c r="M529" s="369"/>
      <c r="N529" s="369"/>
      <c r="O529" s="369"/>
      <c r="P529" s="369"/>
      <c r="Q529" s="131"/>
    </row>
    <row r="530" spans="1:17" x14ac:dyDescent="0.5">
      <c r="A530" s="369" t="str">
        <f>A492</f>
        <v xml:space="preserve">  ( Mr. Anothai Eamlumnow )              ( Mr. Peeraphong Eamlumnow )</v>
      </c>
      <c r="B530" s="369"/>
      <c r="C530" s="369"/>
      <c r="D530" s="369"/>
      <c r="E530" s="369"/>
      <c r="F530" s="369"/>
      <c r="G530" s="369"/>
      <c r="H530" s="369"/>
      <c r="I530" s="369"/>
      <c r="J530" s="369"/>
      <c r="K530" s="369"/>
      <c r="L530" s="369"/>
      <c r="M530" s="369"/>
      <c r="N530" s="369"/>
      <c r="O530" s="369"/>
      <c r="P530" s="369"/>
      <c r="Q530" s="131"/>
    </row>
    <row r="531" spans="1:17" x14ac:dyDescent="0.5">
      <c r="A531" s="361" t="s">
        <v>48</v>
      </c>
      <c r="B531" s="361"/>
      <c r="C531" s="361"/>
      <c r="D531" s="361"/>
      <c r="E531" s="361"/>
      <c r="F531" s="361"/>
      <c r="G531" s="361"/>
      <c r="H531" s="361"/>
      <c r="I531" s="361"/>
      <c r="J531" s="361"/>
      <c r="K531" s="361"/>
      <c r="L531" s="361"/>
      <c r="M531" s="361"/>
      <c r="N531" s="361"/>
      <c r="O531" s="361"/>
      <c r="P531" s="361"/>
      <c r="Q531" s="361"/>
    </row>
    <row r="532" spans="1:17" x14ac:dyDescent="0.5">
      <c r="A532" s="139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</row>
    <row r="533" spans="1:17" x14ac:dyDescent="0.5">
      <c r="A533" s="129" t="s">
        <v>16</v>
      </c>
      <c r="B533" s="3" t="s">
        <v>1079</v>
      </c>
      <c r="C533" s="6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</row>
    <row r="534" spans="1:17" x14ac:dyDescent="0.5">
      <c r="A534" s="119"/>
      <c r="B534" s="33"/>
      <c r="C534" s="33" t="s">
        <v>49</v>
      </c>
      <c r="D534" s="140" t="s">
        <v>670</v>
      </c>
      <c r="E534" s="140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</row>
    <row r="535" spans="1:17" x14ac:dyDescent="0.5">
      <c r="A535" s="119"/>
      <c r="B535" s="5"/>
      <c r="D535" s="5" t="s">
        <v>835</v>
      </c>
      <c r="E535" s="5"/>
      <c r="F535" s="5"/>
      <c r="G535" s="59"/>
      <c r="H535" s="59"/>
      <c r="I535" s="59"/>
      <c r="J535" s="59"/>
      <c r="K535" s="59"/>
      <c r="L535" s="59"/>
      <c r="M535" s="59"/>
      <c r="N535" s="59"/>
      <c r="O535" s="59"/>
      <c r="P535" s="59"/>
    </row>
    <row r="536" spans="1:17" x14ac:dyDescent="0.5">
      <c r="A536" s="119"/>
      <c r="B536" s="5"/>
      <c r="D536" s="157" t="s">
        <v>836</v>
      </c>
      <c r="E536" s="157"/>
      <c r="F536" s="140"/>
      <c r="G536" s="59"/>
      <c r="H536" s="59"/>
      <c r="I536" s="59"/>
      <c r="J536" s="59"/>
      <c r="K536" s="59"/>
      <c r="L536" s="59"/>
      <c r="M536" s="59"/>
      <c r="N536" s="59"/>
      <c r="O536" s="59"/>
      <c r="P536" s="59"/>
    </row>
    <row r="537" spans="1:17" x14ac:dyDescent="0.5">
      <c r="A537" s="119"/>
      <c r="B537" s="5"/>
      <c r="D537" s="5" t="s">
        <v>837</v>
      </c>
      <c r="E537" s="5"/>
      <c r="F537" s="140"/>
      <c r="G537" s="59"/>
      <c r="H537" s="59"/>
      <c r="I537" s="59"/>
      <c r="J537" s="59"/>
      <c r="K537" s="59"/>
      <c r="L537" s="59"/>
      <c r="M537" s="59"/>
      <c r="N537" s="59"/>
      <c r="O537" s="59"/>
      <c r="P537" s="59"/>
    </row>
    <row r="538" spans="1:17" x14ac:dyDescent="0.5">
      <c r="A538" s="119"/>
      <c r="B538" s="5"/>
      <c r="C538" s="5"/>
      <c r="D538" s="5" t="s">
        <v>867</v>
      </c>
      <c r="E538" s="5"/>
      <c r="F538" s="157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1:17" x14ac:dyDescent="0.5">
      <c r="A539" s="119"/>
      <c r="B539" s="7"/>
      <c r="C539" s="7"/>
      <c r="D539" s="5" t="s">
        <v>838</v>
      </c>
      <c r="E539" s="5"/>
      <c r="F539" s="138"/>
      <c r="G539" s="138"/>
      <c r="H539" s="138"/>
      <c r="I539" s="138"/>
      <c r="J539" s="138"/>
      <c r="K539" s="138"/>
      <c r="L539" s="138"/>
      <c r="M539" s="138"/>
      <c r="N539" s="138"/>
      <c r="O539" s="138"/>
      <c r="P539" s="138"/>
      <c r="Q539" s="138"/>
    </row>
    <row r="540" spans="1:17" x14ac:dyDescent="0.5">
      <c r="A540" s="3"/>
      <c r="D540" s="5" t="s">
        <v>839</v>
      </c>
      <c r="E540" s="5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x14ac:dyDescent="0.5">
      <c r="A541" s="3"/>
      <c r="D541" s="5" t="s">
        <v>868</v>
      </c>
      <c r="E541" s="5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</row>
    <row r="542" spans="1:17" x14ac:dyDescent="0.5">
      <c r="A542" s="119"/>
      <c r="B542" s="144"/>
      <c r="C542" s="59"/>
      <c r="D542" s="9" t="s">
        <v>869</v>
      </c>
    </row>
    <row r="543" spans="1:17" x14ac:dyDescent="0.5">
      <c r="A543" s="149"/>
      <c r="C543" s="59"/>
      <c r="D543" s="9" t="s">
        <v>870</v>
      </c>
    </row>
    <row r="544" spans="1:17" x14ac:dyDescent="0.5">
      <c r="A544" s="119"/>
      <c r="B544" s="144" t="s">
        <v>50</v>
      </c>
      <c r="C544" s="59" t="s">
        <v>671</v>
      </c>
    </row>
    <row r="545" spans="1:17" x14ac:dyDescent="0.5">
      <c r="A545" s="149"/>
      <c r="C545" s="59" t="s">
        <v>871</v>
      </c>
    </row>
    <row r="546" spans="1:17" x14ac:dyDescent="0.5">
      <c r="A546" s="119"/>
      <c r="C546" s="59" t="s">
        <v>840</v>
      </c>
    </row>
    <row r="547" spans="1:17" x14ac:dyDescent="0.5">
      <c r="A547" s="5"/>
      <c r="B547" s="33" t="s">
        <v>51</v>
      </c>
      <c r="C547" s="5" t="s">
        <v>841</v>
      </c>
      <c r="D547" s="140"/>
      <c r="E547" s="140"/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1:17" x14ac:dyDescent="0.5">
      <c r="A548" s="5"/>
      <c r="B548" s="5"/>
      <c r="C548" s="5" t="s">
        <v>872</v>
      </c>
      <c r="D548" s="5"/>
      <c r="E548" s="5"/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1:17" x14ac:dyDescent="0.5">
      <c r="A549" s="5"/>
      <c r="B549" s="5"/>
      <c r="C549" s="5" t="s">
        <v>842</v>
      </c>
      <c r="D549" s="5"/>
      <c r="E549" s="5"/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1:17" x14ac:dyDescent="0.5">
      <c r="A550" s="5"/>
      <c r="B550" s="5"/>
      <c r="C550" s="5" t="s">
        <v>843</v>
      </c>
      <c r="D550" s="5"/>
      <c r="E550" s="5"/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1:17" x14ac:dyDescent="0.5">
      <c r="A551" s="5"/>
      <c r="B551" s="5"/>
      <c r="C551" s="5" t="s">
        <v>845</v>
      </c>
      <c r="D551" s="5"/>
      <c r="E551" s="5"/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1:17" x14ac:dyDescent="0.5">
      <c r="A552" s="5"/>
      <c r="B552" s="5"/>
      <c r="C552" s="7" t="s">
        <v>844</v>
      </c>
      <c r="D552" s="7"/>
      <c r="E552" s="7"/>
      <c r="F552" s="138"/>
      <c r="G552" s="138"/>
      <c r="H552" s="138"/>
      <c r="I552" s="138"/>
      <c r="J552" s="138"/>
      <c r="K552" s="138"/>
      <c r="L552" s="138"/>
      <c r="M552" s="138"/>
      <c r="N552" s="138"/>
      <c r="O552" s="138"/>
      <c r="P552" s="138"/>
      <c r="Q552" s="138"/>
    </row>
    <row r="553" spans="1:17" x14ac:dyDescent="0.5">
      <c r="A553" s="51"/>
      <c r="B553" s="158" t="s">
        <v>673</v>
      </c>
      <c r="C553" s="7" t="s">
        <v>672</v>
      </c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4"/>
      <c r="Q553" s="34"/>
    </row>
    <row r="554" spans="1:17" x14ac:dyDescent="0.5">
      <c r="C554" s="7" t="s">
        <v>846</v>
      </c>
      <c r="D554" s="7"/>
      <c r="E554" s="7"/>
      <c r="F554" s="138"/>
      <c r="G554" s="138"/>
      <c r="H554" s="138"/>
      <c r="I554" s="138"/>
      <c r="J554" s="138"/>
      <c r="K554" s="138"/>
      <c r="L554" s="138"/>
      <c r="M554" s="138"/>
      <c r="N554" s="138"/>
      <c r="O554" s="138"/>
      <c r="P554" s="138"/>
      <c r="Q554" s="138"/>
    </row>
    <row r="555" spans="1:17" x14ac:dyDescent="0.5">
      <c r="C555" s="7" t="s">
        <v>873</v>
      </c>
      <c r="D555" s="7"/>
      <c r="E555" s="7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38"/>
      <c r="Q555" s="138"/>
    </row>
    <row r="556" spans="1:17" x14ac:dyDescent="0.5">
      <c r="C556" s="7" t="s">
        <v>874</v>
      </c>
      <c r="D556" s="7"/>
      <c r="E556" s="7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</row>
    <row r="557" spans="1:17" x14ac:dyDescent="0.5">
      <c r="C557" s="7" t="s">
        <v>875</v>
      </c>
      <c r="D557" s="7"/>
      <c r="E557" s="7"/>
      <c r="F557" s="138"/>
      <c r="G557" s="138"/>
      <c r="H557" s="138"/>
      <c r="I557" s="138"/>
      <c r="J557" s="138"/>
      <c r="K557" s="138"/>
      <c r="L557" s="138"/>
      <c r="M557" s="138"/>
      <c r="N557" s="138"/>
      <c r="O557" s="138"/>
      <c r="P557" s="138"/>
      <c r="Q557" s="138"/>
    </row>
    <row r="558" spans="1:17" x14ac:dyDescent="0.5">
      <c r="C558" s="7" t="s">
        <v>847</v>
      </c>
      <c r="D558" s="7"/>
      <c r="E558" s="7"/>
      <c r="F558" s="138"/>
      <c r="G558" s="138"/>
      <c r="H558" s="138"/>
      <c r="I558" s="138"/>
      <c r="J558" s="138"/>
      <c r="K558" s="138"/>
      <c r="L558" s="138"/>
      <c r="M558" s="138"/>
      <c r="N558" s="138"/>
      <c r="O558" s="138"/>
      <c r="P558" s="138"/>
      <c r="Q558" s="138"/>
    </row>
    <row r="559" spans="1:17" x14ac:dyDescent="0.5">
      <c r="A559" s="51"/>
      <c r="B559" s="34"/>
      <c r="C559" s="94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4"/>
      <c r="Q559" s="34"/>
    </row>
    <row r="560" spans="1:17" x14ac:dyDescent="0.5">
      <c r="A560" s="51"/>
      <c r="B560" s="159"/>
      <c r="C560" s="94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4"/>
      <c r="Q560" s="34"/>
    </row>
    <row r="561" spans="1:17" x14ac:dyDescent="0.5">
      <c r="A561" s="119"/>
      <c r="C561" s="59"/>
    </row>
    <row r="562" spans="1:17" x14ac:dyDescent="0.5">
      <c r="A562" s="5"/>
      <c r="B562" s="160"/>
      <c r="C562" s="5"/>
      <c r="D562" s="140"/>
      <c r="E562" s="140"/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1:17" x14ac:dyDescent="0.5">
      <c r="A563" s="5"/>
      <c r="B563" s="160"/>
      <c r="C563" s="5"/>
      <c r="D563" s="140"/>
      <c r="E563" s="140"/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1:17" s="339" customFormat="1" x14ac:dyDescent="0.5">
      <c r="A564" s="5"/>
      <c r="B564" s="160"/>
      <c r="C564" s="5"/>
      <c r="D564" s="140"/>
      <c r="E564" s="140"/>
      <c r="F564" s="338"/>
      <c r="G564" s="338"/>
      <c r="H564" s="338"/>
      <c r="I564" s="338"/>
      <c r="J564" s="338"/>
      <c r="K564" s="338"/>
      <c r="L564" s="338"/>
      <c r="M564" s="338"/>
      <c r="N564" s="338"/>
      <c r="O564" s="338"/>
      <c r="P564" s="338"/>
      <c r="Q564" s="338"/>
    </row>
    <row r="565" spans="1:17" x14ac:dyDescent="0.5">
      <c r="C565" s="51"/>
      <c r="D565" s="7"/>
      <c r="E565" s="7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</row>
    <row r="566" spans="1:17" x14ac:dyDescent="0.5">
      <c r="A566" s="362" t="str">
        <f>A529</f>
        <v>(Sign) ………………………...…………………………………………………………... Directors</v>
      </c>
      <c r="B566" s="362"/>
      <c r="C566" s="362"/>
      <c r="D566" s="362"/>
      <c r="E566" s="362"/>
      <c r="F566" s="362"/>
      <c r="G566" s="362"/>
      <c r="H566" s="362"/>
      <c r="I566" s="362"/>
      <c r="J566" s="362"/>
      <c r="K566" s="362"/>
      <c r="L566" s="362"/>
      <c r="M566" s="362"/>
      <c r="N566" s="362"/>
      <c r="O566" s="362"/>
      <c r="P566" s="362"/>
      <c r="Q566" s="138"/>
    </row>
    <row r="567" spans="1:17" x14ac:dyDescent="0.5">
      <c r="A567" s="362" t="str">
        <f>A530</f>
        <v xml:space="preserve">  ( Mr. Anothai Eamlumnow )              ( Mr. Peeraphong Eamlumnow )</v>
      </c>
      <c r="B567" s="362"/>
      <c r="C567" s="362"/>
      <c r="D567" s="362"/>
      <c r="E567" s="362"/>
      <c r="F567" s="362"/>
      <c r="G567" s="362"/>
      <c r="H567" s="362"/>
      <c r="I567" s="362"/>
      <c r="J567" s="362"/>
      <c r="K567" s="362"/>
      <c r="L567" s="362"/>
      <c r="M567" s="362"/>
      <c r="N567" s="362"/>
      <c r="O567" s="362"/>
      <c r="P567" s="362"/>
      <c r="Q567" s="138"/>
    </row>
    <row r="568" spans="1:17" x14ac:dyDescent="0.5">
      <c r="A568" s="361" t="s">
        <v>52</v>
      </c>
      <c r="B568" s="361"/>
      <c r="C568" s="361"/>
      <c r="D568" s="361"/>
      <c r="E568" s="361"/>
      <c r="F568" s="361"/>
      <c r="G568" s="361"/>
      <c r="H568" s="361"/>
      <c r="I568" s="361"/>
      <c r="J568" s="361"/>
      <c r="K568" s="361"/>
      <c r="L568" s="361"/>
      <c r="M568" s="361"/>
      <c r="N568" s="361"/>
      <c r="O568" s="361"/>
      <c r="P568" s="361"/>
      <c r="Q568" s="361"/>
    </row>
    <row r="569" spans="1:17" x14ac:dyDescent="0.5">
      <c r="A569" s="139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</row>
    <row r="570" spans="1:17" x14ac:dyDescent="0.5">
      <c r="A570" s="161" t="s">
        <v>53</v>
      </c>
      <c r="B570" s="162" t="s">
        <v>138</v>
      </c>
      <c r="C570" s="162"/>
      <c r="D570" s="163"/>
      <c r="E570" s="163"/>
      <c r="F570" s="164"/>
      <c r="G570" s="164"/>
      <c r="H570" s="164"/>
      <c r="I570" s="164"/>
      <c r="J570" s="164"/>
      <c r="K570" s="164"/>
      <c r="L570" s="164"/>
      <c r="M570" s="164"/>
      <c r="N570" s="165"/>
      <c r="O570" s="165"/>
      <c r="P570" s="165"/>
      <c r="Q570" s="164"/>
    </row>
    <row r="571" spans="1:17" x14ac:dyDescent="0.5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26"/>
      <c r="O571" s="26"/>
      <c r="P571" s="166" t="s">
        <v>137</v>
      </c>
      <c r="Q571" s="26"/>
    </row>
    <row r="572" spans="1:17" x14ac:dyDescent="0.5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167" t="s">
        <v>151</v>
      </c>
      <c r="O572" s="26"/>
      <c r="P572" s="167" t="s">
        <v>152</v>
      </c>
      <c r="Q572" s="26"/>
    </row>
    <row r="573" spans="1:17" x14ac:dyDescent="0.5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168"/>
      <c r="O573" s="26"/>
      <c r="P573" s="319" t="s">
        <v>1028</v>
      </c>
      <c r="Q573" s="26"/>
    </row>
    <row r="574" spans="1:17" x14ac:dyDescent="0.5">
      <c r="B574" s="169" t="s">
        <v>174</v>
      </c>
      <c r="D574" s="5"/>
      <c r="E574" s="5"/>
      <c r="F574" s="169"/>
      <c r="G574" s="7"/>
      <c r="H574" s="7"/>
      <c r="I574" s="6"/>
      <c r="J574" s="6"/>
      <c r="K574" s="6"/>
      <c r="L574" s="6"/>
      <c r="M574" s="6"/>
      <c r="N574" s="170">
        <v>12698.5</v>
      </c>
      <c r="O574" s="171"/>
      <c r="P574" s="170">
        <v>79524</v>
      </c>
    </row>
    <row r="575" spans="1:17" x14ac:dyDescent="0.5">
      <c r="B575" s="169" t="s">
        <v>175</v>
      </c>
      <c r="D575" s="5"/>
      <c r="E575" s="5"/>
      <c r="F575" s="169"/>
      <c r="G575" s="7"/>
      <c r="H575" s="7"/>
      <c r="I575" s="6"/>
      <c r="J575" s="6"/>
      <c r="K575" s="6"/>
      <c r="L575" s="6"/>
      <c r="M575" s="6"/>
      <c r="N575" s="170">
        <v>3875554.7899999996</v>
      </c>
      <c r="O575" s="171"/>
      <c r="P575" s="170">
        <v>2827699.5299999993</v>
      </c>
    </row>
    <row r="576" spans="1:17" x14ac:dyDescent="0.5">
      <c r="A576" s="119"/>
      <c r="B576" s="169" t="s">
        <v>176</v>
      </c>
      <c r="D576" s="5"/>
      <c r="E576" s="5"/>
      <c r="F576" s="169"/>
      <c r="G576" s="7"/>
      <c r="H576" s="7"/>
      <c r="I576" s="6"/>
      <c r="J576" s="6"/>
      <c r="K576" s="6"/>
      <c r="L576" s="6"/>
      <c r="M576" s="6"/>
      <c r="N576" s="170">
        <v>55231169.980000004</v>
      </c>
      <c r="O576" s="171"/>
      <c r="P576" s="170">
        <v>150676732.39000002</v>
      </c>
    </row>
    <row r="577" spans="1:17" x14ac:dyDescent="0.5">
      <c r="A577" s="172"/>
      <c r="B577" s="169" t="s">
        <v>177</v>
      </c>
      <c r="C577" s="173"/>
      <c r="D577" s="5"/>
      <c r="E577" s="5"/>
      <c r="F577" s="169"/>
      <c r="G577" s="7"/>
      <c r="H577" s="7"/>
      <c r="I577" s="6"/>
      <c r="J577" s="6"/>
      <c r="K577" s="6"/>
      <c r="L577" s="6"/>
      <c r="M577" s="6"/>
      <c r="N577" s="170">
        <v>1145974.45</v>
      </c>
      <c r="O577" s="171"/>
      <c r="P577" s="170">
        <v>129781.02999999997</v>
      </c>
    </row>
    <row r="578" spans="1:17" ht="24" thickBot="1" x14ac:dyDescent="0.55000000000000004">
      <c r="A578" s="173"/>
      <c r="B578" s="7" t="s">
        <v>163</v>
      </c>
      <c r="C578" s="173"/>
      <c r="D578" s="5"/>
      <c r="E578" s="5"/>
      <c r="F578" s="7"/>
      <c r="G578" s="169"/>
      <c r="H578" s="169"/>
      <c r="I578" s="6"/>
      <c r="J578" s="6"/>
      <c r="K578" s="6"/>
      <c r="L578" s="6"/>
      <c r="M578" s="6"/>
      <c r="N578" s="174">
        <f>SUM(N574:N577)</f>
        <v>60265397.720000006</v>
      </c>
      <c r="O578" s="171"/>
      <c r="P578" s="174">
        <f>SUM(P574:P577)</f>
        <v>153713736.95000002</v>
      </c>
    </row>
    <row r="579" spans="1:17" ht="11.25" customHeight="1" thickTop="1" x14ac:dyDescent="0.5">
      <c r="B579" s="119"/>
      <c r="C579" s="6"/>
      <c r="D579" s="5"/>
      <c r="E579" s="5"/>
      <c r="F579" s="6"/>
      <c r="G579" s="119"/>
      <c r="H579" s="119"/>
      <c r="I579" s="119"/>
      <c r="J579" s="119"/>
      <c r="K579" s="119"/>
      <c r="L579" s="119"/>
      <c r="M579" s="119"/>
      <c r="N579" s="175"/>
      <c r="O579" s="176"/>
      <c r="P579" s="175"/>
      <c r="Q579" s="176"/>
    </row>
    <row r="580" spans="1:17" x14ac:dyDescent="0.5">
      <c r="B580" s="206" t="s">
        <v>851</v>
      </c>
      <c r="C580" s="6"/>
      <c r="D580" s="5"/>
      <c r="E580" s="5"/>
      <c r="F580" s="6"/>
      <c r="G580" s="119"/>
      <c r="H580" s="119"/>
      <c r="I580" s="119"/>
      <c r="J580" s="119"/>
      <c r="K580" s="119"/>
      <c r="L580" s="119"/>
      <c r="M580" s="119"/>
      <c r="N580" s="175"/>
      <c r="O580" s="176"/>
      <c r="P580" s="175"/>
      <c r="Q580" s="176"/>
    </row>
    <row r="581" spans="1:17" x14ac:dyDescent="0.5">
      <c r="B581" s="206" t="s">
        <v>852</v>
      </c>
      <c r="C581" s="6"/>
      <c r="D581" s="5"/>
      <c r="E581" s="5"/>
      <c r="F581" s="6"/>
      <c r="G581" s="119"/>
      <c r="H581" s="119"/>
      <c r="I581" s="119"/>
      <c r="J581" s="119"/>
      <c r="K581" s="119"/>
      <c r="L581" s="119"/>
      <c r="M581" s="119"/>
      <c r="N581" s="175"/>
      <c r="O581" s="176"/>
      <c r="P581" s="175"/>
      <c r="Q581" s="176"/>
    </row>
    <row r="582" spans="1:17" x14ac:dyDescent="0.5">
      <c r="B582" s="206" t="s">
        <v>850</v>
      </c>
      <c r="C582" s="6"/>
      <c r="D582" s="5"/>
      <c r="E582" s="5"/>
      <c r="F582" s="6"/>
      <c r="G582" s="119"/>
      <c r="H582" s="119"/>
      <c r="I582" s="119"/>
      <c r="J582" s="119"/>
      <c r="K582" s="119"/>
      <c r="L582" s="119"/>
      <c r="M582" s="119"/>
      <c r="N582" s="175"/>
      <c r="O582" s="176"/>
      <c r="P582" s="175"/>
      <c r="Q582" s="176"/>
    </row>
    <row r="583" spans="1:17" x14ac:dyDescent="0.5">
      <c r="B583" s="178" t="s">
        <v>849</v>
      </c>
      <c r="C583" s="6"/>
      <c r="D583" s="5"/>
      <c r="E583" s="5"/>
      <c r="F583" s="6"/>
      <c r="G583" s="119"/>
      <c r="H583" s="119"/>
      <c r="I583" s="119"/>
      <c r="J583" s="119"/>
      <c r="K583" s="119"/>
      <c r="L583" s="119"/>
      <c r="M583" s="119"/>
      <c r="N583" s="175"/>
      <c r="O583" s="176"/>
      <c r="P583" s="175"/>
      <c r="Q583" s="176"/>
    </row>
    <row r="584" spans="1:17" x14ac:dyDescent="0.5">
      <c r="B584" s="178" t="s">
        <v>848</v>
      </c>
      <c r="C584" s="6"/>
      <c r="D584" s="5"/>
      <c r="E584" s="5"/>
      <c r="F584" s="6"/>
      <c r="G584" s="119"/>
      <c r="H584" s="119"/>
      <c r="I584" s="119"/>
      <c r="J584" s="119"/>
      <c r="K584" s="119"/>
      <c r="L584" s="119"/>
      <c r="M584" s="119"/>
      <c r="N584" s="175"/>
      <c r="O584" s="176"/>
      <c r="P584" s="175"/>
      <c r="Q584" s="176"/>
    </row>
    <row r="585" spans="1:17" x14ac:dyDescent="0.5">
      <c r="B585" s="178"/>
      <c r="C585" s="6"/>
      <c r="D585" s="5"/>
      <c r="E585" s="5"/>
      <c r="F585" s="6"/>
      <c r="G585" s="119"/>
      <c r="H585" s="119"/>
      <c r="I585" s="119"/>
      <c r="J585" s="119"/>
      <c r="K585" s="119"/>
      <c r="L585" s="119"/>
      <c r="M585" s="119"/>
      <c r="N585" s="175"/>
      <c r="O585" s="176"/>
      <c r="P585" s="175"/>
      <c r="Q585" s="176"/>
    </row>
    <row r="586" spans="1:17" x14ac:dyDescent="0.5">
      <c r="A586" s="161" t="s">
        <v>54</v>
      </c>
      <c r="B586" s="179" t="s">
        <v>1080</v>
      </c>
      <c r="C586" s="179"/>
      <c r="D586" s="180"/>
      <c r="E586" s="180"/>
      <c r="F586" s="180"/>
      <c r="G586" s="180"/>
      <c r="H586" s="180"/>
      <c r="I586" s="180"/>
      <c r="J586" s="180"/>
      <c r="K586" s="180"/>
      <c r="L586" s="180"/>
      <c r="M586" s="180"/>
      <c r="N586" s="119"/>
      <c r="O586" s="119"/>
      <c r="P586" s="119"/>
      <c r="Q586" s="180"/>
    </row>
    <row r="587" spans="1:17" x14ac:dyDescent="0.5">
      <c r="A587" s="161"/>
      <c r="B587" s="8" t="s">
        <v>1066</v>
      </c>
      <c r="C587" s="179"/>
      <c r="D587" s="180"/>
      <c r="E587" s="180"/>
      <c r="F587" s="180"/>
      <c r="G587" s="180"/>
      <c r="H587" s="180"/>
      <c r="I587" s="180"/>
      <c r="J587" s="180"/>
      <c r="K587" s="180"/>
      <c r="L587" s="180"/>
      <c r="M587" s="180"/>
      <c r="N587" s="119"/>
      <c r="O587" s="119"/>
      <c r="P587" s="119"/>
      <c r="Q587" s="180"/>
    </row>
    <row r="588" spans="1:17" x14ac:dyDescent="0.5">
      <c r="A588" s="161"/>
      <c r="B588" s="9" t="s">
        <v>178</v>
      </c>
      <c r="C588" s="179"/>
      <c r="D588" s="180"/>
      <c r="E588" s="180"/>
      <c r="F588" s="180"/>
      <c r="G588" s="180"/>
      <c r="H588" s="180"/>
      <c r="I588" s="180"/>
      <c r="J588" s="180"/>
      <c r="K588" s="180"/>
      <c r="L588" s="180"/>
      <c r="M588" s="180"/>
      <c r="N588" s="119"/>
      <c r="O588" s="119"/>
      <c r="P588" s="119"/>
      <c r="Q588" s="180"/>
    </row>
    <row r="589" spans="1:17" x14ac:dyDescent="0.5">
      <c r="B589" s="178"/>
      <c r="C589" s="5"/>
      <c r="D589" s="5"/>
      <c r="E589" s="5"/>
      <c r="F589" s="6"/>
      <c r="G589" s="119"/>
      <c r="H589" s="119"/>
      <c r="I589" s="119"/>
      <c r="J589" s="119"/>
      <c r="K589" s="119"/>
      <c r="L589" s="119"/>
      <c r="M589" s="119"/>
      <c r="N589" s="175"/>
      <c r="O589" s="176"/>
      <c r="P589" s="175"/>
      <c r="Q589" s="176"/>
    </row>
    <row r="590" spans="1:17" x14ac:dyDescent="0.5">
      <c r="A590" s="161" t="s">
        <v>55</v>
      </c>
      <c r="B590" s="179" t="s">
        <v>1081</v>
      </c>
      <c r="C590" s="179"/>
      <c r="D590" s="180"/>
      <c r="E590" s="180"/>
      <c r="F590" s="180"/>
      <c r="G590" s="180"/>
      <c r="H590" s="180"/>
      <c r="I590" s="180"/>
      <c r="J590" s="180"/>
      <c r="K590" s="180"/>
      <c r="L590" s="180"/>
      <c r="M590" s="180"/>
      <c r="N590" s="119"/>
      <c r="O590" s="119"/>
      <c r="P590" s="119"/>
      <c r="Q590" s="180"/>
    </row>
    <row r="591" spans="1:17" x14ac:dyDescent="0.5">
      <c r="A591" s="173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26"/>
      <c r="O591" s="26"/>
      <c r="P591" s="181" t="str">
        <f>P571</f>
        <v>(Unit:Baht)</v>
      </c>
      <c r="Q591" s="26"/>
    </row>
    <row r="592" spans="1:17" x14ac:dyDescent="0.5">
      <c r="A592" s="173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35" t="str">
        <f>N572</f>
        <v>2016</v>
      </c>
      <c r="O592" s="94"/>
      <c r="P592" s="35" t="str">
        <f>P572</f>
        <v>2015</v>
      </c>
      <c r="Q592" s="26"/>
    </row>
    <row r="593" spans="1:17" x14ac:dyDescent="0.5">
      <c r="A593" s="173"/>
      <c r="B593" s="74" t="s">
        <v>179</v>
      </c>
      <c r="C593" s="5"/>
      <c r="D593" s="6"/>
      <c r="E593" s="6"/>
      <c r="F593" s="6"/>
      <c r="G593" s="173"/>
      <c r="H593" s="173"/>
      <c r="I593" s="6"/>
      <c r="J593" s="6"/>
      <c r="K593" s="6"/>
      <c r="L593" s="6"/>
      <c r="M593" s="6"/>
      <c r="N593" s="92"/>
      <c r="P593" s="92"/>
    </row>
    <row r="594" spans="1:17" x14ac:dyDescent="0.5">
      <c r="A594" s="173"/>
      <c r="B594" s="173"/>
      <c r="C594" s="6" t="s">
        <v>180</v>
      </c>
      <c r="D594" s="173"/>
      <c r="E594" s="6"/>
      <c r="F594" s="119"/>
      <c r="G594" s="173"/>
      <c r="H594" s="173"/>
      <c r="I594" s="119"/>
      <c r="J594" s="119"/>
      <c r="K594" s="119"/>
      <c r="L594" s="119"/>
      <c r="M594" s="119"/>
      <c r="N594" s="6">
        <v>2509489.1900000004</v>
      </c>
      <c r="O594" s="119"/>
      <c r="P594" s="6">
        <v>797178.9</v>
      </c>
      <c r="Q594" s="119"/>
    </row>
    <row r="595" spans="1:17" x14ac:dyDescent="0.5">
      <c r="A595" s="3"/>
      <c r="C595" s="6" t="s">
        <v>181</v>
      </c>
      <c r="E595" s="6"/>
      <c r="F595" s="119"/>
      <c r="I595" s="119"/>
      <c r="J595" s="119"/>
      <c r="K595" s="119"/>
      <c r="L595" s="119"/>
      <c r="M595" s="119"/>
      <c r="N595" s="6">
        <v>90179760.370000005</v>
      </c>
      <c r="O595" s="119"/>
      <c r="P595" s="6">
        <v>67285347.600699991</v>
      </c>
      <c r="Q595" s="119"/>
    </row>
    <row r="596" spans="1:17" x14ac:dyDescent="0.5">
      <c r="A596" s="3"/>
      <c r="C596" s="6" t="s">
        <v>182</v>
      </c>
      <c r="E596" s="6"/>
      <c r="F596" s="119"/>
      <c r="I596" s="119"/>
      <c r="J596" s="119"/>
      <c r="K596" s="119"/>
      <c r="L596" s="119"/>
      <c r="M596" s="119"/>
      <c r="N596" s="182">
        <v>8794421.9700000007</v>
      </c>
      <c r="O596" s="119"/>
      <c r="P596" s="182">
        <v>33724029.079999998</v>
      </c>
      <c r="Q596" s="119"/>
    </row>
    <row r="597" spans="1:17" x14ac:dyDescent="0.5">
      <c r="A597" s="119"/>
      <c r="C597" s="6"/>
      <c r="E597" s="6"/>
      <c r="F597" s="119"/>
      <c r="I597" s="119"/>
      <c r="J597" s="119"/>
      <c r="K597" s="119"/>
      <c r="L597" s="119"/>
      <c r="M597" s="119"/>
      <c r="N597" s="6">
        <f>SUM(N594:N596)</f>
        <v>101483671.53</v>
      </c>
      <c r="O597" s="119"/>
      <c r="P597" s="6">
        <f>SUM(P594:P596)</f>
        <v>101806555.5807</v>
      </c>
      <c r="Q597" s="119"/>
    </row>
    <row r="598" spans="1:17" x14ac:dyDescent="0.5">
      <c r="A598" s="119"/>
      <c r="B598" s="5"/>
      <c r="C598" s="6" t="s">
        <v>183</v>
      </c>
      <c r="D598" s="5"/>
      <c r="E598" s="6"/>
      <c r="F598" s="119"/>
      <c r="G598" s="5"/>
      <c r="H598" s="5"/>
      <c r="I598" s="119"/>
      <c r="J598" s="119"/>
      <c r="K598" s="119"/>
      <c r="L598" s="119"/>
      <c r="M598" s="119"/>
      <c r="N598" s="48">
        <v>-7928773.5500000007</v>
      </c>
      <c r="O598" s="183"/>
      <c r="P598" s="48">
        <v>-10573356.48</v>
      </c>
      <c r="Q598" s="183"/>
    </row>
    <row r="599" spans="1:17" x14ac:dyDescent="0.5">
      <c r="A599" s="119"/>
      <c r="B599" s="5"/>
      <c r="C599" s="6" t="s">
        <v>184</v>
      </c>
      <c r="D599" s="5"/>
      <c r="E599" s="6"/>
      <c r="F599" s="119"/>
      <c r="G599" s="5"/>
      <c r="H599" s="5"/>
      <c r="I599" s="119"/>
      <c r="J599" s="119"/>
      <c r="K599" s="119"/>
      <c r="L599" s="119"/>
      <c r="M599" s="119"/>
      <c r="N599" s="48">
        <v>-3538515.5</v>
      </c>
      <c r="O599" s="183"/>
      <c r="P599" s="48">
        <v>-3887248.12</v>
      </c>
      <c r="Q599" s="183"/>
    </row>
    <row r="600" spans="1:17" x14ac:dyDescent="0.5">
      <c r="A600" s="149"/>
      <c r="C600" s="6" t="s">
        <v>185</v>
      </c>
      <c r="E600" s="6"/>
      <c r="F600" s="119"/>
      <c r="I600" s="119"/>
      <c r="J600" s="119"/>
      <c r="K600" s="119"/>
      <c r="L600" s="119"/>
      <c r="M600" s="119"/>
      <c r="N600" s="184">
        <f>SUM(N597:N599)</f>
        <v>90016382.480000004</v>
      </c>
      <c r="O600" s="119"/>
      <c r="P600" s="184">
        <f>SUM(P597:P599)</f>
        <v>87345950.980699986</v>
      </c>
      <c r="Q600" s="119"/>
    </row>
    <row r="601" spans="1:17" x14ac:dyDescent="0.5">
      <c r="B601" s="6"/>
      <c r="C601" s="5"/>
      <c r="D601" s="6"/>
      <c r="E601" s="6"/>
      <c r="F601" s="119"/>
      <c r="I601" s="119"/>
      <c r="J601" s="119"/>
      <c r="K601" s="119"/>
      <c r="L601" s="119"/>
      <c r="M601" s="119"/>
      <c r="N601" s="5"/>
      <c r="O601" s="176"/>
      <c r="P601" s="5"/>
      <c r="Q601" s="176"/>
    </row>
    <row r="602" spans="1:17" x14ac:dyDescent="0.5">
      <c r="B602" s="119"/>
      <c r="C602" s="6"/>
      <c r="D602" s="6"/>
      <c r="E602" s="6"/>
      <c r="F602" s="119"/>
      <c r="I602" s="119"/>
      <c r="J602" s="119"/>
      <c r="K602" s="119"/>
      <c r="L602" s="119"/>
      <c r="M602" s="119"/>
      <c r="N602" s="150"/>
      <c r="O602" s="176"/>
      <c r="P602" s="150"/>
      <c r="Q602" s="176"/>
    </row>
    <row r="603" spans="1:17" x14ac:dyDescent="0.5">
      <c r="A603" s="365" t="str">
        <f>A566</f>
        <v>(Sign) ………………………...…………………………………………………………... Directors</v>
      </c>
      <c r="B603" s="365"/>
      <c r="C603" s="365"/>
      <c r="D603" s="365"/>
      <c r="E603" s="365"/>
      <c r="F603" s="365"/>
      <c r="G603" s="365"/>
      <c r="H603" s="365"/>
      <c r="I603" s="365"/>
      <c r="J603" s="365"/>
      <c r="K603" s="365"/>
      <c r="L603" s="365"/>
      <c r="M603" s="365"/>
      <c r="N603" s="365"/>
      <c r="O603" s="365"/>
      <c r="P603" s="365"/>
      <c r="Q603" s="176"/>
    </row>
    <row r="604" spans="1:17" x14ac:dyDescent="0.5">
      <c r="A604" s="365" t="str">
        <f>A567</f>
        <v xml:space="preserve">  ( Mr. Anothai Eamlumnow )              ( Mr. Peeraphong Eamlumnow )</v>
      </c>
      <c r="B604" s="365"/>
      <c r="C604" s="365"/>
      <c r="D604" s="365"/>
      <c r="E604" s="365"/>
      <c r="F604" s="365"/>
      <c r="G604" s="365"/>
      <c r="H604" s="365"/>
      <c r="I604" s="365"/>
      <c r="J604" s="365"/>
      <c r="K604" s="365"/>
      <c r="L604" s="365"/>
      <c r="M604" s="365"/>
      <c r="N604" s="365"/>
      <c r="O604" s="365"/>
      <c r="P604" s="365"/>
      <c r="Q604" s="176"/>
    </row>
    <row r="605" spans="1:17" x14ac:dyDescent="0.5">
      <c r="A605" s="361" t="s">
        <v>56</v>
      </c>
      <c r="B605" s="361"/>
      <c r="C605" s="361"/>
      <c r="D605" s="361"/>
      <c r="E605" s="361"/>
      <c r="F605" s="361"/>
      <c r="G605" s="361"/>
      <c r="H605" s="361"/>
      <c r="I605" s="361"/>
      <c r="J605" s="361"/>
      <c r="K605" s="361"/>
      <c r="L605" s="361"/>
      <c r="M605" s="361"/>
      <c r="N605" s="361"/>
      <c r="O605" s="361"/>
      <c r="P605" s="361"/>
      <c r="Q605" s="361"/>
    </row>
    <row r="606" spans="1:17" x14ac:dyDescent="0.5">
      <c r="A606" s="185"/>
      <c r="B606" s="185"/>
      <c r="C606" s="185"/>
      <c r="D606" s="185"/>
      <c r="E606" s="185"/>
      <c r="F606" s="185"/>
      <c r="G606" s="185"/>
      <c r="H606" s="185"/>
      <c r="I606" s="185"/>
      <c r="J606" s="185"/>
      <c r="K606" s="185"/>
      <c r="L606" s="185"/>
      <c r="M606" s="185"/>
      <c r="N606" s="185"/>
      <c r="O606" s="185"/>
      <c r="P606" s="185"/>
      <c r="Q606" s="7"/>
    </row>
    <row r="607" spans="1:17" x14ac:dyDescent="0.5">
      <c r="A607" s="172" t="s">
        <v>55</v>
      </c>
      <c r="B607" s="8" t="s">
        <v>1082</v>
      </c>
      <c r="C607" s="8"/>
      <c r="D607" s="119"/>
      <c r="E607" s="119"/>
      <c r="F607" s="119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</row>
    <row r="608" spans="1:17" x14ac:dyDescent="0.5">
      <c r="A608" s="172"/>
      <c r="B608" s="8"/>
      <c r="C608" s="8"/>
      <c r="D608" s="119"/>
      <c r="E608" s="119"/>
      <c r="F608" s="119"/>
      <c r="G608" s="119"/>
      <c r="H608" s="119"/>
      <c r="I608" s="119"/>
      <c r="J608" s="119"/>
      <c r="K608" s="119"/>
      <c r="L608" s="119"/>
      <c r="M608" s="119"/>
      <c r="N608" s="26"/>
      <c r="O608" s="26"/>
      <c r="P608" s="181" t="str">
        <f>P591</f>
        <v>(Unit:Baht)</v>
      </c>
      <c r="Q608" s="119"/>
    </row>
    <row r="609" spans="1:17" x14ac:dyDescent="0.5">
      <c r="A609" s="172"/>
      <c r="B609" s="8"/>
      <c r="C609" s="8"/>
      <c r="D609" s="119"/>
      <c r="E609" s="119"/>
      <c r="F609" s="119"/>
      <c r="G609" s="119"/>
      <c r="H609" s="119"/>
      <c r="I609" s="119"/>
      <c r="J609" s="119"/>
      <c r="K609" s="119"/>
      <c r="L609" s="119"/>
      <c r="M609" s="119"/>
      <c r="N609" s="35" t="str">
        <f>N592</f>
        <v>2016</v>
      </c>
      <c r="O609" s="94"/>
      <c r="P609" s="35" t="str">
        <f>P592</f>
        <v>2015</v>
      </c>
      <c r="Q609" s="119"/>
    </row>
    <row r="610" spans="1:17" x14ac:dyDescent="0.5">
      <c r="B610" s="74" t="s">
        <v>186</v>
      </c>
      <c r="C610" s="5"/>
      <c r="D610" s="6"/>
      <c r="E610" s="6"/>
      <c r="F610" s="119"/>
      <c r="I610" s="119"/>
      <c r="J610" s="119"/>
      <c r="K610" s="119"/>
      <c r="L610" s="119"/>
      <c r="M610" s="119"/>
      <c r="N610" s="5"/>
      <c r="O610" s="176"/>
      <c r="P610" s="5"/>
      <c r="Q610" s="176"/>
    </row>
    <row r="611" spans="1:17" x14ac:dyDescent="0.5">
      <c r="B611" s="6" t="s">
        <v>187</v>
      </c>
      <c r="D611" s="6"/>
      <c r="E611" s="6"/>
      <c r="F611" s="119"/>
      <c r="I611" s="119"/>
      <c r="J611" s="119"/>
      <c r="K611" s="119"/>
      <c r="L611" s="119"/>
      <c r="M611" s="119"/>
      <c r="N611" s="150">
        <v>1523923.2</v>
      </c>
      <c r="O611" s="176"/>
      <c r="P611" s="150">
        <v>1210910.8500000001</v>
      </c>
      <c r="Q611" s="176"/>
    </row>
    <row r="612" spans="1:17" x14ac:dyDescent="0.5">
      <c r="B612" s="6" t="s">
        <v>188</v>
      </c>
      <c r="D612" s="6"/>
      <c r="E612" s="6"/>
      <c r="F612" s="119"/>
      <c r="I612" s="119"/>
      <c r="J612" s="119"/>
      <c r="K612" s="119"/>
      <c r="L612" s="119"/>
      <c r="M612" s="119"/>
      <c r="N612" s="150">
        <v>1352200.44</v>
      </c>
      <c r="O612" s="176"/>
      <c r="P612" s="150">
        <v>13438862.470000001</v>
      </c>
      <c r="Q612" s="176"/>
    </row>
    <row r="613" spans="1:17" x14ac:dyDescent="0.5">
      <c r="B613" s="6" t="s">
        <v>189</v>
      </c>
      <c r="D613" s="6"/>
      <c r="E613" s="6"/>
      <c r="F613" s="119"/>
      <c r="I613" s="119"/>
      <c r="J613" s="119"/>
      <c r="K613" s="119"/>
      <c r="L613" s="119"/>
      <c r="M613" s="119"/>
      <c r="N613" s="150">
        <v>12433460.200000001</v>
      </c>
      <c r="O613" s="176"/>
      <c r="P613" s="150">
        <v>7175337.9499999993</v>
      </c>
      <c r="Q613" s="176"/>
    </row>
    <row r="614" spans="1:17" x14ac:dyDescent="0.5">
      <c r="A614" s="173"/>
      <c r="B614" s="6" t="s">
        <v>190</v>
      </c>
      <c r="D614" s="6"/>
      <c r="E614" s="6"/>
      <c r="F614" s="119"/>
      <c r="G614" s="173"/>
      <c r="H614" s="173"/>
      <c r="I614" s="119"/>
      <c r="J614" s="119"/>
      <c r="K614" s="119"/>
      <c r="L614" s="119"/>
      <c r="M614" s="119"/>
      <c r="N614" s="175">
        <v>1854169.84</v>
      </c>
      <c r="O614" s="176"/>
      <c r="P614" s="175">
        <v>1906576.11</v>
      </c>
      <c r="Q614" s="176"/>
    </row>
    <row r="615" spans="1:17" x14ac:dyDescent="0.5">
      <c r="A615" s="76"/>
      <c r="B615" s="6"/>
      <c r="D615" s="6"/>
      <c r="E615" s="6"/>
      <c r="F615" s="119"/>
      <c r="I615" s="119"/>
      <c r="J615" s="119"/>
      <c r="K615" s="119"/>
      <c r="L615" s="119"/>
      <c r="M615" s="119"/>
      <c r="N615" s="186">
        <f>SUM(N611:N614)</f>
        <v>17163753.68</v>
      </c>
      <c r="O615" s="176"/>
      <c r="P615" s="186">
        <f>SUM(P611:P614)</f>
        <v>23731687.379999999</v>
      </c>
      <c r="Q615" s="176"/>
    </row>
    <row r="616" spans="1:17" ht="24" thickBot="1" x14ac:dyDescent="0.55000000000000004">
      <c r="B616" s="6" t="s">
        <v>163</v>
      </c>
      <c r="C616" s="5"/>
      <c r="D616" s="6"/>
      <c r="E616" s="6"/>
      <c r="F616" s="119"/>
      <c r="I616" s="119"/>
      <c r="J616" s="119"/>
      <c r="K616" s="119"/>
      <c r="L616" s="119"/>
      <c r="M616" s="119"/>
      <c r="N616" s="187">
        <f>N600+N615</f>
        <v>107180136.16</v>
      </c>
      <c r="O616" s="176"/>
      <c r="P616" s="187">
        <f>P600+P615</f>
        <v>111077638.36069998</v>
      </c>
      <c r="Q616" s="176"/>
    </row>
    <row r="617" spans="1:17" ht="24" thickTop="1" x14ac:dyDescent="0.5">
      <c r="B617" s="6"/>
      <c r="C617" s="5"/>
      <c r="D617" s="5"/>
      <c r="E617" s="5"/>
      <c r="F617" s="6"/>
      <c r="G617" s="119"/>
      <c r="H617" s="119"/>
      <c r="I617" s="119"/>
      <c r="J617" s="119"/>
      <c r="K617" s="119"/>
      <c r="L617" s="119"/>
      <c r="M617" s="119"/>
      <c r="N617" s="175"/>
      <c r="O617" s="176"/>
      <c r="P617" s="175"/>
      <c r="Q617" s="176"/>
    </row>
    <row r="618" spans="1:17" x14ac:dyDescent="0.5">
      <c r="B618" s="6" t="s">
        <v>191</v>
      </c>
      <c r="C618" s="5"/>
      <c r="D618" s="5"/>
      <c r="E618" s="5"/>
      <c r="F618" s="6"/>
      <c r="G618" s="119"/>
      <c r="H618" s="119"/>
      <c r="I618" s="119"/>
      <c r="J618" s="119"/>
      <c r="K618" s="119"/>
      <c r="L618" s="119"/>
      <c r="M618" s="119"/>
      <c r="N618" s="119"/>
      <c r="O618" s="119"/>
      <c r="P618" s="175"/>
      <c r="Q618" s="176"/>
    </row>
    <row r="619" spans="1:17" x14ac:dyDescent="0.5">
      <c r="B619" s="6"/>
      <c r="C619" s="8"/>
      <c r="D619" s="6"/>
      <c r="E619" s="6"/>
      <c r="F619" s="6"/>
      <c r="G619" s="119"/>
      <c r="H619" s="119"/>
      <c r="I619" s="119"/>
      <c r="J619" s="119"/>
      <c r="K619" s="119"/>
      <c r="L619" s="119"/>
      <c r="M619" s="119"/>
      <c r="N619" s="26"/>
      <c r="O619" s="26"/>
      <c r="P619" s="181" t="str">
        <f>P608</f>
        <v>(Unit:Baht)</v>
      </c>
      <c r="Q619" s="26"/>
    </row>
    <row r="620" spans="1:17" x14ac:dyDescent="0.5">
      <c r="B620" s="119"/>
      <c r="C620" s="119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35" t="str">
        <f>N609</f>
        <v>2016</v>
      </c>
      <c r="O620" s="94"/>
      <c r="P620" s="35" t="str">
        <f>P609</f>
        <v>2015</v>
      </c>
      <c r="Q620" s="26"/>
    </row>
    <row r="621" spans="1:17" x14ac:dyDescent="0.5">
      <c r="B621" s="6" t="s">
        <v>192</v>
      </c>
      <c r="D621" s="5"/>
      <c r="E621" s="5"/>
      <c r="F621" s="6"/>
      <c r="G621" s="119"/>
      <c r="H621" s="119"/>
      <c r="I621" s="119"/>
      <c r="J621" s="119"/>
      <c r="K621" s="119"/>
      <c r="L621" s="119"/>
      <c r="M621" s="119"/>
      <c r="N621" s="188">
        <v>64034146.939999998</v>
      </c>
      <c r="O621" s="189"/>
      <c r="P621" s="188">
        <v>46345007.939999998</v>
      </c>
      <c r="Q621" s="189"/>
    </row>
    <row r="622" spans="1:17" x14ac:dyDescent="0.5">
      <c r="B622" s="6" t="s">
        <v>193</v>
      </c>
      <c r="D622" s="5"/>
      <c r="E622" s="5"/>
      <c r="F622" s="6"/>
      <c r="G622" s="119"/>
      <c r="H622" s="119"/>
      <c r="I622" s="119"/>
      <c r="J622" s="119"/>
      <c r="K622" s="119"/>
      <c r="L622" s="119"/>
      <c r="M622" s="119"/>
      <c r="O622" s="189"/>
      <c r="P622" s="188"/>
      <c r="Q622" s="189"/>
    </row>
    <row r="623" spans="1:17" x14ac:dyDescent="0.5">
      <c r="C623" s="6" t="s">
        <v>194</v>
      </c>
      <c r="D623" s="5"/>
      <c r="E623" s="5"/>
      <c r="F623" s="6"/>
      <c r="G623" s="119"/>
      <c r="H623" s="119"/>
      <c r="I623" s="119"/>
      <c r="J623" s="119"/>
      <c r="K623" s="119"/>
      <c r="L623" s="119"/>
      <c r="M623" s="119"/>
      <c r="N623" s="188">
        <v>26806929.419999998</v>
      </c>
      <c r="O623" s="189"/>
      <c r="P623" s="188">
        <v>36843247.160000004</v>
      </c>
      <c r="Q623" s="189"/>
    </row>
    <row r="624" spans="1:17" x14ac:dyDescent="0.5">
      <c r="C624" s="6" t="s">
        <v>195</v>
      </c>
      <c r="D624" s="5"/>
      <c r="E624" s="5"/>
      <c r="F624" s="6"/>
      <c r="G624" s="119"/>
      <c r="H624" s="119"/>
      <c r="I624" s="119"/>
      <c r="J624" s="119"/>
      <c r="K624" s="119"/>
      <c r="L624" s="119"/>
      <c r="M624" s="119"/>
      <c r="N624" s="188">
        <v>2375620.75</v>
      </c>
      <c r="O624" s="189"/>
      <c r="P624" s="188">
        <v>4202075.83</v>
      </c>
      <c r="Q624" s="189"/>
    </row>
    <row r="625" spans="1:19" x14ac:dyDescent="0.5">
      <c r="C625" s="6" t="s">
        <v>196</v>
      </c>
      <c r="F625" s="6"/>
      <c r="G625" s="119"/>
      <c r="H625" s="119"/>
      <c r="I625" s="119"/>
      <c r="J625" s="119"/>
      <c r="K625" s="119"/>
      <c r="L625" s="119"/>
      <c r="M625" s="119"/>
      <c r="N625" s="188">
        <v>1787865.42</v>
      </c>
      <c r="O625" s="189"/>
      <c r="P625" s="188">
        <v>6921305.7800000003</v>
      </c>
      <c r="Q625" s="189"/>
    </row>
    <row r="626" spans="1:19" x14ac:dyDescent="0.5">
      <c r="C626" s="6" t="s">
        <v>197</v>
      </c>
      <c r="F626" s="6"/>
      <c r="G626" s="119"/>
      <c r="H626" s="119"/>
      <c r="I626" s="119"/>
      <c r="J626" s="119"/>
      <c r="K626" s="119"/>
      <c r="L626" s="119"/>
      <c r="M626" s="119"/>
      <c r="N626" s="188">
        <v>6479109</v>
      </c>
      <c r="O626" s="189"/>
      <c r="P626" s="190">
        <v>7494918.8700000001</v>
      </c>
      <c r="Q626" s="189"/>
    </row>
    <row r="627" spans="1:19" ht="24" thickBot="1" x14ac:dyDescent="0.55000000000000004">
      <c r="B627" s="6" t="s">
        <v>163</v>
      </c>
      <c r="F627" s="6"/>
      <c r="G627" s="119"/>
      <c r="H627" s="119"/>
      <c r="I627" s="119"/>
      <c r="J627" s="119"/>
      <c r="K627" s="119"/>
      <c r="L627" s="119"/>
      <c r="M627" s="119"/>
      <c r="N627" s="191">
        <f>SUM(N621:N626)</f>
        <v>101483671.53</v>
      </c>
      <c r="O627" s="189"/>
      <c r="P627" s="191">
        <f>SUM(P621:P626)</f>
        <v>101806555.58</v>
      </c>
      <c r="Q627" s="189"/>
      <c r="R627" s="321"/>
      <c r="S627" s="64"/>
    </row>
    <row r="628" spans="1:19" ht="24" thickTop="1" x14ac:dyDescent="0.5">
      <c r="B628" s="6"/>
      <c r="C628" s="5"/>
      <c r="D628" s="5"/>
      <c r="E628" s="5"/>
      <c r="F628" s="6"/>
      <c r="G628" s="119"/>
      <c r="H628" s="119"/>
      <c r="I628" s="119"/>
      <c r="J628" s="119"/>
      <c r="K628" s="119"/>
      <c r="L628" s="119"/>
      <c r="M628" s="119"/>
      <c r="N628" s="175"/>
      <c r="O628" s="176"/>
      <c r="P628" s="175"/>
      <c r="Q628" s="176"/>
    </row>
    <row r="629" spans="1:19" x14ac:dyDescent="0.5">
      <c r="B629" s="9" t="s">
        <v>198</v>
      </c>
      <c r="F629" s="6"/>
      <c r="G629" s="119"/>
      <c r="H629" s="119"/>
      <c r="I629" s="119"/>
      <c r="J629" s="119"/>
      <c r="K629" s="119"/>
      <c r="L629" s="119"/>
      <c r="M629" s="119"/>
      <c r="O629" s="26"/>
      <c r="P629" s="181"/>
      <c r="Q629" s="26"/>
    </row>
    <row r="630" spans="1:19" x14ac:dyDescent="0.5">
      <c r="F630" s="6"/>
      <c r="G630" s="119"/>
      <c r="H630" s="119"/>
      <c r="I630" s="119"/>
      <c r="J630" s="119"/>
      <c r="K630" s="119"/>
      <c r="L630" s="119"/>
      <c r="M630" s="119"/>
      <c r="N630" s="26"/>
      <c r="O630" s="26"/>
      <c r="P630" s="192" t="str">
        <f>P608</f>
        <v>(Unit:Baht)</v>
      </c>
      <c r="Q630" s="26"/>
    </row>
    <row r="631" spans="1:19" x14ac:dyDescent="0.5">
      <c r="F631" s="6"/>
      <c r="G631" s="119"/>
      <c r="H631" s="119"/>
      <c r="I631" s="119"/>
      <c r="J631" s="119"/>
      <c r="K631" s="119"/>
      <c r="L631" s="119"/>
      <c r="M631" s="119"/>
      <c r="N631" s="193" t="str">
        <f>N609</f>
        <v>2016</v>
      </c>
      <c r="O631" s="94"/>
      <c r="P631" s="193" t="str">
        <f>P609</f>
        <v>2015</v>
      </c>
      <c r="Q631" s="26"/>
    </row>
    <row r="632" spans="1:19" x14ac:dyDescent="0.5">
      <c r="B632" s="8" t="s">
        <v>202</v>
      </c>
      <c r="D632" s="5"/>
      <c r="E632" s="5"/>
      <c r="F632" s="6"/>
      <c r="H632" s="119"/>
      <c r="I632" s="119"/>
      <c r="J632" s="119"/>
      <c r="K632" s="119"/>
      <c r="L632" s="119"/>
      <c r="M632" s="119"/>
      <c r="N632" s="194">
        <v>10573356.48</v>
      </c>
      <c r="O632" s="189"/>
      <c r="P632" s="195">
        <v>7086981.0199999996</v>
      </c>
      <c r="Q632" s="189"/>
    </row>
    <row r="633" spans="1:19" x14ac:dyDescent="0.5">
      <c r="B633" s="8" t="s">
        <v>199</v>
      </c>
      <c r="D633" s="5"/>
      <c r="E633" s="5"/>
      <c r="F633" s="6"/>
      <c r="H633" s="119"/>
      <c r="I633" s="119"/>
      <c r="J633" s="119"/>
      <c r="K633" s="119"/>
      <c r="L633" s="119"/>
      <c r="M633" s="119"/>
      <c r="N633" s="194">
        <v>6305747.9900000002</v>
      </c>
      <c r="O633" s="189"/>
      <c r="P633" s="194">
        <v>9521621.4800000004</v>
      </c>
      <c r="Q633" s="189"/>
    </row>
    <row r="634" spans="1:19" x14ac:dyDescent="0.5">
      <c r="B634" s="8" t="s">
        <v>200</v>
      </c>
      <c r="D634" s="5"/>
      <c r="E634" s="5"/>
      <c r="F634" s="6"/>
      <c r="H634" s="119"/>
      <c r="I634" s="119"/>
      <c r="J634" s="119"/>
      <c r="K634" s="119"/>
      <c r="L634" s="119"/>
      <c r="M634" s="119"/>
      <c r="N634" s="194">
        <v>-3724260.72</v>
      </c>
      <c r="O634" s="189"/>
      <c r="P634" s="194">
        <v>-415802</v>
      </c>
      <c r="Q634" s="189"/>
    </row>
    <row r="635" spans="1:19" x14ac:dyDescent="0.5">
      <c r="B635" s="8" t="s">
        <v>201</v>
      </c>
      <c r="D635" s="5"/>
      <c r="E635" s="5"/>
      <c r="F635" s="6"/>
      <c r="H635" s="119"/>
      <c r="I635" s="119"/>
      <c r="J635" s="119"/>
      <c r="K635" s="119"/>
      <c r="L635" s="119"/>
      <c r="M635" s="119"/>
      <c r="N635" s="194">
        <v>-5226070.2</v>
      </c>
      <c r="O635" s="189"/>
      <c r="P635" s="194">
        <v>-5619444.0199999996</v>
      </c>
      <c r="Q635" s="189"/>
    </row>
    <row r="636" spans="1:19" ht="24" thickBot="1" x14ac:dyDescent="0.55000000000000004">
      <c r="A636" s="3"/>
      <c r="B636" s="8" t="s">
        <v>203</v>
      </c>
      <c r="F636" s="6"/>
      <c r="H636" s="119"/>
      <c r="I636" s="119"/>
      <c r="J636" s="119"/>
      <c r="K636" s="119"/>
      <c r="L636" s="119"/>
      <c r="M636" s="119"/>
      <c r="N636" s="191">
        <f>SUM(N632:N635)</f>
        <v>7928773.549999998</v>
      </c>
      <c r="O636" s="189"/>
      <c r="P636" s="191">
        <f>SUM(P632:P635)</f>
        <v>10573356.48</v>
      </c>
      <c r="Q636" s="189"/>
      <c r="R636" s="322"/>
      <c r="S636" s="321"/>
    </row>
    <row r="637" spans="1:19" ht="24" thickTop="1" x14ac:dyDescent="0.5">
      <c r="B637" s="6"/>
      <c r="C637" s="5"/>
      <c r="D637" s="5"/>
      <c r="E637" s="5"/>
      <c r="F637" s="6"/>
      <c r="G637" s="119"/>
      <c r="H637" s="119"/>
      <c r="I637" s="119"/>
      <c r="J637" s="119"/>
      <c r="K637" s="119"/>
      <c r="L637" s="119"/>
      <c r="M637" s="119"/>
      <c r="N637" s="175"/>
      <c r="O637" s="176"/>
      <c r="P637" s="175"/>
      <c r="Q637" s="176"/>
    </row>
    <row r="638" spans="1:19" x14ac:dyDescent="0.5">
      <c r="B638" s="6"/>
      <c r="C638" s="5"/>
      <c r="D638" s="5"/>
      <c r="E638" s="5"/>
      <c r="F638" s="6"/>
      <c r="G638" s="119"/>
      <c r="H638" s="119"/>
      <c r="I638" s="119"/>
      <c r="J638" s="119"/>
      <c r="K638" s="119"/>
      <c r="L638" s="119"/>
      <c r="M638" s="119"/>
      <c r="N638" s="175"/>
      <c r="O638" s="176"/>
      <c r="P638" s="175"/>
      <c r="Q638" s="176"/>
    </row>
    <row r="639" spans="1:19" x14ac:dyDescent="0.5">
      <c r="B639" s="6"/>
      <c r="C639" s="5"/>
      <c r="D639" s="5"/>
      <c r="E639" s="5"/>
      <c r="F639" s="6"/>
      <c r="G639" s="119"/>
      <c r="H639" s="119"/>
      <c r="I639" s="119"/>
      <c r="J639" s="119"/>
      <c r="K639" s="119"/>
      <c r="L639" s="119"/>
      <c r="M639" s="119"/>
      <c r="N639" s="175"/>
      <c r="O639" s="176"/>
      <c r="P639" s="175"/>
      <c r="Q639" s="176"/>
    </row>
    <row r="640" spans="1:19" x14ac:dyDescent="0.5">
      <c r="A640" s="362" t="str">
        <f>A603</f>
        <v>(Sign) ………………………...…………………………………………………………... Directors</v>
      </c>
      <c r="B640" s="362"/>
      <c r="C640" s="362"/>
      <c r="D640" s="362"/>
      <c r="E640" s="362"/>
      <c r="F640" s="362"/>
      <c r="G640" s="362"/>
      <c r="H640" s="362"/>
      <c r="I640" s="362"/>
      <c r="J640" s="362"/>
      <c r="K640" s="362"/>
      <c r="L640" s="362"/>
      <c r="M640" s="362"/>
      <c r="N640" s="362"/>
      <c r="O640" s="362"/>
      <c r="P640" s="362"/>
      <c r="Q640" s="196"/>
    </row>
    <row r="641" spans="1:17" x14ac:dyDescent="0.5">
      <c r="A641" s="362" t="str">
        <f>A604</f>
        <v xml:space="preserve">  ( Mr. Anothai Eamlumnow )              ( Mr. Peeraphong Eamlumnow )</v>
      </c>
      <c r="B641" s="362"/>
      <c r="C641" s="362"/>
      <c r="D641" s="362"/>
      <c r="E641" s="362"/>
      <c r="F641" s="362"/>
      <c r="G641" s="362"/>
      <c r="H641" s="362"/>
      <c r="I641" s="362"/>
      <c r="J641" s="362"/>
      <c r="K641" s="362"/>
      <c r="L641" s="362"/>
      <c r="M641" s="362"/>
      <c r="N641" s="362"/>
      <c r="O641" s="362"/>
      <c r="P641" s="362"/>
      <c r="Q641" s="196"/>
    </row>
    <row r="642" spans="1:17" x14ac:dyDescent="0.5">
      <c r="A642" s="361" t="s">
        <v>57</v>
      </c>
      <c r="B642" s="361"/>
      <c r="C642" s="361"/>
      <c r="D642" s="361"/>
      <c r="E642" s="361"/>
      <c r="F642" s="361"/>
      <c r="G642" s="361"/>
      <c r="H642" s="361"/>
      <c r="I642" s="361"/>
      <c r="J642" s="361"/>
      <c r="K642" s="361"/>
      <c r="L642" s="361"/>
      <c r="M642" s="361"/>
      <c r="N642" s="361"/>
      <c r="O642" s="361"/>
      <c r="P642" s="361"/>
      <c r="Q642" s="361"/>
    </row>
    <row r="643" spans="1:17" x14ac:dyDescent="0.5">
      <c r="B643" s="6"/>
      <c r="C643" s="5"/>
      <c r="D643" s="5"/>
      <c r="E643" s="5"/>
      <c r="F643" s="6"/>
      <c r="G643" s="119"/>
      <c r="H643" s="119"/>
      <c r="I643" s="119"/>
      <c r="J643" s="119"/>
      <c r="K643" s="119"/>
      <c r="L643" s="119"/>
      <c r="M643" s="119"/>
      <c r="N643" s="175"/>
      <c r="O643" s="176"/>
      <c r="P643" s="175"/>
      <c r="Q643" s="196"/>
    </row>
    <row r="644" spans="1:17" x14ac:dyDescent="0.5">
      <c r="A644" s="161" t="s">
        <v>58</v>
      </c>
      <c r="B644" s="75" t="s">
        <v>141</v>
      </c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Q644" s="75"/>
    </row>
    <row r="645" spans="1:17" x14ac:dyDescent="0.5">
      <c r="N645" s="26"/>
      <c r="O645" s="26"/>
      <c r="P645" s="181" t="str">
        <f>P630</f>
        <v>(Unit:Baht)</v>
      </c>
      <c r="Q645" s="26"/>
    </row>
    <row r="646" spans="1:17" x14ac:dyDescent="0.5">
      <c r="N646" s="35" t="str">
        <f>N631</f>
        <v>2016</v>
      </c>
      <c r="O646" s="197"/>
      <c r="P646" s="35" t="str">
        <f>P631</f>
        <v>2015</v>
      </c>
      <c r="Q646" s="26"/>
    </row>
    <row r="647" spans="1:17" x14ac:dyDescent="0.5">
      <c r="B647" s="9" t="s">
        <v>204</v>
      </c>
      <c r="C647" s="26"/>
      <c r="G647" s="6"/>
      <c r="H647" s="6"/>
      <c r="N647" s="198">
        <v>3808850.44</v>
      </c>
      <c r="O647" s="198"/>
      <c r="P647" s="198">
        <v>5111098.58</v>
      </c>
    </row>
    <row r="648" spans="1:17" x14ac:dyDescent="0.5">
      <c r="B648" s="9" t="s">
        <v>205</v>
      </c>
      <c r="C648" s="26"/>
      <c r="G648" s="6"/>
      <c r="H648" s="6"/>
      <c r="N648" s="198">
        <v>1768988.87</v>
      </c>
      <c r="O648" s="198"/>
      <c r="P648" s="198">
        <v>2566500.61</v>
      </c>
    </row>
    <row r="649" spans="1:17" x14ac:dyDescent="0.5">
      <c r="B649" s="9" t="s">
        <v>206</v>
      </c>
      <c r="C649" s="26"/>
      <c r="G649" s="6"/>
      <c r="H649" s="6"/>
      <c r="N649" s="199">
        <v>2769414.27</v>
      </c>
      <c r="O649" s="198"/>
      <c r="P649" s="199">
        <v>4599541.5199999996</v>
      </c>
    </row>
    <row r="650" spans="1:17" x14ac:dyDescent="0.5">
      <c r="B650" s="200"/>
      <c r="N650" s="198">
        <f>SUM(N647:N649)</f>
        <v>8347253.5800000001</v>
      </c>
      <c r="O650" s="198"/>
      <c r="P650" s="198">
        <f>SUM(P647:P649)</f>
        <v>12277140.709999999</v>
      </c>
      <c r="Q650" s="26"/>
    </row>
    <row r="651" spans="1:17" x14ac:dyDescent="0.5">
      <c r="B651" s="6" t="s">
        <v>207</v>
      </c>
      <c r="C651" s="119"/>
      <c r="N651" s="198">
        <v>-1555529.96</v>
      </c>
      <c r="O651" s="198"/>
      <c r="P651" s="198">
        <v>-577917.40999999992</v>
      </c>
      <c r="Q651" s="26"/>
    </row>
    <row r="652" spans="1:17" ht="24" thickBot="1" x14ac:dyDescent="0.55000000000000004">
      <c r="B652" s="173" t="s">
        <v>185</v>
      </c>
      <c r="C652" s="201"/>
      <c r="D652" s="173"/>
      <c r="E652" s="173"/>
      <c r="F652" s="173"/>
      <c r="G652" s="173"/>
      <c r="H652" s="173"/>
      <c r="I652" s="173"/>
      <c r="J652" s="196"/>
      <c r="K652" s="196"/>
      <c r="L652" s="196"/>
      <c r="M652" s="196"/>
      <c r="N652" s="202">
        <f>SUM(N650:N651)</f>
        <v>6791723.6200000001</v>
      </c>
      <c r="O652" s="69"/>
      <c r="P652" s="202">
        <f>SUM(P650:P651)</f>
        <v>11699223.299999999</v>
      </c>
      <c r="Q652" s="196"/>
    </row>
    <row r="653" spans="1:17" ht="21" customHeight="1" thickTop="1" x14ac:dyDescent="0.5">
      <c r="B653" s="201"/>
      <c r="C653" s="201"/>
      <c r="D653" s="173"/>
      <c r="E653" s="173"/>
      <c r="F653" s="173"/>
      <c r="G653" s="173"/>
      <c r="H653" s="173"/>
      <c r="I653" s="173"/>
      <c r="J653" s="196"/>
      <c r="K653" s="196"/>
      <c r="L653" s="196"/>
      <c r="M653" s="196"/>
      <c r="N653" s="196"/>
      <c r="O653" s="196"/>
      <c r="P653" s="196"/>
      <c r="Q653" s="196"/>
    </row>
    <row r="654" spans="1:17" x14ac:dyDescent="0.5">
      <c r="A654" s="161" t="s">
        <v>59</v>
      </c>
      <c r="B654" s="162" t="s">
        <v>1083</v>
      </c>
      <c r="C654" s="162"/>
      <c r="D654" s="162"/>
      <c r="E654" s="162"/>
      <c r="F654" s="164"/>
      <c r="G654" s="164"/>
      <c r="H654" s="164"/>
      <c r="I654" s="164"/>
      <c r="J654" s="51"/>
      <c r="K654" s="51"/>
      <c r="L654" s="51"/>
      <c r="M654" s="51"/>
      <c r="N654" s="196"/>
      <c r="O654" s="196"/>
      <c r="P654" s="196"/>
      <c r="Q654" s="51"/>
    </row>
    <row r="655" spans="1:17" x14ac:dyDescent="0.5">
      <c r="B655" s="201" t="s">
        <v>853</v>
      </c>
      <c r="D655" s="173"/>
      <c r="E655" s="173"/>
      <c r="F655" s="5"/>
      <c r="G655" s="5"/>
      <c r="H655" s="5"/>
      <c r="I655" s="5"/>
      <c r="J655" s="196"/>
      <c r="K655" s="196"/>
      <c r="L655" s="196"/>
      <c r="M655" s="196"/>
      <c r="N655" s="196"/>
      <c r="O655" s="196"/>
      <c r="P655" s="196"/>
      <c r="Q655" s="196"/>
    </row>
    <row r="656" spans="1:17" x14ac:dyDescent="0.5">
      <c r="B656" s="201" t="s">
        <v>854</v>
      </c>
      <c r="C656" s="201"/>
      <c r="D656" s="173"/>
      <c r="E656" s="173"/>
      <c r="F656" s="173"/>
      <c r="G656" s="173"/>
      <c r="H656" s="173"/>
      <c r="I656" s="173"/>
      <c r="J656" s="196"/>
      <c r="K656" s="196"/>
      <c r="L656" s="196"/>
      <c r="M656" s="196"/>
      <c r="N656" s="196"/>
      <c r="O656" s="196"/>
      <c r="P656" s="196"/>
      <c r="Q656" s="196"/>
    </row>
    <row r="657" spans="1:17" x14ac:dyDescent="0.5">
      <c r="B657" s="201" t="s">
        <v>855</v>
      </c>
      <c r="C657" s="201"/>
      <c r="D657" s="173"/>
      <c r="E657" s="173"/>
      <c r="F657" s="173"/>
      <c r="G657" s="173"/>
      <c r="H657" s="173"/>
      <c r="I657" s="173"/>
      <c r="J657" s="196"/>
      <c r="K657" s="196"/>
      <c r="L657" s="196"/>
      <c r="M657" s="196"/>
      <c r="N657" s="196"/>
      <c r="O657" s="196"/>
      <c r="P657" s="196"/>
      <c r="Q657" s="196"/>
    </row>
    <row r="658" spans="1:17" x14ac:dyDescent="0.5">
      <c r="B658" s="201" t="s">
        <v>856</v>
      </c>
      <c r="C658" s="201"/>
      <c r="D658" s="173"/>
      <c r="E658" s="173"/>
      <c r="F658" s="173"/>
      <c r="G658" s="173"/>
      <c r="H658" s="173"/>
      <c r="I658" s="173"/>
      <c r="J658" s="196"/>
      <c r="K658" s="196"/>
      <c r="L658" s="196"/>
      <c r="M658" s="196"/>
      <c r="N658" s="196"/>
      <c r="O658" s="196"/>
      <c r="P658" s="196"/>
      <c r="Q658" s="196"/>
    </row>
    <row r="659" spans="1:17" ht="20.25" customHeight="1" x14ac:dyDescent="0.5">
      <c r="B659" s="6"/>
      <c r="C659" s="5"/>
      <c r="D659" s="5"/>
      <c r="E659" s="5"/>
      <c r="F659" s="6"/>
      <c r="G659" s="119"/>
      <c r="H659" s="119"/>
      <c r="I659" s="119"/>
      <c r="J659" s="119"/>
      <c r="K659" s="119"/>
      <c r="L659" s="119"/>
      <c r="M659" s="119"/>
      <c r="N659" s="175"/>
      <c r="O659" s="176"/>
      <c r="P659" s="175"/>
      <c r="Q659" s="196"/>
    </row>
    <row r="660" spans="1:17" x14ac:dyDescent="0.5">
      <c r="A660" s="161" t="s">
        <v>60</v>
      </c>
      <c r="B660" s="75" t="s">
        <v>1084</v>
      </c>
      <c r="C660" s="75"/>
      <c r="D660" s="203"/>
      <c r="E660" s="203"/>
      <c r="F660" s="203"/>
      <c r="G660" s="74"/>
      <c r="H660" s="74"/>
      <c r="I660" s="75"/>
      <c r="J660" s="75"/>
      <c r="K660" s="75"/>
      <c r="L660" s="75"/>
      <c r="M660" s="75"/>
      <c r="Q660" s="75"/>
    </row>
    <row r="661" spans="1:17" x14ac:dyDescent="0.5">
      <c r="B661" s="201" t="s">
        <v>1067</v>
      </c>
      <c r="N661" s="26"/>
      <c r="P661" s="26"/>
    </row>
    <row r="662" spans="1:17" x14ac:dyDescent="0.5">
      <c r="B662" s="9" t="s">
        <v>857</v>
      </c>
      <c r="N662" s="26"/>
      <c r="P662" s="26"/>
    </row>
    <row r="663" spans="1:17" x14ac:dyDescent="0.5">
      <c r="N663" s="26"/>
      <c r="P663" s="26"/>
    </row>
    <row r="664" spans="1:17" x14ac:dyDescent="0.5">
      <c r="A664" s="161" t="s">
        <v>61</v>
      </c>
      <c r="B664" s="75" t="s">
        <v>1085</v>
      </c>
      <c r="C664" s="75"/>
    </row>
    <row r="665" spans="1:17" x14ac:dyDescent="0.5">
      <c r="A665" s="161"/>
      <c r="B665" s="9" t="s">
        <v>858</v>
      </c>
      <c r="C665" s="75"/>
    </row>
    <row r="666" spans="1:17" x14ac:dyDescent="0.5">
      <c r="A666" s="161"/>
      <c r="B666" s="9" t="s">
        <v>909</v>
      </c>
      <c r="C666" s="75"/>
    </row>
    <row r="667" spans="1:17" x14ac:dyDescent="0.5">
      <c r="A667" s="161"/>
      <c r="B667" s="9" t="s">
        <v>859</v>
      </c>
      <c r="C667" s="75"/>
    </row>
    <row r="668" spans="1:17" ht="17.25" customHeight="1" x14ac:dyDescent="0.5">
      <c r="A668" s="161"/>
      <c r="B668" s="75"/>
      <c r="C668" s="75"/>
      <c r="D668" s="203"/>
      <c r="E668" s="203"/>
      <c r="F668" s="203"/>
      <c r="G668" s="74"/>
      <c r="H668" s="74"/>
      <c r="I668" s="75"/>
      <c r="J668" s="75"/>
      <c r="K668" s="75"/>
      <c r="L668" s="75"/>
      <c r="M668" s="75"/>
      <c r="Q668" s="75"/>
    </row>
    <row r="669" spans="1:17" x14ac:dyDescent="0.5">
      <c r="A669" s="161" t="s">
        <v>62</v>
      </c>
      <c r="B669" s="75" t="s">
        <v>1086</v>
      </c>
      <c r="C669" s="75"/>
    </row>
    <row r="670" spans="1:17" x14ac:dyDescent="0.5">
      <c r="A670" s="161"/>
      <c r="B670" s="75"/>
      <c r="C670" s="75"/>
      <c r="P670" s="294" t="str">
        <f>P645</f>
        <v>(Unit:Baht)</v>
      </c>
    </row>
    <row r="671" spans="1:17" x14ac:dyDescent="0.5">
      <c r="A671" s="161"/>
      <c r="B671" s="75"/>
      <c r="C671" s="75"/>
      <c r="N671" s="65" t="str">
        <f>N646</f>
        <v>2016</v>
      </c>
      <c r="O671" s="94"/>
      <c r="P671" s="65" t="str">
        <f>P646</f>
        <v>2015</v>
      </c>
    </row>
    <row r="672" spans="1:17" x14ac:dyDescent="0.5">
      <c r="A672" s="161"/>
      <c r="B672" s="51" t="s">
        <v>208</v>
      </c>
      <c r="C672" s="51"/>
      <c r="L672" s="70"/>
      <c r="M672" s="70"/>
      <c r="N672" s="171">
        <v>0</v>
      </c>
      <c r="O672" s="171"/>
      <c r="P672" s="171">
        <v>0</v>
      </c>
    </row>
    <row r="673" spans="1:17" x14ac:dyDescent="0.5">
      <c r="A673" s="161"/>
      <c r="B673" s="51" t="s">
        <v>687</v>
      </c>
      <c r="C673" s="51"/>
      <c r="L673" s="70"/>
      <c r="M673" s="70"/>
      <c r="N673" s="171">
        <v>32239860.100000001</v>
      </c>
      <c r="O673" s="171"/>
      <c r="P673" s="171">
        <v>0</v>
      </c>
    </row>
    <row r="674" spans="1:17" ht="24" thickBot="1" x14ac:dyDescent="0.55000000000000004">
      <c r="A674" s="161"/>
      <c r="B674" s="51" t="s">
        <v>209</v>
      </c>
      <c r="C674" s="51"/>
      <c r="L674" s="70"/>
      <c r="M674" s="70"/>
      <c r="N674" s="202">
        <f>SUM(N672:N673)</f>
        <v>32239860.100000001</v>
      </c>
      <c r="O674" s="171"/>
      <c r="P674" s="202">
        <f>SUM(P672:P673)</f>
        <v>0</v>
      </c>
    </row>
    <row r="675" spans="1:17" ht="10.5" customHeight="1" thickTop="1" x14ac:dyDescent="0.5">
      <c r="A675" s="161"/>
      <c r="C675" s="75"/>
    </row>
    <row r="676" spans="1:17" x14ac:dyDescent="0.5">
      <c r="B676" s="51" t="s">
        <v>860</v>
      </c>
    </row>
    <row r="677" spans="1:17" x14ac:dyDescent="0.5">
      <c r="B677" s="9" t="s">
        <v>861</v>
      </c>
    </row>
    <row r="678" spans="1:17" x14ac:dyDescent="0.5">
      <c r="B678" s="51"/>
    </row>
    <row r="679" spans="1:17" x14ac:dyDescent="0.5">
      <c r="A679" s="362" t="str">
        <f>A640</f>
        <v>(Sign) ………………………...…………………………………………………………... Directors</v>
      </c>
      <c r="B679" s="362"/>
      <c r="C679" s="362"/>
      <c r="D679" s="362"/>
      <c r="E679" s="362"/>
      <c r="F679" s="362"/>
      <c r="G679" s="362"/>
      <c r="H679" s="362"/>
      <c r="I679" s="362"/>
      <c r="J679" s="362"/>
      <c r="K679" s="362"/>
      <c r="L679" s="362"/>
      <c r="M679" s="362"/>
      <c r="N679" s="362"/>
      <c r="O679" s="362"/>
      <c r="P679" s="362"/>
      <c r="Q679" s="196"/>
    </row>
    <row r="680" spans="1:17" x14ac:dyDescent="0.5">
      <c r="A680" s="362" t="str">
        <f>A641</f>
        <v xml:space="preserve">  ( Mr. Anothai Eamlumnow )              ( Mr. Peeraphong Eamlumnow )</v>
      </c>
      <c r="B680" s="362"/>
      <c r="C680" s="362"/>
      <c r="D680" s="362"/>
      <c r="E680" s="362"/>
      <c r="F680" s="362"/>
      <c r="G680" s="362"/>
      <c r="H680" s="362"/>
      <c r="I680" s="362"/>
      <c r="J680" s="362"/>
      <c r="K680" s="362"/>
      <c r="L680" s="362"/>
      <c r="M680" s="362"/>
      <c r="N680" s="362"/>
      <c r="O680" s="362"/>
      <c r="P680" s="362"/>
      <c r="Q680" s="196"/>
    </row>
    <row r="681" spans="1:17" x14ac:dyDescent="0.5">
      <c r="A681" s="364"/>
      <c r="B681" s="364"/>
      <c r="C681" s="364"/>
      <c r="D681" s="364"/>
      <c r="E681" s="364"/>
      <c r="F681" s="364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</row>
    <row r="682" spans="1:17" x14ac:dyDescent="0.5">
      <c r="B682" s="3"/>
      <c r="C682" s="3"/>
      <c r="D682" s="5"/>
      <c r="E682" s="5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90" spans="1:17" x14ac:dyDescent="0.5">
      <c r="A690" s="51"/>
      <c r="B690" s="7"/>
      <c r="C690" s="7"/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38"/>
      <c r="Q690" s="138"/>
    </row>
    <row r="691" spans="1:17" x14ac:dyDescent="0.5">
      <c r="A691" s="51"/>
      <c r="B691" s="7"/>
      <c r="C691" s="7"/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8"/>
      <c r="O691" s="138"/>
      <c r="P691" s="138"/>
      <c r="Q691" s="138"/>
    </row>
    <row r="692" spans="1:17" x14ac:dyDescent="0.5">
      <c r="A692" s="51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Q692" s="6"/>
    </row>
  </sheetData>
  <mergeCells count="58">
    <mergeCell ref="A491:P491"/>
    <mergeCell ref="A492:P492"/>
    <mergeCell ref="A529:P529"/>
    <mergeCell ref="A530:P530"/>
    <mergeCell ref="A566:P566"/>
    <mergeCell ref="A264:P264"/>
    <mergeCell ref="A265:P265"/>
    <mergeCell ref="A304:P304"/>
    <mergeCell ref="A305:P305"/>
    <mergeCell ref="A343:P343"/>
    <mergeCell ref="A266:Q266"/>
    <mergeCell ref="A306:Q306"/>
    <mergeCell ref="A79:P79"/>
    <mergeCell ref="A80:P80"/>
    <mergeCell ref="A116:P116"/>
    <mergeCell ref="A117:P117"/>
    <mergeCell ref="A152:P152"/>
    <mergeCell ref="A81:Q81"/>
    <mergeCell ref="A118:Q118"/>
    <mergeCell ref="A1:Q1"/>
    <mergeCell ref="A2:Q2"/>
    <mergeCell ref="A3:Q3"/>
    <mergeCell ref="A4:Q4"/>
    <mergeCell ref="A40:Q40"/>
    <mergeCell ref="A38:P38"/>
    <mergeCell ref="A39:P39"/>
    <mergeCell ref="A154:Q154"/>
    <mergeCell ref="A192:Q192"/>
    <mergeCell ref="A229:Q229"/>
    <mergeCell ref="A153:P153"/>
    <mergeCell ref="A190:P190"/>
    <mergeCell ref="A191:P191"/>
    <mergeCell ref="A227:P227"/>
    <mergeCell ref="A228:P228"/>
    <mergeCell ref="A681:F681"/>
    <mergeCell ref="A493:Q493"/>
    <mergeCell ref="A531:Q531"/>
    <mergeCell ref="A568:Q568"/>
    <mergeCell ref="A605:Q605"/>
    <mergeCell ref="A642:Q642"/>
    <mergeCell ref="A567:P567"/>
    <mergeCell ref="A603:P603"/>
    <mergeCell ref="A604:P604"/>
    <mergeCell ref="A640:P640"/>
    <mergeCell ref="A641:P641"/>
    <mergeCell ref="A679:P679"/>
    <mergeCell ref="A680:P680"/>
    <mergeCell ref="A345:Q345"/>
    <mergeCell ref="A383:Q383"/>
    <mergeCell ref="A417:Q417"/>
    <mergeCell ref="A455:Q455"/>
    <mergeCell ref="A344:P344"/>
    <mergeCell ref="A381:P381"/>
    <mergeCell ref="A382:P382"/>
    <mergeCell ref="A415:P415"/>
    <mergeCell ref="A416:P416"/>
    <mergeCell ref="A453:P453"/>
    <mergeCell ref="A454:P454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5" orientation="portrait" verticalDpi="0" r:id="rId1"/>
  <rowBreaks count="17" manualBreakCount="17">
    <brk id="39" max="16" man="1"/>
    <brk id="80" max="16" man="1"/>
    <brk id="117" max="16" man="1"/>
    <brk id="153" max="16" man="1"/>
    <brk id="191" max="16" man="1"/>
    <brk id="228" max="16" man="1"/>
    <brk id="265" max="16" man="1"/>
    <brk id="305" max="16" man="1"/>
    <brk id="344" max="16" man="1"/>
    <brk id="382" max="16" man="1"/>
    <brk id="416" max="16" man="1"/>
    <brk id="454" max="16" man="1"/>
    <brk id="492" max="16" man="1"/>
    <brk id="530" max="16" man="1"/>
    <brk id="567" max="16" man="1"/>
    <brk id="604" max="16" man="1"/>
    <brk id="64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view="pageBreakPreview" zoomScale="90" zoomScaleNormal="80" zoomScaleSheetLayoutView="90" workbookViewId="0">
      <selection activeCell="C12" sqref="C12"/>
    </sheetView>
  </sheetViews>
  <sheetFormatPr defaultColWidth="9.125" defaultRowHeight="23.25" x14ac:dyDescent="0.5"/>
  <cols>
    <col min="1" max="1" width="3.125" style="71" customWidth="1"/>
    <col min="2" max="2" width="2.75" style="71" customWidth="1"/>
    <col min="3" max="3" width="29.875" style="71" customWidth="1"/>
    <col min="4" max="4" width="1.875" style="71" customWidth="1"/>
    <col min="5" max="5" width="13.75" style="207" customWidth="1"/>
    <col min="6" max="6" width="1.75" style="226" customWidth="1"/>
    <col min="7" max="7" width="13.75" style="207" customWidth="1"/>
    <col min="8" max="8" width="1.75" style="226" customWidth="1"/>
    <col min="9" max="9" width="13.75" style="207" customWidth="1"/>
    <col min="10" max="10" width="1.75" style="226" customWidth="1"/>
    <col min="11" max="11" width="13.75" style="207" customWidth="1"/>
    <col min="12" max="12" width="1.75" style="226" customWidth="1"/>
    <col min="13" max="13" width="13.75" style="207" customWidth="1"/>
    <col min="14" max="14" width="1.75" style="226" customWidth="1"/>
    <col min="15" max="15" width="13.75" style="207" customWidth="1"/>
    <col min="16" max="16" width="1.75" style="226" customWidth="1"/>
    <col min="17" max="17" width="13.75" style="207" customWidth="1"/>
    <col min="18" max="18" width="1.75" style="226" customWidth="1"/>
    <col min="19" max="19" width="13.75" style="207" customWidth="1"/>
    <col min="20" max="20" width="1.75" style="226" customWidth="1"/>
    <col min="21" max="21" width="13.75" style="207" customWidth="1"/>
    <col min="22" max="22" width="1.75" style="226" customWidth="1"/>
    <col min="23" max="16384" width="9.125" style="71"/>
  </cols>
  <sheetData>
    <row r="1" spans="1:22" x14ac:dyDescent="0.5">
      <c r="A1" s="370" t="s">
        <v>63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</row>
    <row r="2" spans="1:22" ht="17.25" customHeight="1" x14ac:dyDescent="0.5">
      <c r="F2" s="208"/>
      <c r="H2" s="208"/>
      <c r="J2" s="208"/>
      <c r="L2" s="208"/>
      <c r="N2" s="208"/>
      <c r="P2" s="208"/>
      <c r="R2" s="208"/>
      <c r="T2" s="208"/>
      <c r="V2" s="208"/>
    </row>
    <row r="3" spans="1:22" x14ac:dyDescent="0.5">
      <c r="A3" s="79" t="s">
        <v>64</v>
      </c>
      <c r="B3" s="360" t="s">
        <v>142</v>
      </c>
      <c r="F3" s="209"/>
      <c r="H3" s="209"/>
      <c r="J3" s="209"/>
      <c r="L3" s="209"/>
      <c r="N3" s="209"/>
      <c r="P3" s="209"/>
      <c r="R3" s="209"/>
      <c r="T3" s="209"/>
      <c r="U3" s="210" t="str">
        <f>'1-11'!P630</f>
        <v>(Unit:Baht)</v>
      </c>
      <c r="V3" s="209"/>
    </row>
    <row r="4" spans="1:22" x14ac:dyDescent="0.5">
      <c r="E4" s="211" t="s">
        <v>357</v>
      </c>
      <c r="F4" s="209"/>
      <c r="G4" s="211" t="s">
        <v>632</v>
      </c>
      <c r="H4" s="209"/>
      <c r="I4" s="212" t="s">
        <v>632</v>
      </c>
      <c r="J4" s="209"/>
      <c r="K4" s="212" t="s">
        <v>633</v>
      </c>
      <c r="L4" s="209"/>
      <c r="M4" s="212" t="s">
        <v>358</v>
      </c>
      <c r="N4" s="209"/>
      <c r="O4" s="211" t="s">
        <v>652</v>
      </c>
      <c r="P4" s="209"/>
      <c r="Q4" s="212" t="s">
        <v>644</v>
      </c>
      <c r="R4" s="209"/>
      <c r="S4" s="211" t="s">
        <v>214</v>
      </c>
      <c r="T4" s="209"/>
      <c r="U4" s="211" t="s">
        <v>163</v>
      </c>
      <c r="V4" s="209"/>
    </row>
    <row r="5" spans="1:22" x14ac:dyDescent="0.5">
      <c r="E5" s="213"/>
      <c r="F5" s="209"/>
      <c r="G5" s="213"/>
      <c r="H5" s="209"/>
      <c r="I5" s="214" t="s">
        <v>631</v>
      </c>
      <c r="J5" s="209"/>
      <c r="K5" s="213" t="s">
        <v>634</v>
      </c>
      <c r="L5" s="209"/>
      <c r="M5" s="213"/>
      <c r="N5" s="209"/>
      <c r="O5" s="213" t="s">
        <v>653</v>
      </c>
      <c r="P5" s="209"/>
      <c r="Q5" s="215"/>
      <c r="R5" s="209"/>
      <c r="S5" s="213"/>
      <c r="T5" s="209"/>
      <c r="U5" s="213"/>
      <c r="V5" s="209"/>
    </row>
    <row r="6" spans="1:22" x14ac:dyDescent="0.5">
      <c r="B6" s="345" t="s">
        <v>626</v>
      </c>
      <c r="F6" s="209"/>
      <c r="H6" s="209"/>
      <c r="J6" s="209"/>
      <c r="L6" s="209"/>
      <c r="N6" s="209"/>
      <c r="P6" s="209"/>
      <c r="R6" s="209"/>
      <c r="T6" s="209"/>
      <c r="V6" s="209"/>
    </row>
    <row r="7" spans="1:22" x14ac:dyDescent="0.5">
      <c r="B7" s="79" t="s">
        <v>359</v>
      </c>
      <c r="E7" s="216">
        <v>95187873.329999998</v>
      </c>
      <c r="F7" s="217"/>
      <c r="G7" s="216">
        <v>97877246.709999993</v>
      </c>
      <c r="H7" s="217"/>
      <c r="I7" s="216">
        <v>4213002.76</v>
      </c>
      <c r="J7" s="217"/>
      <c r="K7" s="216">
        <v>4987806.84</v>
      </c>
      <c r="L7" s="217"/>
      <c r="M7" s="216">
        <v>54005474.260000005</v>
      </c>
      <c r="N7" s="217"/>
      <c r="O7" s="216">
        <v>2387902.33</v>
      </c>
      <c r="P7" s="217"/>
      <c r="Q7" s="216">
        <v>23382645.469999999</v>
      </c>
      <c r="R7" s="217"/>
      <c r="S7" s="216">
        <v>34951247.800000004</v>
      </c>
      <c r="T7" s="217"/>
      <c r="U7" s="216">
        <f>SUM(E7:S7)</f>
        <v>316993199.5</v>
      </c>
      <c r="V7" s="217"/>
    </row>
    <row r="8" spans="1:22" x14ac:dyDescent="0.5">
      <c r="B8" s="99" t="s">
        <v>624</v>
      </c>
      <c r="D8" s="99"/>
      <c r="E8" s="216">
        <v>0</v>
      </c>
      <c r="F8" s="217"/>
      <c r="G8" s="216">
        <v>0</v>
      </c>
      <c r="H8" s="217"/>
      <c r="I8" s="216">
        <v>86400</v>
      </c>
      <c r="J8" s="217"/>
      <c r="K8" s="216">
        <v>1096435.01</v>
      </c>
      <c r="L8" s="217"/>
      <c r="M8" s="216">
        <v>0</v>
      </c>
      <c r="N8" s="217"/>
      <c r="O8" s="216">
        <v>515135.51999999996</v>
      </c>
      <c r="P8" s="217"/>
      <c r="Q8" s="216">
        <v>745708.29000000015</v>
      </c>
      <c r="R8" s="217"/>
      <c r="S8" s="216">
        <v>2058163.57</v>
      </c>
      <c r="T8" s="217"/>
      <c r="U8" s="216">
        <f t="shared" ref="U8:U10" si="0">SUM(E8:S8)</f>
        <v>4501842.3900000006</v>
      </c>
      <c r="V8" s="217"/>
    </row>
    <row r="9" spans="1:22" x14ac:dyDescent="0.5">
      <c r="B9" s="51" t="s">
        <v>625</v>
      </c>
      <c r="D9" s="51"/>
      <c r="E9" s="216">
        <v>-1080000</v>
      </c>
      <c r="F9" s="217"/>
      <c r="G9" s="216">
        <v>-2920000</v>
      </c>
      <c r="H9" s="217"/>
      <c r="I9" s="216">
        <v>0</v>
      </c>
      <c r="J9" s="217"/>
      <c r="K9" s="216">
        <v>0</v>
      </c>
      <c r="L9" s="217"/>
      <c r="M9" s="216">
        <v>0</v>
      </c>
      <c r="N9" s="217"/>
      <c r="O9" s="216">
        <v>0</v>
      </c>
      <c r="P9" s="217"/>
      <c r="Q9" s="216">
        <v>-1392.52</v>
      </c>
      <c r="R9" s="217"/>
      <c r="S9" s="216">
        <v>0</v>
      </c>
      <c r="T9" s="217"/>
      <c r="U9" s="216">
        <f t="shared" si="0"/>
        <v>-4001392.52</v>
      </c>
      <c r="V9" s="217"/>
    </row>
    <row r="10" spans="1:22" x14ac:dyDescent="0.5">
      <c r="B10" s="99" t="s">
        <v>627</v>
      </c>
      <c r="D10" s="99"/>
      <c r="E10" s="216">
        <v>0</v>
      </c>
      <c r="F10" s="217"/>
      <c r="G10" s="216">
        <v>0</v>
      </c>
      <c r="H10" s="217"/>
      <c r="I10" s="216">
        <v>0</v>
      </c>
      <c r="J10" s="217"/>
      <c r="K10" s="216">
        <v>85000</v>
      </c>
      <c r="L10" s="217"/>
      <c r="M10" s="216">
        <v>0</v>
      </c>
      <c r="N10" s="217"/>
      <c r="O10" s="216">
        <v>220000</v>
      </c>
      <c r="P10" s="217"/>
      <c r="Q10" s="216">
        <v>0</v>
      </c>
      <c r="R10" s="217"/>
      <c r="S10" s="216">
        <v>0</v>
      </c>
      <c r="T10" s="217"/>
      <c r="U10" s="216">
        <f t="shared" si="0"/>
        <v>305000</v>
      </c>
      <c r="V10" s="217"/>
    </row>
    <row r="11" spans="1:22" x14ac:dyDescent="0.5">
      <c r="B11" s="79" t="s">
        <v>681</v>
      </c>
      <c r="E11" s="218">
        <f>SUM(E7:E10)</f>
        <v>94107873.329999998</v>
      </c>
      <c r="F11" s="217"/>
      <c r="G11" s="218">
        <f>SUM(G7:G10)</f>
        <v>94957246.709999993</v>
      </c>
      <c r="H11" s="217"/>
      <c r="I11" s="218">
        <f>SUM(I7:I10)</f>
        <v>4299402.76</v>
      </c>
      <c r="J11" s="217"/>
      <c r="K11" s="218">
        <f>SUM(K7:K10)</f>
        <v>6169241.8499999996</v>
      </c>
      <c r="L11" s="217"/>
      <c r="M11" s="218">
        <f>SUM(M7:M10)</f>
        <v>54005474.260000005</v>
      </c>
      <c r="N11" s="217"/>
      <c r="O11" s="218">
        <f>SUM(O7:O10)</f>
        <v>3123037.85</v>
      </c>
      <c r="P11" s="217"/>
      <c r="Q11" s="218">
        <f>SUM(Q7:Q10)</f>
        <v>24126961.239999998</v>
      </c>
      <c r="R11" s="217"/>
      <c r="S11" s="218">
        <f>SUM(S7:S10)</f>
        <v>37009411.370000005</v>
      </c>
      <c r="T11" s="217"/>
      <c r="U11" s="218">
        <f>SUM(U7:U10)</f>
        <v>317798649.37</v>
      </c>
      <c r="V11" s="217"/>
    </row>
    <row r="12" spans="1:22" x14ac:dyDescent="0.5">
      <c r="A12" s="219"/>
      <c r="B12" s="99" t="s">
        <v>624</v>
      </c>
      <c r="D12" s="99"/>
      <c r="E12" s="217">
        <v>0</v>
      </c>
      <c r="F12" s="217"/>
      <c r="G12" s="217">
        <v>0</v>
      </c>
      <c r="H12" s="217"/>
      <c r="I12" s="217">
        <v>2460223.2000000002</v>
      </c>
      <c r="J12" s="217"/>
      <c r="K12" s="217">
        <v>484301.6</v>
      </c>
      <c r="L12" s="217"/>
      <c r="M12" s="217">
        <v>0</v>
      </c>
      <c r="N12" s="217"/>
      <c r="O12" s="217">
        <v>5494851.6699999999</v>
      </c>
      <c r="P12" s="217"/>
      <c r="Q12" s="217">
        <v>2887106.97</v>
      </c>
      <c r="R12" s="217"/>
      <c r="S12" s="217">
        <v>2803738.32</v>
      </c>
      <c r="T12" s="217"/>
      <c r="U12" s="217">
        <f>SUM(E12:S12)</f>
        <v>14130221.760000002</v>
      </c>
      <c r="V12" s="217"/>
    </row>
    <row r="13" spans="1:22" x14ac:dyDescent="0.5">
      <c r="B13" s="51" t="s">
        <v>625</v>
      </c>
      <c r="D13" s="51"/>
      <c r="E13" s="217">
        <v>0</v>
      </c>
      <c r="F13" s="217"/>
      <c r="G13" s="217">
        <v>0</v>
      </c>
      <c r="H13" s="217"/>
      <c r="I13" s="217">
        <v>0</v>
      </c>
      <c r="J13" s="217"/>
      <c r="K13" s="217">
        <v>0</v>
      </c>
      <c r="L13" s="217"/>
      <c r="M13" s="217">
        <v>-2600</v>
      </c>
      <c r="N13" s="217"/>
      <c r="O13" s="217">
        <v>-38486.21</v>
      </c>
      <c r="P13" s="217"/>
      <c r="Q13" s="217">
        <v>-1202530.1599999999</v>
      </c>
      <c r="R13" s="217"/>
      <c r="S13" s="217">
        <v>-5531476.75</v>
      </c>
      <c r="T13" s="217"/>
      <c r="U13" s="217">
        <f t="shared" ref="U13:U15" si="1">SUM(E13:S13)</f>
        <v>-6775093.1200000001</v>
      </c>
      <c r="V13" s="217"/>
    </row>
    <row r="14" spans="1:22" x14ac:dyDescent="0.5">
      <c r="B14" s="99" t="s">
        <v>627</v>
      </c>
      <c r="D14" s="99"/>
      <c r="E14" s="216">
        <v>0</v>
      </c>
      <c r="F14" s="217"/>
      <c r="G14" s="216">
        <v>0</v>
      </c>
      <c r="H14" s="217"/>
      <c r="I14" s="216">
        <v>0</v>
      </c>
      <c r="J14" s="217"/>
      <c r="K14" s="216">
        <v>0</v>
      </c>
      <c r="L14" s="217"/>
      <c r="M14" s="216">
        <v>0</v>
      </c>
      <c r="N14" s="217"/>
      <c r="O14" s="216">
        <v>0</v>
      </c>
      <c r="P14" s="217"/>
      <c r="Q14" s="216">
        <v>0</v>
      </c>
      <c r="R14" s="217"/>
      <c r="S14" s="216">
        <v>2027948.6</v>
      </c>
      <c r="T14" s="217"/>
      <c r="U14" s="216">
        <f t="shared" si="1"/>
        <v>2027948.6</v>
      </c>
      <c r="V14" s="217"/>
    </row>
    <row r="15" spans="1:22" x14ac:dyDescent="0.5">
      <c r="B15" s="99" t="s">
        <v>628</v>
      </c>
      <c r="D15" s="99"/>
      <c r="E15" s="216">
        <v>-32239860.100000001</v>
      </c>
      <c r="F15" s="217"/>
      <c r="G15" s="216">
        <v>0</v>
      </c>
      <c r="H15" s="217"/>
      <c r="I15" s="216">
        <v>0</v>
      </c>
      <c r="J15" s="217"/>
      <c r="K15" s="216">
        <v>0</v>
      </c>
      <c r="L15" s="217"/>
      <c r="M15" s="216">
        <v>0</v>
      </c>
      <c r="N15" s="217"/>
      <c r="O15" s="216">
        <v>-1080800</v>
      </c>
      <c r="P15" s="217"/>
      <c r="Q15" s="216">
        <v>-1734708.56</v>
      </c>
      <c r="R15" s="217"/>
      <c r="S15" s="216">
        <v>0</v>
      </c>
      <c r="T15" s="217"/>
      <c r="U15" s="216">
        <f t="shared" si="1"/>
        <v>-35055368.660000004</v>
      </c>
      <c r="V15" s="217"/>
    </row>
    <row r="16" spans="1:22" x14ac:dyDescent="0.5">
      <c r="B16" s="79" t="s">
        <v>209</v>
      </c>
      <c r="E16" s="220">
        <f>SUM(E11:E15)</f>
        <v>61868013.229999997</v>
      </c>
      <c r="F16" s="217"/>
      <c r="G16" s="220">
        <f>SUM(G11:G15)</f>
        <v>94957246.709999993</v>
      </c>
      <c r="H16" s="217"/>
      <c r="I16" s="220">
        <f>SUM(I11:I15)</f>
        <v>6759625.96</v>
      </c>
      <c r="J16" s="217"/>
      <c r="K16" s="220">
        <f>SUM(K11:K15)</f>
        <v>6653543.4499999993</v>
      </c>
      <c r="L16" s="217"/>
      <c r="M16" s="220">
        <f>SUM(M11:M15)</f>
        <v>54002874.260000005</v>
      </c>
      <c r="N16" s="217"/>
      <c r="O16" s="220">
        <f>SUM(O11:O15)</f>
        <v>7498603.3099999987</v>
      </c>
      <c r="P16" s="217"/>
      <c r="Q16" s="220">
        <f>SUM(Q11:Q15)</f>
        <v>24076829.489999998</v>
      </c>
      <c r="R16" s="217"/>
      <c r="S16" s="220">
        <f>SUM(S11:S15)</f>
        <v>36309621.540000007</v>
      </c>
      <c r="T16" s="217"/>
      <c r="U16" s="220">
        <f>SUM(U11:U15)</f>
        <v>292126357.94999999</v>
      </c>
      <c r="V16" s="217"/>
    </row>
    <row r="17" spans="2:22" s="204" customFormat="1" ht="6.75" customHeight="1" x14ac:dyDescent="0.5">
      <c r="B17" s="79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</row>
    <row r="18" spans="2:22" x14ac:dyDescent="0.5">
      <c r="B18" s="345" t="s">
        <v>629</v>
      </c>
      <c r="E18" s="216"/>
      <c r="F18" s="217"/>
      <c r="G18" s="216"/>
      <c r="H18" s="217"/>
      <c r="I18" s="216"/>
      <c r="J18" s="217"/>
      <c r="K18" s="216"/>
      <c r="L18" s="217"/>
      <c r="M18" s="216"/>
      <c r="N18" s="217"/>
      <c r="O18" s="216"/>
      <c r="P18" s="217"/>
      <c r="Q18" s="216"/>
      <c r="R18" s="217"/>
      <c r="S18" s="216"/>
      <c r="T18" s="217"/>
      <c r="U18" s="216"/>
      <c r="V18" s="217"/>
    </row>
    <row r="19" spans="2:22" x14ac:dyDescent="0.5">
      <c r="B19" s="79" t="str">
        <f>+B7</f>
        <v>As at January 1, 2015</v>
      </c>
      <c r="E19" s="216">
        <v>0</v>
      </c>
      <c r="F19" s="217"/>
      <c r="G19" s="216">
        <v>63514243.350000001</v>
      </c>
      <c r="H19" s="217"/>
      <c r="I19" s="216">
        <v>2020238.92</v>
      </c>
      <c r="J19" s="217"/>
      <c r="K19" s="216">
        <v>3939316.2400000007</v>
      </c>
      <c r="L19" s="217"/>
      <c r="M19" s="216">
        <v>42913540.060000002</v>
      </c>
      <c r="N19" s="217"/>
      <c r="O19" s="216">
        <v>1059396.1499999999</v>
      </c>
      <c r="P19" s="217"/>
      <c r="Q19" s="216">
        <v>16871728.099999998</v>
      </c>
      <c r="R19" s="217"/>
      <c r="S19" s="216">
        <v>17170333.089999996</v>
      </c>
      <c r="T19" s="217"/>
      <c r="U19" s="216">
        <f t="shared" ref="U19:U21" si="2">SUM(E19:S19)</f>
        <v>147488795.91</v>
      </c>
      <c r="V19" s="217"/>
    </row>
    <row r="20" spans="2:22" x14ac:dyDescent="0.5">
      <c r="B20" s="99" t="s">
        <v>360</v>
      </c>
      <c r="D20" s="99"/>
      <c r="E20" s="216">
        <v>0</v>
      </c>
      <c r="F20" s="217"/>
      <c r="G20" s="216">
        <v>1996442.5799999996</v>
      </c>
      <c r="H20" s="217"/>
      <c r="I20" s="216">
        <v>557090.49</v>
      </c>
      <c r="J20" s="217"/>
      <c r="K20" s="216">
        <v>378994.07999999996</v>
      </c>
      <c r="L20" s="217"/>
      <c r="M20" s="216">
        <v>1690557.0100000002</v>
      </c>
      <c r="N20" s="217"/>
      <c r="O20" s="216">
        <v>544475.2999999997</v>
      </c>
      <c r="P20" s="217"/>
      <c r="Q20" s="216">
        <v>2066889.8199999998</v>
      </c>
      <c r="R20" s="217"/>
      <c r="S20" s="216">
        <v>2421258.740000003</v>
      </c>
      <c r="T20" s="217"/>
      <c r="U20" s="216">
        <f t="shared" si="2"/>
        <v>9655708.0200000033</v>
      </c>
      <c r="V20" s="217"/>
    </row>
    <row r="21" spans="2:22" x14ac:dyDescent="0.5">
      <c r="B21" s="51" t="s">
        <v>625</v>
      </c>
      <c r="D21" s="51"/>
      <c r="E21" s="216">
        <v>0</v>
      </c>
      <c r="F21" s="217"/>
      <c r="G21" s="216">
        <v>-2919999</v>
      </c>
      <c r="H21" s="217"/>
      <c r="I21" s="216">
        <v>0</v>
      </c>
      <c r="J21" s="217"/>
      <c r="K21" s="216">
        <v>0</v>
      </c>
      <c r="L21" s="217"/>
      <c r="M21" s="216">
        <v>0</v>
      </c>
      <c r="N21" s="217"/>
      <c r="O21" s="216">
        <v>0</v>
      </c>
      <c r="P21" s="217"/>
      <c r="Q21" s="216">
        <v>-883.23</v>
      </c>
      <c r="R21" s="217"/>
      <c r="S21" s="216">
        <v>0</v>
      </c>
      <c r="T21" s="217"/>
      <c r="U21" s="216">
        <f t="shared" si="2"/>
        <v>-2920882.23</v>
      </c>
      <c r="V21" s="217"/>
    </row>
    <row r="22" spans="2:22" x14ac:dyDescent="0.5">
      <c r="B22" s="71" t="str">
        <f>+B11</f>
        <v>As at December 31, 2015</v>
      </c>
      <c r="E22" s="218">
        <f>SUM(E19:E21)</f>
        <v>0</v>
      </c>
      <c r="F22" s="217"/>
      <c r="G22" s="218">
        <f>SUM(G19:G21)</f>
        <v>62590686.93</v>
      </c>
      <c r="H22" s="217"/>
      <c r="I22" s="218">
        <f>SUM(I19:I21)</f>
        <v>2577329.41</v>
      </c>
      <c r="J22" s="217"/>
      <c r="K22" s="218">
        <f>SUM(K19:K21)</f>
        <v>4318310.32</v>
      </c>
      <c r="L22" s="217"/>
      <c r="M22" s="218">
        <f>SUM(M19:M21)</f>
        <v>44604097.07</v>
      </c>
      <c r="N22" s="217"/>
      <c r="O22" s="218">
        <f>SUM(O19:O21)</f>
        <v>1603871.4499999997</v>
      </c>
      <c r="P22" s="217"/>
      <c r="Q22" s="218">
        <f>SUM(Q19:Q21)</f>
        <v>18937734.689999998</v>
      </c>
      <c r="R22" s="217"/>
      <c r="S22" s="218">
        <f>SUM(S19:S21)</f>
        <v>19591591.829999998</v>
      </c>
      <c r="T22" s="217"/>
      <c r="U22" s="218">
        <f>SUM(U19:U21)</f>
        <v>154223621.70000002</v>
      </c>
      <c r="V22" s="217"/>
    </row>
    <row r="23" spans="2:22" x14ac:dyDescent="0.5">
      <c r="B23" s="99" t="s">
        <v>360</v>
      </c>
      <c r="D23" s="99"/>
      <c r="E23" s="216">
        <v>0</v>
      </c>
      <c r="F23" s="217"/>
      <c r="G23" s="216">
        <v>1817870.82</v>
      </c>
      <c r="H23" s="217"/>
      <c r="I23" s="216">
        <v>555922.34</v>
      </c>
      <c r="J23" s="217"/>
      <c r="K23" s="216">
        <v>539564.63999999955</v>
      </c>
      <c r="L23" s="217"/>
      <c r="M23" s="216">
        <v>1937429.98</v>
      </c>
      <c r="N23" s="217"/>
      <c r="O23" s="216">
        <v>1080214.04</v>
      </c>
      <c r="P23" s="217"/>
      <c r="Q23" s="216">
        <v>2037616.84</v>
      </c>
      <c r="R23" s="217"/>
      <c r="S23" s="216">
        <v>2468093.09</v>
      </c>
      <c r="T23" s="217"/>
      <c r="U23" s="216">
        <f t="shared" ref="U23:U25" si="3">SUM(E23:S23)</f>
        <v>10436711.75</v>
      </c>
      <c r="V23" s="217"/>
    </row>
    <row r="24" spans="2:22" x14ac:dyDescent="0.5">
      <c r="B24" s="51" t="s">
        <v>625</v>
      </c>
      <c r="D24" s="51"/>
      <c r="E24" s="216">
        <v>0</v>
      </c>
      <c r="F24" s="217"/>
      <c r="G24" s="216">
        <v>0</v>
      </c>
      <c r="H24" s="217"/>
      <c r="I24" s="216">
        <v>0</v>
      </c>
      <c r="J24" s="217"/>
      <c r="K24" s="216">
        <v>0</v>
      </c>
      <c r="L24" s="217"/>
      <c r="M24" s="216">
        <v>-1819.02</v>
      </c>
      <c r="N24" s="217"/>
      <c r="O24" s="216">
        <v>-16444.060000000001</v>
      </c>
      <c r="P24" s="217"/>
      <c r="Q24" s="216">
        <v>-1171156.67</v>
      </c>
      <c r="R24" s="217"/>
      <c r="S24" s="216">
        <v>-2152304.81</v>
      </c>
      <c r="T24" s="217"/>
      <c r="U24" s="216">
        <f t="shared" si="3"/>
        <v>-3341724.56</v>
      </c>
      <c r="V24" s="217"/>
    </row>
    <row r="25" spans="2:22" x14ac:dyDescent="0.5">
      <c r="B25" s="99" t="s">
        <v>628</v>
      </c>
      <c r="D25" s="99"/>
      <c r="E25" s="216">
        <v>0</v>
      </c>
      <c r="F25" s="217"/>
      <c r="G25" s="216">
        <v>0</v>
      </c>
      <c r="H25" s="217"/>
      <c r="I25" s="216">
        <v>0</v>
      </c>
      <c r="J25" s="217"/>
      <c r="K25" s="216">
        <v>0</v>
      </c>
      <c r="L25" s="217"/>
      <c r="M25" s="216">
        <v>0</v>
      </c>
      <c r="N25" s="217"/>
      <c r="O25" s="216">
        <v>-983444.24</v>
      </c>
      <c r="P25" s="217"/>
      <c r="Q25" s="216">
        <v>-1689316.89</v>
      </c>
      <c r="R25" s="217"/>
      <c r="S25" s="216">
        <v>0</v>
      </c>
      <c r="T25" s="217"/>
      <c r="U25" s="216">
        <f t="shared" si="3"/>
        <v>-2672761.13</v>
      </c>
      <c r="V25" s="217"/>
    </row>
    <row r="26" spans="2:22" x14ac:dyDescent="0.5">
      <c r="B26" s="79" t="str">
        <f>+B16</f>
        <v>As at December 31, 2016</v>
      </c>
      <c r="E26" s="220">
        <f>SUM(E22:E25)</f>
        <v>0</v>
      </c>
      <c r="F26" s="217"/>
      <c r="G26" s="220">
        <f>SUM(G22:G25)</f>
        <v>64408557.75</v>
      </c>
      <c r="H26" s="217"/>
      <c r="I26" s="220">
        <f>SUM(I22:I25)</f>
        <v>3133251.75</v>
      </c>
      <c r="J26" s="217"/>
      <c r="K26" s="220">
        <f>SUM(K22:K25)</f>
        <v>4857874.96</v>
      </c>
      <c r="L26" s="217"/>
      <c r="M26" s="220">
        <f>SUM(M22:M25)</f>
        <v>46539708.029999994</v>
      </c>
      <c r="N26" s="217"/>
      <c r="O26" s="220">
        <f>SUM(O22:O25)</f>
        <v>1684197.1899999997</v>
      </c>
      <c r="P26" s="217"/>
      <c r="Q26" s="220">
        <f>SUM(Q22:Q25)</f>
        <v>18114877.969999999</v>
      </c>
      <c r="R26" s="217"/>
      <c r="S26" s="220">
        <f>SUM(S22:S25)</f>
        <v>19907380.109999999</v>
      </c>
      <c r="T26" s="217"/>
      <c r="U26" s="220">
        <f>SUM(U22:U25)</f>
        <v>158645847.76000002</v>
      </c>
      <c r="V26" s="217"/>
    </row>
    <row r="27" spans="2:22" s="204" customFormat="1" ht="6.75" customHeight="1" x14ac:dyDescent="0.5">
      <c r="B27" s="79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2:22" x14ac:dyDescent="0.5">
      <c r="B28" s="345" t="s">
        <v>630</v>
      </c>
      <c r="E28" s="216"/>
      <c r="F28" s="217"/>
      <c r="G28" s="216"/>
      <c r="H28" s="217"/>
      <c r="I28" s="216"/>
      <c r="J28" s="217"/>
      <c r="K28" s="216"/>
      <c r="L28" s="217"/>
      <c r="M28" s="216"/>
      <c r="N28" s="217"/>
      <c r="O28" s="216"/>
      <c r="P28" s="217"/>
      <c r="Q28" s="216"/>
      <c r="R28" s="217"/>
      <c r="S28" s="216"/>
      <c r="T28" s="217"/>
      <c r="U28" s="216"/>
      <c r="V28" s="217"/>
    </row>
    <row r="29" spans="2:22" ht="24" thickBot="1" x14ac:dyDescent="0.55000000000000004">
      <c r="C29" s="71" t="str">
        <f>+B22</f>
        <v>As at December 31, 2015</v>
      </c>
      <c r="E29" s="221">
        <f>E11-E22</f>
        <v>94107873.329999998</v>
      </c>
      <c r="F29" s="217"/>
      <c r="G29" s="221">
        <f>G11-G22</f>
        <v>32366559.779999994</v>
      </c>
      <c r="H29" s="217"/>
      <c r="I29" s="221">
        <f>I11-I22</f>
        <v>1722073.3499999996</v>
      </c>
      <c r="J29" s="217"/>
      <c r="K29" s="221">
        <f>K11-K22</f>
        <v>1850931.5299999993</v>
      </c>
      <c r="L29" s="217"/>
      <c r="M29" s="221">
        <f>M11-M22</f>
        <v>9401377.1900000051</v>
      </c>
      <c r="N29" s="217"/>
      <c r="O29" s="221">
        <f>O11-O22</f>
        <v>1519166.4000000004</v>
      </c>
      <c r="P29" s="217"/>
      <c r="Q29" s="221">
        <f>Q11-Q22</f>
        <v>5189226.5500000007</v>
      </c>
      <c r="R29" s="217"/>
      <c r="S29" s="221">
        <f>S11-S22</f>
        <v>17417819.540000007</v>
      </c>
      <c r="T29" s="217"/>
      <c r="U29" s="221">
        <f>SUM(E29:S29)</f>
        <v>163575027.67000002</v>
      </c>
      <c r="V29" s="217"/>
    </row>
    <row r="30" spans="2:22" ht="24.75" thickTop="1" thickBot="1" x14ac:dyDescent="0.55000000000000004">
      <c r="C30" s="71" t="str">
        <f>+B26</f>
        <v>As at December 31, 2016</v>
      </c>
      <c r="E30" s="221">
        <f>E16-E26</f>
        <v>61868013.229999997</v>
      </c>
      <c r="F30" s="217"/>
      <c r="G30" s="221">
        <f>G16-G26</f>
        <v>30548688.959999993</v>
      </c>
      <c r="H30" s="217"/>
      <c r="I30" s="221">
        <f>I16-I26</f>
        <v>3626374.21</v>
      </c>
      <c r="J30" s="217"/>
      <c r="K30" s="221">
        <f>K16-K26</f>
        <v>1795668.4899999993</v>
      </c>
      <c r="L30" s="217"/>
      <c r="M30" s="221">
        <f>M16-M26</f>
        <v>7463166.2300000116</v>
      </c>
      <c r="N30" s="217"/>
      <c r="O30" s="221">
        <f>O16-O26</f>
        <v>5814406.1199999992</v>
      </c>
      <c r="P30" s="217"/>
      <c r="Q30" s="221">
        <f>Q16-Q26</f>
        <v>5961951.5199999996</v>
      </c>
      <c r="R30" s="217"/>
      <c r="S30" s="221">
        <f>S16-S26</f>
        <v>16402241.430000007</v>
      </c>
      <c r="T30" s="217"/>
      <c r="U30" s="221">
        <f>SUM(E30:S30)</f>
        <v>133480510.19000001</v>
      </c>
      <c r="V30" s="217"/>
    </row>
    <row r="31" spans="2:22" ht="11.25" customHeight="1" thickTop="1" x14ac:dyDescent="0.5">
      <c r="E31" s="216"/>
      <c r="F31" s="217"/>
      <c r="G31" s="216"/>
      <c r="H31" s="217"/>
      <c r="I31" s="216"/>
      <c r="J31" s="217"/>
      <c r="K31" s="216"/>
      <c r="L31" s="217"/>
      <c r="M31" s="216"/>
      <c r="N31" s="217"/>
      <c r="O31" s="216"/>
      <c r="P31" s="217"/>
      <c r="Q31" s="216"/>
      <c r="R31" s="217"/>
      <c r="S31" s="216"/>
      <c r="T31" s="217"/>
      <c r="U31" s="216"/>
      <c r="V31" s="217"/>
    </row>
    <row r="32" spans="2:22" ht="24" thickBot="1" x14ac:dyDescent="0.55000000000000004">
      <c r="B32" s="67" t="s">
        <v>210</v>
      </c>
      <c r="C32" s="44"/>
      <c r="D32" s="44"/>
      <c r="E32" s="216"/>
      <c r="F32" s="217"/>
      <c r="G32" s="216"/>
      <c r="H32" s="217"/>
      <c r="I32" s="216"/>
      <c r="J32" s="217"/>
      <c r="K32" s="216"/>
      <c r="L32" s="217"/>
      <c r="M32" s="216"/>
      <c r="N32" s="217"/>
      <c r="O32" s="216"/>
      <c r="P32" s="217"/>
      <c r="Q32" s="216"/>
      <c r="R32" s="217"/>
      <c r="S32" s="216"/>
      <c r="T32" s="217"/>
      <c r="U32" s="221">
        <f>U20</f>
        <v>9655708.0200000033</v>
      </c>
      <c r="V32" s="217"/>
    </row>
    <row r="33" spans="1:22" ht="24.75" thickTop="1" thickBot="1" x14ac:dyDescent="0.55000000000000004">
      <c r="B33" s="67" t="s">
        <v>211</v>
      </c>
      <c r="C33" s="44"/>
      <c r="D33" s="44"/>
      <c r="E33" s="216"/>
      <c r="F33" s="217"/>
      <c r="G33" s="216"/>
      <c r="H33" s="217"/>
      <c r="I33" s="216"/>
      <c r="J33" s="217"/>
      <c r="K33" s="216"/>
      <c r="L33" s="217"/>
      <c r="M33" s="216"/>
      <c r="N33" s="217"/>
      <c r="O33" s="216"/>
      <c r="P33" s="217"/>
      <c r="Q33" s="216"/>
      <c r="R33" s="217"/>
      <c r="S33" s="216"/>
      <c r="T33" s="217"/>
      <c r="U33" s="221">
        <f>U23</f>
        <v>10436711.75</v>
      </c>
      <c r="V33" s="217"/>
    </row>
    <row r="34" spans="1:22" s="44" customFormat="1" ht="24" thickTop="1" x14ac:dyDescent="0.5">
      <c r="E34" s="222"/>
      <c r="F34" s="223"/>
      <c r="G34" s="222"/>
      <c r="H34" s="223"/>
      <c r="I34" s="222"/>
      <c r="J34" s="223"/>
      <c r="K34" s="222"/>
      <c r="L34" s="223"/>
      <c r="M34" s="222"/>
      <c r="N34" s="223"/>
      <c r="O34" s="222"/>
      <c r="P34" s="223"/>
      <c r="Q34" s="222"/>
      <c r="R34" s="223"/>
      <c r="S34" s="222"/>
      <c r="T34" s="223"/>
      <c r="U34" s="223"/>
      <c r="V34" s="223"/>
    </row>
    <row r="35" spans="1:22" x14ac:dyDescent="0.5">
      <c r="A35" s="371" t="str">
        <f>'1-11'!A679</f>
        <v>(Sign) ………………………...…………………………………………………………... Directors</v>
      </c>
      <c r="B35" s="371"/>
      <c r="C35" s="371"/>
      <c r="D35" s="371"/>
      <c r="E35" s="371"/>
      <c r="F35" s="371"/>
      <c r="G35" s="371"/>
      <c r="H35" s="371"/>
      <c r="I35" s="371"/>
      <c r="J35" s="371"/>
      <c r="K35" s="371"/>
      <c r="L35" s="371"/>
      <c r="M35" s="371"/>
      <c r="N35" s="371"/>
      <c r="O35" s="371"/>
      <c r="P35" s="371"/>
      <c r="Q35" s="371"/>
      <c r="R35" s="371"/>
      <c r="S35" s="371"/>
      <c r="T35" s="371"/>
      <c r="U35" s="371"/>
      <c r="V35" s="224"/>
    </row>
    <row r="36" spans="1:22" x14ac:dyDescent="0.5">
      <c r="A36" s="371" t="str">
        <f>'1-11'!A680</f>
        <v xml:space="preserve">  ( Mr. Anothai Eamlumnow )              ( Mr. Peeraphong Eamlumnow )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209"/>
    </row>
    <row r="37" spans="1:22" x14ac:dyDescent="0.5">
      <c r="A37" s="225"/>
      <c r="F37" s="209"/>
      <c r="G37" s="71"/>
      <c r="H37" s="209"/>
      <c r="J37" s="209"/>
      <c r="K37" s="71"/>
      <c r="L37" s="209"/>
      <c r="N37" s="209"/>
      <c r="P37" s="209"/>
      <c r="R37" s="209"/>
      <c r="T37" s="209"/>
      <c r="V37" s="209"/>
    </row>
  </sheetData>
  <mergeCells count="3">
    <mergeCell ref="A1:V1"/>
    <mergeCell ref="A35:U35"/>
    <mergeCell ref="A36:U36"/>
  </mergeCells>
  <printOptions horizontalCentered="1"/>
  <pageMargins left="0" right="0" top="0.59055118110236227" bottom="0.19685039370078741" header="0.15748031496062992" footer="0.19685039370078741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BreakPreview" topLeftCell="A7" zoomScaleNormal="80" zoomScaleSheetLayoutView="100" workbookViewId="0">
      <selection activeCell="F34" sqref="F34"/>
    </sheetView>
  </sheetViews>
  <sheetFormatPr defaultColWidth="9.125" defaultRowHeight="23.25" x14ac:dyDescent="0.5"/>
  <cols>
    <col min="1" max="1" width="3.375" style="71" customWidth="1"/>
    <col min="2" max="2" width="4" style="71" customWidth="1"/>
    <col min="3" max="3" width="10.375" style="71" customWidth="1"/>
    <col min="4" max="4" width="6" style="71" customWidth="1"/>
    <col min="5" max="5" width="4.375" style="71" customWidth="1"/>
    <col min="6" max="6" width="10.75" style="71" customWidth="1"/>
    <col min="7" max="7" width="12.375" style="71" customWidth="1"/>
    <col min="8" max="8" width="1.375" style="219" customWidth="1"/>
    <col min="9" max="9" width="12.375" style="71" customWidth="1"/>
    <col min="10" max="10" width="1.375" style="219" customWidth="1"/>
    <col min="11" max="11" width="12.375" style="71" customWidth="1"/>
    <col min="12" max="12" width="1.375" style="219" customWidth="1"/>
    <col min="13" max="13" width="12.375" style="71" customWidth="1"/>
    <col min="14" max="14" width="1.375" style="219" customWidth="1"/>
    <col min="15" max="16384" width="9.125" style="71"/>
  </cols>
  <sheetData>
    <row r="1" spans="1:14" x14ac:dyDescent="0.5">
      <c r="A1" s="370" t="s">
        <v>65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</row>
    <row r="2" spans="1:14" ht="11.25" customHeight="1" x14ac:dyDescent="0.5"/>
    <row r="3" spans="1:14" x14ac:dyDescent="0.5">
      <c r="A3" s="71" t="s">
        <v>64</v>
      </c>
      <c r="B3" s="71" t="s">
        <v>1087</v>
      </c>
    </row>
    <row r="4" spans="1:14" x14ac:dyDescent="0.5">
      <c r="B4" s="71" t="s">
        <v>212</v>
      </c>
    </row>
    <row r="5" spans="1:14" x14ac:dyDescent="0.5">
      <c r="B5" s="71" t="s">
        <v>66</v>
      </c>
      <c r="C5" s="8" t="s">
        <v>880</v>
      </c>
    </row>
    <row r="6" spans="1:14" x14ac:dyDescent="0.5">
      <c r="C6" s="8" t="s">
        <v>876</v>
      </c>
    </row>
    <row r="7" spans="1:14" x14ac:dyDescent="0.5">
      <c r="B7" s="71" t="s">
        <v>67</v>
      </c>
      <c r="C7" s="5" t="s">
        <v>878</v>
      </c>
    </row>
    <row r="8" spans="1:14" x14ac:dyDescent="0.5">
      <c r="C8" s="8" t="s">
        <v>879</v>
      </c>
    </row>
    <row r="9" spans="1:14" x14ac:dyDescent="0.5">
      <c r="C9" s="8" t="s">
        <v>877</v>
      </c>
    </row>
    <row r="10" spans="1:14" s="44" customFormat="1" x14ac:dyDescent="0.5">
      <c r="B10" s="44" t="s">
        <v>68</v>
      </c>
      <c r="C10" s="8" t="s">
        <v>213</v>
      </c>
      <c r="H10" s="227"/>
      <c r="J10" s="227"/>
      <c r="L10" s="227"/>
      <c r="N10" s="227"/>
    </row>
    <row r="11" spans="1:14" ht="9.75" customHeight="1" x14ac:dyDescent="0.5"/>
    <row r="12" spans="1:14" s="207" customFormat="1" x14ac:dyDescent="0.5">
      <c r="A12" s="346" t="s">
        <v>69</v>
      </c>
      <c r="B12" s="179" t="s">
        <v>143</v>
      </c>
      <c r="H12" s="208"/>
      <c r="J12" s="208"/>
      <c r="L12" s="208"/>
      <c r="N12" s="208"/>
    </row>
    <row r="13" spans="1:14" s="207" customFormat="1" x14ac:dyDescent="0.5">
      <c r="H13" s="208"/>
      <c r="J13" s="208"/>
      <c r="L13" s="208"/>
      <c r="M13" s="210" t="str">
        <f>'12'!U3</f>
        <v>(Unit:Baht)</v>
      </c>
      <c r="N13" s="208"/>
    </row>
    <row r="14" spans="1:14" s="207" customFormat="1" x14ac:dyDescent="0.5">
      <c r="G14" s="211" t="s">
        <v>674</v>
      </c>
      <c r="H14" s="208"/>
      <c r="I14" s="211" t="s">
        <v>676</v>
      </c>
      <c r="J14" s="208"/>
      <c r="K14" s="211" t="s">
        <v>677</v>
      </c>
      <c r="L14" s="208"/>
      <c r="M14" s="211" t="s">
        <v>163</v>
      </c>
      <c r="N14" s="208"/>
    </row>
    <row r="15" spans="1:14" s="207" customFormat="1" x14ac:dyDescent="0.5">
      <c r="G15" s="213" t="s">
        <v>675</v>
      </c>
      <c r="H15" s="208"/>
      <c r="I15" s="213" t="s">
        <v>678</v>
      </c>
      <c r="J15" s="208"/>
      <c r="K15" s="213" t="s">
        <v>679</v>
      </c>
      <c r="L15" s="208"/>
      <c r="M15" s="213"/>
      <c r="N15" s="208"/>
    </row>
    <row r="16" spans="1:14" x14ac:dyDescent="0.5">
      <c r="B16" s="79" t="s">
        <v>626</v>
      </c>
    </row>
    <row r="17" spans="2:14" x14ac:dyDescent="0.5">
      <c r="B17" s="79" t="s">
        <v>359</v>
      </c>
      <c r="G17" s="228">
        <v>1270592</v>
      </c>
      <c r="H17" s="228"/>
      <c r="I17" s="228">
        <v>1572121.06</v>
      </c>
      <c r="J17" s="228"/>
      <c r="K17" s="228">
        <v>484608</v>
      </c>
      <c r="L17" s="228"/>
      <c r="M17" s="228">
        <f>SUM(G17:K17)</f>
        <v>3327321.06</v>
      </c>
      <c r="N17" s="228"/>
    </row>
    <row r="18" spans="2:14" x14ac:dyDescent="0.5">
      <c r="B18" s="71" t="s">
        <v>680</v>
      </c>
      <c r="G18" s="228">
        <v>1868400</v>
      </c>
      <c r="H18" s="228"/>
      <c r="I18" s="228">
        <v>0</v>
      </c>
      <c r="J18" s="228"/>
      <c r="K18" s="228">
        <v>0</v>
      </c>
      <c r="L18" s="228"/>
      <c r="M18" s="228">
        <f t="shared" ref="M18:M19" si="0">SUM(G18:K18)</f>
        <v>1868400</v>
      </c>
      <c r="N18" s="228"/>
    </row>
    <row r="19" spans="2:14" x14ac:dyDescent="0.5">
      <c r="B19" s="51" t="s">
        <v>682</v>
      </c>
      <c r="G19" s="228">
        <v>0</v>
      </c>
      <c r="H19" s="228"/>
      <c r="I19" s="228">
        <v>-1190960.82</v>
      </c>
      <c r="J19" s="228"/>
      <c r="K19" s="228">
        <v>0</v>
      </c>
      <c r="L19" s="228"/>
      <c r="M19" s="228">
        <f t="shared" si="0"/>
        <v>-1190960.82</v>
      </c>
      <c r="N19" s="228"/>
    </row>
    <row r="20" spans="2:14" x14ac:dyDescent="0.5">
      <c r="B20" s="79" t="s">
        <v>681</v>
      </c>
      <c r="G20" s="229">
        <f>SUM(G17:G19)</f>
        <v>3138992</v>
      </c>
      <c r="H20" s="228"/>
      <c r="I20" s="229">
        <f>SUM(I17:I19)</f>
        <v>381160.24</v>
      </c>
      <c r="J20" s="228"/>
      <c r="K20" s="229">
        <f>SUM(K17:K19)</f>
        <v>484608</v>
      </c>
      <c r="L20" s="228"/>
      <c r="M20" s="229">
        <f>SUM(M17:M19)</f>
        <v>4004760.24</v>
      </c>
      <c r="N20" s="228"/>
    </row>
    <row r="21" spans="2:14" x14ac:dyDescent="0.5">
      <c r="B21" s="71" t="s">
        <v>680</v>
      </c>
      <c r="G21" s="228">
        <v>946058</v>
      </c>
      <c r="H21" s="228"/>
      <c r="I21" s="228">
        <v>0</v>
      </c>
      <c r="J21" s="228"/>
      <c r="K21" s="228">
        <v>0</v>
      </c>
      <c r="L21" s="228"/>
      <c r="M21" s="228">
        <f t="shared" ref="M21:M22" si="1">SUM(G21:K21)</f>
        <v>946058</v>
      </c>
      <c r="N21" s="228"/>
    </row>
    <row r="22" spans="2:14" x14ac:dyDescent="0.5">
      <c r="B22" s="51" t="s">
        <v>682</v>
      </c>
      <c r="G22" s="228">
        <v>0</v>
      </c>
      <c r="H22" s="228"/>
      <c r="I22" s="228">
        <v>-381160.24</v>
      </c>
      <c r="J22" s="228"/>
      <c r="K22" s="228">
        <v>0</v>
      </c>
      <c r="L22" s="228"/>
      <c r="M22" s="228">
        <f t="shared" si="1"/>
        <v>-381160.24</v>
      </c>
      <c r="N22" s="228"/>
    </row>
    <row r="23" spans="2:14" x14ac:dyDescent="0.5">
      <c r="B23" s="79" t="s">
        <v>209</v>
      </c>
      <c r="G23" s="230">
        <f>SUM(G20:G22)</f>
        <v>4085050</v>
      </c>
      <c r="H23" s="228"/>
      <c r="I23" s="230">
        <f>SUM(I20:I22)</f>
        <v>0</v>
      </c>
      <c r="J23" s="228"/>
      <c r="K23" s="230">
        <f>SUM(K20:K22)</f>
        <v>484608</v>
      </c>
      <c r="L23" s="228"/>
      <c r="M23" s="230">
        <f>SUM(M20:M22)</f>
        <v>4569658</v>
      </c>
      <c r="N23" s="228"/>
    </row>
    <row r="24" spans="2:14" s="204" customFormat="1" ht="6.75" customHeight="1" x14ac:dyDescent="0.5">
      <c r="B24" s="79"/>
      <c r="G24" s="228"/>
      <c r="H24" s="228"/>
      <c r="I24" s="228"/>
      <c r="J24" s="228"/>
      <c r="K24" s="228"/>
      <c r="L24" s="228"/>
      <c r="M24" s="228"/>
      <c r="N24" s="228"/>
    </row>
    <row r="25" spans="2:14" x14ac:dyDescent="0.5">
      <c r="B25" s="79" t="s">
        <v>683</v>
      </c>
      <c r="G25" s="228"/>
      <c r="H25" s="228"/>
      <c r="I25" s="228"/>
      <c r="J25" s="228"/>
      <c r="K25" s="228"/>
      <c r="L25" s="228"/>
      <c r="M25" s="228"/>
      <c r="N25" s="228"/>
    </row>
    <row r="26" spans="2:14" x14ac:dyDescent="0.5">
      <c r="B26" s="79" t="str">
        <f>B17</f>
        <v>As at January 1, 2015</v>
      </c>
      <c r="G26" s="228">
        <v>380517.48</v>
      </c>
      <c r="H26" s="228"/>
      <c r="I26" s="228">
        <v>279791.26</v>
      </c>
      <c r="J26" s="228"/>
      <c r="K26" s="228">
        <v>0</v>
      </c>
      <c r="L26" s="228"/>
      <c r="M26" s="228">
        <f t="shared" ref="M26:M28" si="2">SUM(G26:K26)</f>
        <v>660308.74</v>
      </c>
      <c r="N26" s="228"/>
    </row>
    <row r="27" spans="2:14" x14ac:dyDescent="0.5">
      <c r="B27" s="71" t="s">
        <v>680</v>
      </c>
      <c r="G27" s="228">
        <v>330970.40999999997</v>
      </c>
      <c r="H27" s="228"/>
      <c r="I27" s="228">
        <v>49792.4</v>
      </c>
      <c r="J27" s="228"/>
      <c r="K27" s="228">
        <v>0</v>
      </c>
      <c r="L27" s="228"/>
      <c r="M27" s="228">
        <f t="shared" si="2"/>
        <v>380762.81</v>
      </c>
      <c r="N27" s="228"/>
    </row>
    <row r="28" spans="2:14" x14ac:dyDescent="0.5">
      <c r="B28" s="71" t="s">
        <v>682</v>
      </c>
      <c r="G28" s="228">
        <v>0</v>
      </c>
      <c r="H28" s="228"/>
      <c r="I28" s="228">
        <v>-329583.65999999997</v>
      </c>
      <c r="J28" s="228"/>
      <c r="K28" s="228">
        <v>0</v>
      </c>
      <c r="L28" s="228"/>
      <c r="M28" s="228">
        <f t="shared" si="2"/>
        <v>-329583.65999999997</v>
      </c>
      <c r="N28" s="228"/>
    </row>
    <row r="29" spans="2:14" x14ac:dyDescent="0.5">
      <c r="B29" s="79" t="str">
        <f>B20</f>
        <v>As at December 31, 2015</v>
      </c>
      <c r="G29" s="229">
        <f>SUM(G26:G28)</f>
        <v>711487.8899999999</v>
      </c>
      <c r="H29" s="228"/>
      <c r="I29" s="229">
        <f>SUM(I26:I28)</f>
        <v>0</v>
      </c>
      <c r="J29" s="228"/>
      <c r="K29" s="229">
        <f>SUM(K26:K28)</f>
        <v>0</v>
      </c>
      <c r="L29" s="228"/>
      <c r="M29" s="229">
        <f>SUM(M26:M28)</f>
        <v>711487.89000000013</v>
      </c>
      <c r="N29" s="228"/>
    </row>
    <row r="30" spans="2:14" x14ac:dyDescent="0.5">
      <c r="B30" s="71" t="s">
        <v>680</v>
      </c>
      <c r="G30" s="228">
        <v>984684.28</v>
      </c>
      <c r="H30" s="228"/>
      <c r="I30" s="228">
        <v>0</v>
      </c>
      <c r="J30" s="228"/>
      <c r="K30" s="228">
        <v>0</v>
      </c>
      <c r="L30" s="228"/>
      <c r="M30" s="228">
        <f>SUM(G30:K30)</f>
        <v>984684.28</v>
      </c>
      <c r="N30" s="228"/>
    </row>
    <row r="31" spans="2:14" x14ac:dyDescent="0.5">
      <c r="B31" s="79" t="str">
        <f>B23</f>
        <v>As at December 31, 2016</v>
      </c>
      <c r="G31" s="230">
        <f>SUM(G29:G30)</f>
        <v>1696172.17</v>
      </c>
      <c r="H31" s="228"/>
      <c r="I31" s="230">
        <f>SUM(I29:I30)</f>
        <v>0</v>
      </c>
      <c r="J31" s="228"/>
      <c r="K31" s="230">
        <f>SUM(K29:K30)</f>
        <v>0</v>
      </c>
      <c r="L31" s="228"/>
      <c r="M31" s="230">
        <f>SUM(M29:M30)</f>
        <v>1696172.1700000002</v>
      </c>
      <c r="N31" s="228"/>
    </row>
    <row r="32" spans="2:14" s="204" customFormat="1" ht="6.75" customHeight="1" x14ac:dyDescent="0.5">
      <c r="B32" s="79"/>
      <c r="G32" s="228"/>
      <c r="H32" s="228"/>
      <c r="I32" s="228"/>
      <c r="J32" s="228"/>
      <c r="K32" s="228"/>
      <c r="L32" s="228"/>
      <c r="M32" s="228"/>
      <c r="N32" s="228"/>
    </row>
    <row r="33" spans="1:14" x14ac:dyDescent="0.5">
      <c r="B33" s="79" t="s">
        <v>630</v>
      </c>
      <c r="G33" s="228"/>
      <c r="H33" s="228"/>
      <c r="I33" s="228"/>
      <c r="J33" s="228"/>
      <c r="K33" s="228"/>
      <c r="L33" s="228"/>
      <c r="M33" s="228"/>
      <c r="N33" s="228"/>
    </row>
    <row r="34" spans="1:14" ht="24" thickBot="1" x14ac:dyDescent="0.55000000000000004">
      <c r="B34" s="71" t="str">
        <f>'12'!C29</f>
        <v>As at December 31, 2015</v>
      </c>
      <c r="G34" s="231">
        <f>G20-G29</f>
        <v>2427504.1100000003</v>
      </c>
      <c r="H34" s="228"/>
      <c r="I34" s="231">
        <f>I20-I29</f>
        <v>381160.24</v>
      </c>
      <c r="J34" s="228"/>
      <c r="K34" s="231">
        <f>K20-K29</f>
        <v>484608</v>
      </c>
      <c r="L34" s="228"/>
      <c r="M34" s="231">
        <f t="shared" ref="M34:M35" si="3">SUM(G34:K34)</f>
        <v>3293272.3500000006</v>
      </c>
      <c r="N34" s="228"/>
    </row>
    <row r="35" spans="1:14" ht="24.75" thickTop="1" thickBot="1" x14ac:dyDescent="0.55000000000000004">
      <c r="B35" s="71" t="str">
        <f>'12'!C30</f>
        <v>As at December 31, 2016</v>
      </c>
      <c r="G35" s="232">
        <f>G23-G31</f>
        <v>2388877.83</v>
      </c>
      <c r="H35" s="228"/>
      <c r="I35" s="232">
        <f>I23-I31</f>
        <v>0</v>
      </c>
      <c r="J35" s="228"/>
      <c r="K35" s="232">
        <f>K23-K31</f>
        <v>484608</v>
      </c>
      <c r="L35" s="228"/>
      <c r="M35" s="232">
        <f t="shared" si="3"/>
        <v>2873485.83</v>
      </c>
      <c r="N35" s="228"/>
    </row>
    <row r="36" spans="1:14" ht="7.5" customHeight="1" thickTop="1" x14ac:dyDescent="0.5">
      <c r="G36" s="228"/>
      <c r="H36" s="228"/>
      <c r="I36" s="228"/>
      <c r="J36" s="228"/>
      <c r="K36" s="228"/>
      <c r="L36" s="228"/>
      <c r="M36" s="228"/>
      <c r="N36" s="228"/>
    </row>
    <row r="37" spans="1:14" s="44" customFormat="1" ht="24" thickBot="1" x14ac:dyDescent="0.55000000000000004">
      <c r="B37" s="67" t="s">
        <v>215</v>
      </c>
      <c r="G37" s="228"/>
      <c r="H37" s="228"/>
      <c r="I37" s="228"/>
      <c r="J37" s="228"/>
      <c r="K37" s="228"/>
      <c r="L37" s="228"/>
      <c r="M37" s="231">
        <f>M27</f>
        <v>380762.81</v>
      </c>
      <c r="N37" s="228"/>
    </row>
    <row r="38" spans="1:14" s="44" customFormat="1" ht="24.75" thickTop="1" thickBot="1" x14ac:dyDescent="0.55000000000000004">
      <c r="B38" s="67" t="s">
        <v>1068</v>
      </c>
      <c r="G38" s="228"/>
      <c r="H38" s="228"/>
      <c r="I38" s="228"/>
      <c r="J38" s="228"/>
      <c r="K38" s="228"/>
      <c r="L38" s="228"/>
      <c r="M38" s="232">
        <f>M30</f>
        <v>984684.28</v>
      </c>
      <c r="N38" s="228"/>
    </row>
    <row r="39" spans="1:14" ht="24" thickTop="1" x14ac:dyDescent="0.5"/>
    <row r="40" spans="1:14" x14ac:dyDescent="0.5">
      <c r="A40" s="371" t="str">
        <f>'1-11'!A679:P679</f>
        <v>(Sign) ………………………...…………………………………………………………... Directors</v>
      </c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</row>
    <row r="41" spans="1:14" x14ac:dyDescent="0.5">
      <c r="A41" s="371" t="str">
        <f>'1-11'!A680:P680</f>
        <v xml:space="preserve">  ( Mr. Anothai Eamlumnow )              ( Mr. Peeraphong Eamlumnow )</v>
      </c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</row>
  </sheetData>
  <mergeCells count="3">
    <mergeCell ref="A1:N1"/>
    <mergeCell ref="A40:M40"/>
    <mergeCell ref="A41:M41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1"/>
  <sheetViews>
    <sheetView view="pageBreakPreview" topLeftCell="A13" zoomScaleNormal="80" zoomScaleSheetLayoutView="100" workbookViewId="0">
      <selection activeCell="I675" sqref="I675"/>
    </sheetView>
  </sheetViews>
  <sheetFormatPr defaultColWidth="9.125" defaultRowHeight="23.25" x14ac:dyDescent="0.5"/>
  <cols>
    <col min="1" max="1" width="2.875" style="71" customWidth="1"/>
    <col min="2" max="2" width="4.125" style="71" customWidth="1"/>
    <col min="3" max="3" width="2.25" style="71" customWidth="1"/>
    <col min="4" max="4" width="9.375" style="71" customWidth="1"/>
    <col min="5" max="5" width="17" style="71" customWidth="1"/>
    <col min="6" max="6" width="0.75" style="99" customWidth="1"/>
    <col min="7" max="7" width="12.75" style="71" customWidth="1"/>
    <col min="8" max="8" width="0.75" style="99" customWidth="1"/>
    <col min="9" max="9" width="12.75" style="71" customWidth="1"/>
    <col min="10" max="10" width="0.75" style="99" customWidth="1"/>
    <col min="11" max="11" width="12.75" style="71" customWidth="1"/>
    <col min="12" max="12" width="0.75" style="99" customWidth="1"/>
    <col min="13" max="13" width="12.75" style="71" customWidth="1"/>
    <col min="14" max="14" width="0.75" style="99" customWidth="1"/>
    <col min="15" max="15" width="12.75" style="71" customWidth="1"/>
    <col min="16" max="16" width="0.75" style="99" customWidth="1"/>
    <col min="17" max="17" width="12.75" style="71" customWidth="1"/>
    <col min="18" max="18" width="0.75" style="99" customWidth="1"/>
    <col min="19" max="19" width="9.125" style="71"/>
    <col min="20" max="20" width="0.75" style="99" customWidth="1"/>
    <col min="21" max="16384" width="9.125" style="71"/>
  </cols>
  <sheetData>
    <row r="1" spans="1:20" x14ac:dyDescent="0.5">
      <c r="A1" s="370" t="s">
        <v>73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T1" s="233"/>
    </row>
    <row r="3" spans="1:20" x14ac:dyDescent="0.5">
      <c r="A3" s="79" t="s">
        <v>72</v>
      </c>
      <c r="B3" s="80" t="s">
        <v>1088</v>
      </c>
    </row>
    <row r="4" spans="1:20" x14ac:dyDescent="0.5">
      <c r="B4" s="71" t="s">
        <v>71</v>
      </c>
      <c r="C4" s="9" t="s">
        <v>881</v>
      </c>
    </row>
    <row r="5" spans="1:20" x14ac:dyDescent="0.5">
      <c r="Q5" s="210" t="str">
        <f>'12.1-13'!M13</f>
        <v>(Unit:Baht)</v>
      </c>
    </row>
    <row r="6" spans="1:20" x14ac:dyDescent="0.5">
      <c r="O6" s="207" t="str">
        <f>'1-11'!N609</f>
        <v>2016</v>
      </c>
      <c r="P6" s="234"/>
      <c r="Q6" s="207" t="str">
        <f>'1-11'!P609</f>
        <v>2015</v>
      </c>
    </row>
    <row r="7" spans="1:20" x14ac:dyDescent="0.5">
      <c r="C7" s="347" t="s">
        <v>144</v>
      </c>
      <c r="D7" s="4"/>
    </row>
    <row r="8" spans="1:20" x14ac:dyDescent="0.5">
      <c r="C8" s="10" t="s">
        <v>216</v>
      </c>
      <c r="O8" s="216">
        <v>311105.99200000003</v>
      </c>
      <c r="P8" s="216"/>
      <c r="Q8" s="216">
        <v>115583.48200000003</v>
      </c>
    </row>
    <row r="9" spans="1:20" x14ac:dyDescent="0.5">
      <c r="C9" s="10" t="s">
        <v>217</v>
      </c>
      <c r="O9" s="216">
        <v>3933515.24</v>
      </c>
      <c r="P9" s="216"/>
      <c r="Q9" s="216">
        <v>1497622.99</v>
      </c>
    </row>
    <row r="10" spans="1:20" x14ac:dyDescent="0.5">
      <c r="O10" s="220">
        <f>SUM(O8:O9)</f>
        <v>4244621.2319999998</v>
      </c>
      <c r="P10" s="216"/>
      <c r="Q10" s="220">
        <f>SUM(Q8:Q9)</f>
        <v>1613206.4720000001</v>
      </c>
    </row>
    <row r="11" spans="1:20" x14ac:dyDescent="0.5">
      <c r="C11" s="347" t="s">
        <v>218</v>
      </c>
      <c r="D11" s="4"/>
      <c r="O11" s="216"/>
      <c r="P11" s="216"/>
      <c r="Q11" s="216"/>
    </row>
    <row r="12" spans="1:20" x14ac:dyDescent="0.5">
      <c r="C12" s="11" t="s">
        <v>219</v>
      </c>
      <c r="O12" s="216">
        <v>-1385929.7408072413</v>
      </c>
      <c r="P12" s="216"/>
      <c r="Q12" s="216">
        <v>-1425823.65</v>
      </c>
    </row>
    <row r="13" spans="1:20" x14ac:dyDescent="0.5">
      <c r="C13" s="11" t="s">
        <v>220</v>
      </c>
      <c r="O13" s="216">
        <v>-20554.967626167927</v>
      </c>
      <c r="P13" s="216"/>
      <c r="Q13" s="216">
        <v>-8737.6299999999992</v>
      </c>
    </row>
    <row r="14" spans="1:20" x14ac:dyDescent="0.5">
      <c r="O14" s="220">
        <f>SUM(O12:O13)</f>
        <v>-1406484.7084334092</v>
      </c>
      <c r="P14" s="216"/>
      <c r="Q14" s="220">
        <f>SUM(Q12:Q13)</f>
        <v>-1434561.2799999998</v>
      </c>
    </row>
    <row r="15" spans="1:20" ht="24" thickBot="1" x14ac:dyDescent="0.55000000000000004">
      <c r="C15" s="47" t="s">
        <v>185</v>
      </c>
      <c r="O15" s="235">
        <f>O10+O14</f>
        <v>2838136.5235665906</v>
      </c>
      <c r="P15" s="216"/>
      <c r="Q15" s="235">
        <f>Q10+Q14</f>
        <v>178645.19200000027</v>
      </c>
    </row>
    <row r="16" spans="1:20" ht="24" thickTop="1" x14ac:dyDescent="0.5"/>
    <row r="17" spans="2:20" s="44" customFormat="1" x14ac:dyDescent="0.5">
      <c r="B17" s="44" t="s">
        <v>70</v>
      </c>
      <c r="C17" s="10" t="s">
        <v>221</v>
      </c>
      <c r="F17" s="51"/>
      <c r="H17" s="51"/>
      <c r="J17" s="51"/>
      <c r="L17" s="51"/>
      <c r="N17" s="51"/>
      <c r="P17" s="51"/>
      <c r="R17" s="51"/>
      <c r="T17" s="51"/>
    </row>
    <row r="18" spans="2:20" x14ac:dyDescent="0.5">
      <c r="Q18" s="236" t="str">
        <f>Q5</f>
        <v>(Unit:Baht)</v>
      </c>
    </row>
    <row r="19" spans="2:20" x14ac:dyDescent="0.5">
      <c r="G19" s="372" t="s">
        <v>222</v>
      </c>
      <c r="H19" s="237"/>
      <c r="I19" s="372" t="s">
        <v>882</v>
      </c>
      <c r="J19" s="237"/>
      <c r="K19" s="372" t="s">
        <v>223</v>
      </c>
      <c r="L19" s="237"/>
      <c r="M19" s="372" t="s">
        <v>623</v>
      </c>
      <c r="N19" s="372"/>
      <c r="O19" s="372"/>
      <c r="P19" s="237"/>
      <c r="Q19" s="372" t="s">
        <v>226</v>
      </c>
    </row>
    <row r="20" spans="2:20" x14ac:dyDescent="0.5">
      <c r="G20" s="373"/>
      <c r="H20" s="238"/>
      <c r="I20" s="375"/>
      <c r="J20" s="238"/>
      <c r="K20" s="373"/>
      <c r="L20" s="238"/>
      <c r="M20" s="374"/>
      <c r="N20" s="374"/>
      <c r="O20" s="374"/>
      <c r="P20" s="238"/>
      <c r="Q20" s="373"/>
    </row>
    <row r="21" spans="2:20" x14ac:dyDescent="0.5">
      <c r="G21" s="373"/>
      <c r="H21" s="238"/>
      <c r="I21" s="375"/>
      <c r="J21" s="238"/>
      <c r="K21" s="373"/>
      <c r="L21" s="238"/>
      <c r="M21" s="372" t="s">
        <v>224</v>
      </c>
      <c r="N21" s="238"/>
      <c r="O21" s="373" t="s">
        <v>225</v>
      </c>
      <c r="P21" s="238"/>
      <c r="Q21" s="373"/>
    </row>
    <row r="22" spans="2:20" x14ac:dyDescent="0.5">
      <c r="G22" s="373"/>
      <c r="H22" s="238"/>
      <c r="I22" s="375"/>
      <c r="J22" s="238"/>
      <c r="K22" s="373"/>
      <c r="L22" s="238"/>
      <c r="M22" s="373"/>
      <c r="N22" s="238"/>
      <c r="O22" s="373"/>
      <c r="P22" s="238"/>
      <c r="Q22" s="373"/>
    </row>
    <row r="23" spans="2:20" x14ac:dyDescent="0.5">
      <c r="G23" s="374"/>
      <c r="H23" s="238"/>
      <c r="I23" s="376"/>
      <c r="J23" s="238"/>
      <c r="K23" s="374"/>
      <c r="L23" s="238"/>
      <c r="M23" s="374"/>
      <c r="N23" s="238"/>
      <c r="O23" s="374"/>
      <c r="P23" s="238"/>
      <c r="Q23" s="374"/>
    </row>
    <row r="24" spans="2:20" x14ac:dyDescent="0.5">
      <c r="C24" s="47" t="s">
        <v>144</v>
      </c>
      <c r="H24" s="239"/>
      <c r="J24" s="239"/>
      <c r="L24" s="239"/>
      <c r="N24" s="239"/>
      <c r="P24" s="239"/>
    </row>
    <row r="25" spans="2:20" x14ac:dyDescent="0.5">
      <c r="C25" s="10" t="s">
        <v>227</v>
      </c>
      <c r="H25" s="239"/>
      <c r="J25" s="239"/>
      <c r="L25" s="239"/>
      <c r="N25" s="239"/>
      <c r="P25" s="239"/>
    </row>
    <row r="26" spans="2:20" x14ac:dyDescent="0.5">
      <c r="D26" s="10" t="s">
        <v>1070</v>
      </c>
      <c r="G26" s="216">
        <v>0</v>
      </c>
      <c r="H26" s="217"/>
      <c r="I26" s="216">
        <v>115583.48</v>
      </c>
      <c r="J26" s="217"/>
      <c r="K26" s="216">
        <v>115583.48</v>
      </c>
      <c r="L26" s="217"/>
      <c r="M26" s="216">
        <v>195522.50999999998</v>
      </c>
      <c r="N26" s="217"/>
      <c r="O26" s="216">
        <v>0</v>
      </c>
      <c r="P26" s="217"/>
      <c r="Q26" s="216">
        <v>311105.99</v>
      </c>
      <c r="R26" s="216"/>
    </row>
    <row r="27" spans="2:20" x14ac:dyDescent="0.5">
      <c r="B27" s="51"/>
      <c r="C27" s="51" t="s">
        <v>684</v>
      </c>
      <c r="E27" s="51"/>
      <c r="G27" s="216">
        <v>839287.78</v>
      </c>
      <c r="H27" s="217"/>
      <c r="I27" s="216">
        <v>-839287.78</v>
      </c>
      <c r="J27" s="217"/>
      <c r="K27" s="216">
        <v>0</v>
      </c>
      <c r="L27" s="217"/>
      <c r="M27" s="216">
        <v>0</v>
      </c>
      <c r="N27" s="217"/>
      <c r="O27" s="216">
        <v>0</v>
      </c>
      <c r="P27" s="217"/>
      <c r="Q27" s="216">
        <v>0</v>
      </c>
      <c r="R27" s="216"/>
    </row>
    <row r="28" spans="2:20" x14ac:dyDescent="0.5">
      <c r="C28" s="10" t="s">
        <v>228</v>
      </c>
      <c r="G28" s="216"/>
      <c r="H28" s="217"/>
      <c r="I28" s="216"/>
      <c r="J28" s="217"/>
      <c r="K28" s="216"/>
      <c r="L28" s="217"/>
      <c r="M28" s="216"/>
      <c r="N28" s="217"/>
      <c r="O28" s="216"/>
      <c r="P28" s="217"/>
      <c r="Q28" s="216"/>
      <c r="R28" s="216"/>
    </row>
    <row r="29" spans="2:20" x14ac:dyDescent="0.5">
      <c r="D29" s="348" t="s">
        <v>1069</v>
      </c>
      <c r="G29" s="216">
        <v>1304538.42</v>
      </c>
      <c r="H29" s="217"/>
      <c r="I29" s="216">
        <v>193084.57000000007</v>
      </c>
      <c r="J29" s="217"/>
      <c r="K29" s="216">
        <v>1497622.99</v>
      </c>
      <c r="L29" s="217"/>
      <c r="M29" s="216">
        <v>452032.25</v>
      </c>
      <c r="N29" s="217"/>
      <c r="O29" s="216">
        <v>1983860</v>
      </c>
      <c r="P29" s="217"/>
      <c r="Q29" s="216">
        <v>3933515.24</v>
      </c>
      <c r="R29" s="216"/>
    </row>
    <row r="30" spans="2:20" x14ac:dyDescent="0.5">
      <c r="G30" s="220">
        <f>SUM(G26:G29)</f>
        <v>2143826.2000000002</v>
      </c>
      <c r="H30" s="217"/>
      <c r="I30" s="220">
        <f>SUM(I26:I29)</f>
        <v>-530619.73</v>
      </c>
      <c r="J30" s="217"/>
      <c r="K30" s="220">
        <f>SUM(K26:K29)</f>
        <v>1613206.47</v>
      </c>
      <c r="L30" s="217"/>
      <c r="M30" s="220">
        <f>SUM(M26:M29)</f>
        <v>647554.76</v>
      </c>
      <c r="N30" s="217"/>
      <c r="O30" s="220">
        <f>SUM(O26:O29)</f>
        <v>1983860</v>
      </c>
      <c r="P30" s="217"/>
      <c r="Q30" s="220">
        <f>SUM(Q26:Q29)</f>
        <v>4244621.2300000004</v>
      </c>
      <c r="R30" s="216"/>
    </row>
    <row r="31" spans="2:20" x14ac:dyDescent="0.5">
      <c r="C31" s="47" t="s">
        <v>218</v>
      </c>
      <c r="G31" s="216"/>
      <c r="H31" s="217"/>
      <c r="I31" s="216"/>
      <c r="J31" s="217"/>
      <c r="K31" s="216"/>
      <c r="L31" s="217"/>
      <c r="M31" s="216"/>
      <c r="N31" s="217"/>
      <c r="O31" s="216"/>
      <c r="P31" s="217"/>
      <c r="Q31" s="216"/>
      <c r="R31" s="216"/>
    </row>
    <row r="32" spans="2:20" x14ac:dyDescent="0.5">
      <c r="D32" s="11" t="s">
        <v>229</v>
      </c>
      <c r="G32" s="216"/>
      <c r="H32" s="217"/>
      <c r="I32" s="216"/>
      <c r="J32" s="217"/>
      <c r="K32" s="216"/>
      <c r="L32" s="217"/>
      <c r="M32" s="216"/>
      <c r="N32" s="217"/>
      <c r="O32" s="216"/>
      <c r="P32" s="217"/>
      <c r="Q32" s="216"/>
      <c r="R32" s="216"/>
    </row>
    <row r="33" spans="1:18" x14ac:dyDescent="0.5">
      <c r="D33" s="76" t="s">
        <v>1071</v>
      </c>
      <c r="G33" s="216">
        <v>-518006.13</v>
      </c>
      <c r="H33" s="217"/>
      <c r="I33" s="216">
        <v>-907817.52</v>
      </c>
      <c r="J33" s="217"/>
      <c r="K33" s="216">
        <v>-1425823.65</v>
      </c>
      <c r="L33" s="217"/>
      <c r="M33" s="216">
        <v>39893.910000000003</v>
      </c>
      <c r="N33" s="217"/>
      <c r="O33" s="216">
        <v>0</v>
      </c>
      <c r="P33" s="217"/>
      <c r="Q33" s="216">
        <v>-1385929.74</v>
      </c>
      <c r="R33" s="216"/>
    </row>
    <row r="34" spans="1:18" x14ac:dyDescent="0.5">
      <c r="D34" s="9" t="s">
        <v>220</v>
      </c>
      <c r="G34" s="216">
        <v>-2536.52</v>
      </c>
      <c r="H34" s="217"/>
      <c r="I34" s="216">
        <v>-6201.1099999999988</v>
      </c>
      <c r="J34" s="217"/>
      <c r="K34" s="216">
        <v>-8737.6299999999992</v>
      </c>
      <c r="L34" s="217"/>
      <c r="M34" s="216">
        <v>-11817.34</v>
      </c>
      <c r="N34" s="217"/>
      <c r="O34" s="216">
        <v>0</v>
      </c>
      <c r="P34" s="217"/>
      <c r="Q34" s="216">
        <v>-20554.97</v>
      </c>
      <c r="R34" s="216"/>
    </row>
    <row r="35" spans="1:18" x14ac:dyDescent="0.5">
      <c r="G35" s="220">
        <f>SUM(G33:G34)</f>
        <v>-520542.65</v>
      </c>
      <c r="H35" s="217"/>
      <c r="I35" s="220">
        <f>SUM(I33:I34)</f>
        <v>-914018.63</v>
      </c>
      <c r="J35" s="217"/>
      <c r="K35" s="220">
        <f>SUM(K33:K34)</f>
        <v>-1434561.2799999998</v>
      </c>
      <c r="L35" s="217"/>
      <c r="M35" s="220">
        <f>SUM(M33:M34)</f>
        <v>28076.570000000003</v>
      </c>
      <c r="N35" s="217"/>
      <c r="O35" s="220">
        <f>SUM(O33:O34)</f>
        <v>0</v>
      </c>
      <c r="P35" s="217"/>
      <c r="Q35" s="220">
        <f>SUM(Q33:Q34)</f>
        <v>-1406484.71</v>
      </c>
      <c r="R35" s="216"/>
    </row>
    <row r="36" spans="1:18" ht="9.75" customHeight="1" x14ac:dyDescent="0.5">
      <c r="C36" s="10"/>
      <c r="G36" s="216"/>
      <c r="H36" s="217"/>
      <c r="I36" s="216"/>
      <c r="J36" s="217"/>
      <c r="K36" s="216"/>
      <c r="L36" s="217"/>
      <c r="M36" s="216"/>
      <c r="N36" s="217"/>
      <c r="O36" s="216"/>
      <c r="P36" s="217"/>
      <c r="Q36" s="216"/>
      <c r="R36" s="216"/>
    </row>
    <row r="37" spans="1:18" ht="24" thickBot="1" x14ac:dyDescent="0.55000000000000004">
      <c r="C37" s="347" t="s">
        <v>230</v>
      </c>
      <c r="G37" s="221">
        <f>G30+G35</f>
        <v>1623283.5500000003</v>
      </c>
      <c r="H37" s="217"/>
      <c r="I37" s="221">
        <f>I30+I35</f>
        <v>-1444638.3599999999</v>
      </c>
      <c r="J37" s="217"/>
      <c r="K37" s="221">
        <f>K30+K35</f>
        <v>178645.19000000018</v>
      </c>
      <c r="L37" s="217"/>
      <c r="M37" s="221">
        <f>M30+M35</f>
        <v>675631.33</v>
      </c>
      <c r="N37" s="217"/>
      <c r="O37" s="221">
        <f>O30+O35</f>
        <v>1983860</v>
      </c>
      <c r="P37" s="217"/>
      <c r="Q37" s="221">
        <f>Q30+Q35</f>
        <v>2838136.5200000005</v>
      </c>
      <c r="R37" s="216"/>
    </row>
    <row r="38" spans="1:18" ht="24" thickTop="1" x14ac:dyDescent="0.5">
      <c r="G38" s="216"/>
      <c r="H38" s="217"/>
      <c r="I38" s="216"/>
      <c r="J38" s="217"/>
      <c r="K38" s="216"/>
      <c r="L38" s="217"/>
      <c r="M38" s="216"/>
      <c r="N38" s="217"/>
      <c r="O38" s="216"/>
      <c r="P38" s="217"/>
      <c r="Q38" s="216"/>
      <c r="R38" s="216"/>
    </row>
    <row r="39" spans="1:18" x14ac:dyDescent="0.5"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</row>
    <row r="40" spans="1:18" x14ac:dyDescent="0.5"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</row>
    <row r="41" spans="1:18" x14ac:dyDescent="0.5"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</row>
    <row r="42" spans="1:18" x14ac:dyDescent="0.5"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</row>
    <row r="43" spans="1:18" x14ac:dyDescent="0.5"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</row>
    <row r="45" spans="1:18" x14ac:dyDescent="0.5">
      <c r="A45" s="371" t="str">
        <f>'12.1-13'!A40:M40</f>
        <v>(Sign) ………………………...…………………………………………………………... Directors</v>
      </c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71"/>
      <c r="O45" s="371"/>
      <c r="P45" s="371"/>
      <c r="Q45" s="371"/>
    </row>
    <row r="46" spans="1:18" x14ac:dyDescent="0.5">
      <c r="A46" s="371" t="str">
        <f>'12.1-13'!A41:M41</f>
        <v xml:space="preserve">  ( Mr. Anothai Eamlumnow )              ( Mr. Peeraphong Eamlumnow )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371"/>
      <c r="P46" s="371"/>
      <c r="Q46" s="371"/>
    </row>
    <row r="211" spans="6:20" x14ac:dyDescent="0.5">
      <c r="F211" s="5"/>
      <c r="H211" s="5"/>
      <c r="J211" s="5"/>
      <c r="L211" s="5"/>
      <c r="N211" s="5"/>
      <c r="P211" s="5"/>
      <c r="R211" s="5"/>
      <c r="T211" s="5"/>
    </row>
  </sheetData>
  <mergeCells count="10">
    <mergeCell ref="A45:Q45"/>
    <mergeCell ref="A46:Q46"/>
    <mergeCell ref="A1:R1"/>
    <mergeCell ref="G19:G23"/>
    <mergeCell ref="I19:I23"/>
    <mergeCell ref="K19:K23"/>
    <mergeCell ref="Q19:Q23"/>
    <mergeCell ref="M21:M23"/>
    <mergeCell ref="O21:O23"/>
    <mergeCell ref="M19:O20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7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zoomScaleNormal="80" zoomScaleSheetLayoutView="100" workbookViewId="0">
      <selection activeCell="F10" sqref="F10"/>
    </sheetView>
  </sheetViews>
  <sheetFormatPr defaultColWidth="9.125" defaultRowHeight="23.25" x14ac:dyDescent="0.5"/>
  <cols>
    <col min="1" max="1" width="3.25" style="204" customWidth="1"/>
    <col min="2" max="2" width="4.75" style="204" customWidth="1"/>
    <col min="3" max="3" width="3.75" style="204" customWidth="1"/>
    <col min="4" max="4" width="19.25" style="204" customWidth="1"/>
    <col min="5" max="5" width="0.875" style="204" customWidth="1"/>
    <col min="6" max="6" width="13" style="204" customWidth="1"/>
    <col min="7" max="7" width="0.875" style="204" customWidth="1"/>
    <col min="8" max="8" width="13.75" style="204" customWidth="1"/>
    <col min="9" max="9" width="0.875" style="204" customWidth="1"/>
    <col min="10" max="10" width="12.75" style="204" customWidth="1"/>
    <col min="11" max="11" width="0.875" style="204" customWidth="1"/>
    <col min="12" max="12" width="13" style="204" customWidth="1"/>
    <col min="13" max="13" width="0.875" style="204" customWidth="1"/>
    <col min="14" max="14" width="13.75" style="204" customWidth="1"/>
    <col min="15" max="15" width="0.875" style="204" customWidth="1"/>
    <col min="16" max="16" width="13.75" style="204" customWidth="1"/>
    <col min="17" max="17" width="0.875" style="204" customWidth="1"/>
    <col min="18" max="16384" width="9.125" style="204"/>
  </cols>
  <sheetData>
    <row r="1" spans="1:17" x14ac:dyDescent="0.5">
      <c r="A1" s="370" t="s">
        <v>74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</row>
    <row r="3" spans="1:17" x14ac:dyDescent="0.5">
      <c r="A3" s="204" t="s">
        <v>72</v>
      </c>
      <c r="B3" s="5" t="s">
        <v>1089</v>
      </c>
    </row>
    <row r="4" spans="1:17" x14ac:dyDescent="0.5">
      <c r="B4" s="204" t="s">
        <v>1</v>
      </c>
      <c r="C4" s="204" t="s">
        <v>231</v>
      </c>
    </row>
    <row r="5" spans="1:17" x14ac:dyDescent="0.5">
      <c r="P5" s="240" t="str">
        <f>'1-11'!P670</f>
        <v>(Unit:Baht)</v>
      </c>
    </row>
    <row r="6" spans="1:17" x14ac:dyDescent="0.5">
      <c r="N6" s="341" t="str">
        <f>'1-11'!N671</f>
        <v>2016</v>
      </c>
      <c r="O6" s="340"/>
      <c r="P6" s="341" t="str">
        <f>'1-11'!P671</f>
        <v>2015</v>
      </c>
    </row>
    <row r="7" spans="1:17" x14ac:dyDescent="0.5">
      <c r="C7" s="79" t="s">
        <v>232</v>
      </c>
    </row>
    <row r="8" spans="1:17" x14ac:dyDescent="0.5">
      <c r="C8" s="4" t="s">
        <v>908</v>
      </c>
      <c r="N8" s="216">
        <v>30386001.689999998</v>
      </c>
      <c r="O8" s="216"/>
      <c r="P8" s="216">
        <v>35470390.700000003</v>
      </c>
    </row>
    <row r="9" spans="1:17" x14ac:dyDescent="0.5">
      <c r="C9" s="79" t="s">
        <v>233</v>
      </c>
      <c r="N9" s="216"/>
      <c r="O9" s="216"/>
      <c r="P9" s="216"/>
    </row>
    <row r="10" spans="1:17" x14ac:dyDescent="0.5">
      <c r="C10" s="204" t="s">
        <v>235</v>
      </c>
      <c r="N10" s="216">
        <v>-675631.33</v>
      </c>
      <c r="O10" s="216"/>
      <c r="P10" s="216">
        <v>1444638.36</v>
      </c>
    </row>
    <row r="11" spans="1:17" ht="24" thickBot="1" x14ac:dyDescent="0.55000000000000004">
      <c r="C11" s="47" t="s">
        <v>234</v>
      </c>
      <c r="N11" s="235">
        <f>SUM(N8:N10)</f>
        <v>29710370.359999999</v>
      </c>
      <c r="O11" s="216"/>
      <c r="P11" s="235">
        <f>SUM(P8:P10)</f>
        <v>36915029.060000002</v>
      </c>
    </row>
    <row r="12" spans="1:17" ht="24" thickTop="1" x14ac:dyDescent="0.5"/>
    <row r="13" spans="1:17" x14ac:dyDescent="0.5">
      <c r="B13" s="204" t="s">
        <v>75</v>
      </c>
      <c r="C13" s="204" t="s">
        <v>236</v>
      </c>
    </row>
    <row r="14" spans="1:17" x14ac:dyDescent="0.5">
      <c r="P14" s="240" t="str">
        <f>P5</f>
        <v>(Unit:Baht)</v>
      </c>
    </row>
    <row r="15" spans="1:17" x14ac:dyDescent="0.5">
      <c r="F15" s="377" t="str">
        <f>N6</f>
        <v>2016</v>
      </c>
      <c r="G15" s="370"/>
      <c r="H15" s="370"/>
      <c r="I15" s="370"/>
      <c r="J15" s="370"/>
      <c r="L15" s="377" t="str">
        <f>P6</f>
        <v>2015</v>
      </c>
      <c r="M15" s="370"/>
      <c r="N15" s="370"/>
      <c r="O15" s="370"/>
      <c r="P15" s="370"/>
    </row>
    <row r="16" spans="1:17" x14ac:dyDescent="0.5">
      <c r="F16" s="372" t="s">
        <v>1115</v>
      </c>
      <c r="G16" s="351"/>
      <c r="H16" s="372" t="s">
        <v>237</v>
      </c>
      <c r="I16" s="351"/>
      <c r="J16" s="372" t="s">
        <v>1074</v>
      </c>
      <c r="K16" s="349"/>
      <c r="L16" s="372" t="s">
        <v>1115</v>
      </c>
      <c r="M16" s="351"/>
      <c r="N16" s="372" t="s">
        <v>237</v>
      </c>
      <c r="O16" s="351"/>
      <c r="P16" s="372" t="s">
        <v>1074</v>
      </c>
    </row>
    <row r="17" spans="2:16" ht="50.25" customHeight="1" x14ac:dyDescent="0.5">
      <c r="F17" s="374"/>
      <c r="G17" s="352"/>
      <c r="H17" s="374"/>
      <c r="I17" s="352"/>
      <c r="J17" s="374"/>
      <c r="K17" s="349"/>
      <c r="L17" s="374"/>
      <c r="M17" s="352"/>
      <c r="N17" s="374"/>
      <c r="O17" s="352"/>
      <c r="P17" s="374"/>
    </row>
    <row r="18" spans="2:16" s="44" customFormat="1" x14ac:dyDescent="0.5">
      <c r="C18" s="44" t="s">
        <v>1073</v>
      </c>
    </row>
    <row r="19" spans="2:16" ht="23.25" customHeight="1" x14ac:dyDescent="0.5">
      <c r="C19" s="349" t="s">
        <v>1072</v>
      </c>
      <c r="D19" s="350"/>
      <c r="F19" s="216">
        <v>-9919300</v>
      </c>
      <c r="G19" s="216"/>
      <c r="H19" s="216">
        <v>1983860</v>
      </c>
      <c r="I19" s="216"/>
      <c r="J19" s="216">
        <v>-7935440</v>
      </c>
      <c r="K19" s="216"/>
      <c r="L19" s="216">
        <v>0</v>
      </c>
      <c r="M19" s="216"/>
      <c r="N19" s="216">
        <v>0</v>
      </c>
      <c r="O19" s="216"/>
      <c r="P19" s="216">
        <v>0</v>
      </c>
    </row>
    <row r="20" spans="2:16" ht="24" thickBot="1" x14ac:dyDescent="0.55000000000000004">
      <c r="F20" s="235">
        <f>SUM(F19)</f>
        <v>-9919300</v>
      </c>
      <c r="G20" s="216"/>
      <c r="H20" s="235">
        <f>SUM(H19)</f>
        <v>1983860</v>
      </c>
      <c r="I20" s="216"/>
      <c r="J20" s="235">
        <f>SUM(J19)</f>
        <v>-7935440</v>
      </c>
      <c r="K20" s="216"/>
      <c r="L20" s="235">
        <f>SUM(L19)</f>
        <v>0</v>
      </c>
      <c r="M20" s="216"/>
      <c r="N20" s="235">
        <f>SUM(N19)</f>
        <v>0</v>
      </c>
      <c r="O20" s="216"/>
      <c r="P20" s="235">
        <f>SUM(P19)</f>
        <v>0</v>
      </c>
    </row>
    <row r="21" spans="2:16" ht="24" thickTop="1" x14ac:dyDescent="0.5"/>
    <row r="22" spans="2:16" x14ac:dyDescent="0.5">
      <c r="B22" s="204" t="s">
        <v>76</v>
      </c>
      <c r="C22" s="10" t="s">
        <v>238</v>
      </c>
    </row>
    <row r="23" spans="2:16" x14ac:dyDescent="0.5">
      <c r="P23" s="240" t="str">
        <f>P14</f>
        <v>(Unit:Baht)</v>
      </c>
    </row>
    <row r="24" spans="2:16" x14ac:dyDescent="0.5">
      <c r="J24" s="340" t="s">
        <v>242</v>
      </c>
      <c r="K24" s="340"/>
      <c r="L24" s="341" t="str">
        <f>F15</f>
        <v>2016</v>
      </c>
      <c r="M24" s="340"/>
      <c r="N24" s="340" t="s">
        <v>242</v>
      </c>
      <c r="O24" s="340"/>
      <c r="P24" s="341" t="str">
        <f>L15</f>
        <v>2015</v>
      </c>
    </row>
    <row r="25" spans="2:16" x14ac:dyDescent="0.5">
      <c r="P25" s="259" t="s">
        <v>1028</v>
      </c>
    </row>
    <row r="26" spans="2:16" ht="24" thickBot="1" x14ac:dyDescent="0.55000000000000004">
      <c r="C26" s="10" t="s">
        <v>159</v>
      </c>
      <c r="J26" s="216"/>
      <c r="K26" s="216"/>
      <c r="L26" s="221">
        <v>149312321.43999988</v>
      </c>
      <c r="M26" s="216"/>
      <c r="N26" s="216"/>
      <c r="O26" s="216"/>
      <c r="P26" s="221">
        <v>163005594.59000015</v>
      </c>
    </row>
    <row r="27" spans="2:16" ht="10.5" customHeight="1" thickTop="1" x14ac:dyDescent="0.5">
      <c r="J27" s="216"/>
      <c r="K27" s="216"/>
      <c r="L27" s="216"/>
      <c r="M27" s="216"/>
      <c r="N27" s="216"/>
      <c r="O27" s="216"/>
      <c r="P27" s="216"/>
    </row>
    <row r="28" spans="2:16" x14ac:dyDescent="0.5">
      <c r="C28" s="10" t="s">
        <v>239</v>
      </c>
      <c r="J28" s="353">
        <v>0.2</v>
      </c>
      <c r="K28" s="216"/>
      <c r="L28" s="216">
        <v>29862464.287999976</v>
      </c>
      <c r="M28" s="216"/>
      <c r="N28" s="353">
        <v>0.2</v>
      </c>
      <c r="O28" s="216"/>
      <c r="P28" s="216">
        <v>32601118.918000031</v>
      </c>
    </row>
    <row r="29" spans="2:16" ht="10.5" customHeight="1" x14ac:dyDescent="0.5">
      <c r="J29" s="354"/>
      <c r="K29" s="216"/>
      <c r="L29" s="216"/>
      <c r="M29" s="216"/>
      <c r="N29" s="354"/>
      <c r="O29" s="216"/>
      <c r="P29" s="216"/>
    </row>
    <row r="30" spans="2:16" x14ac:dyDescent="0.5">
      <c r="C30" s="5" t="s">
        <v>240</v>
      </c>
      <c r="D30" s="99"/>
      <c r="J30" s="354"/>
      <c r="K30" s="216"/>
      <c r="L30" s="216"/>
      <c r="M30" s="216"/>
      <c r="N30" s="354"/>
      <c r="O30" s="216"/>
      <c r="P30" s="216"/>
    </row>
    <row r="31" spans="2:16" x14ac:dyDescent="0.5">
      <c r="C31" s="99"/>
      <c r="D31" s="10" t="s">
        <v>241</v>
      </c>
      <c r="J31" s="354"/>
      <c r="K31" s="216"/>
      <c r="L31" s="216">
        <v>484091.86</v>
      </c>
      <c r="M31" s="216"/>
      <c r="N31" s="354"/>
      <c r="O31" s="216"/>
      <c r="P31" s="216">
        <v>4677190.95</v>
      </c>
    </row>
    <row r="32" spans="2:16" x14ac:dyDescent="0.5">
      <c r="C32" s="99"/>
      <c r="D32" s="5" t="s">
        <v>910</v>
      </c>
      <c r="J32" s="354"/>
      <c r="K32" s="216"/>
      <c r="L32" s="216">
        <v>-636185.79</v>
      </c>
      <c r="M32" s="216"/>
      <c r="N32" s="354"/>
      <c r="O32" s="216"/>
      <c r="P32" s="216">
        <v>-363280.81</v>
      </c>
    </row>
    <row r="33" spans="1:16" x14ac:dyDescent="0.5">
      <c r="J33" s="354"/>
      <c r="K33" s="216"/>
      <c r="L33" s="220">
        <f>SUM(L31:L32)</f>
        <v>-152093.93000000005</v>
      </c>
      <c r="M33" s="216"/>
      <c r="N33" s="354"/>
      <c r="O33" s="216"/>
      <c r="P33" s="220">
        <f>SUM(P31:P32)</f>
        <v>4313910.1400000006</v>
      </c>
    </row>
    <row r="34" spans="1:16" ht="9.75" customHeight="1" x14ac:dyDescent="0.5">
      <c r="J34" s="354"/>
      <c r="K34" s="216"/>
      <c r="L34" s="217"/>
      <c r="M34" s="216"/>
      <c r="N34" s="354"/>
      <c r="O34" s="216"/>
      <c r="P34" s="217"/>
    </row>
    <row r="35" spans="1:16" x14ac:dyDescent="0.5">
      <c r="C35" s="4" t="s">
        <v>883</v>
      </c>
      <c r="J35" s="354"/>
      <c r="K35" s="216"/>
      <c r="L35" s="216"/>
      <c r="M35" s="216"/>
      <c r="N35" s="354"/>
      <c r="O35" s="216"/>
      <c r="P35" s="216"/>
    </row>
    <row r="36" spans="1:16" ht="24" thickBot="1" x14ac:dyDescent="0.55000000000000004">
      <c r="C36" s="4"/>
      <c r="D36" s="4" t="s">
        <v>884</v>
      </c>
      <c r="J36" s="353">
        <v>0.19898137053571216</v>
      </c>
      <c r="K36" s="216"/>
      <c r="L36" s="221">
        <f>L28+L33</f>
        <v>29710370.357999977</v>
      </c>
      <c r="M36" s="216"/>
      <c r="N36" s="353">
        <v>0.22646479803868427</v>
      </c>
      <c r="O36" s="216"/>
      <c r="P36" s="221">
        <f>P28+P33</f>
        <v>36915029.058000028</v>
      </c>
    </row>
    <row r="37" spans="1:16" ht="24" thickTop="1" x14ac:dyDescent="0.5">
      <c r="J37" s="355"/>
      <c r="K37" s="216"/>
      <c r="L37" s="217"/>
      <c r="M37" s="216"/>
      <c r="N37" s="355"/>
      <c r="O37" s="216"/>
      <c r="P37" s="217"/>
    </row>
    <row r="38" spans="1:16" x14ac:dyDescent="0.5">
      <c r="J38" s="355"/>
      <c r="K38" s="216"/>
      <c r="L38" s="217"/>
      <c r="M38" s="216"/>
      <c r="N38" s="355"/>
      <c r="O38" s="216"/>
      <c r="P38" s="217"/>
    </row>
    <row r="39" spans="1:16" x14ac:dyDescent="0.5">
      <c r="J39" s="355"/>
      <c r="K39" s="216"/>
      <c r="L39" s="217"/>
      <c r="M39" s="216"/>
      <c r="N39" s="355"/>
      <c r="O39" s="216"/>
      <c r="P39" s="217"/>
    </row>
    <row r="40" spans="1:16" x14ac:dyDescent="0.5">
      <c r="J40" s="355"/>
      <c r="K40" s="216"/>
      <c r="L40" s="217"/>
      <c r="M40" s="216"/>
      <c r="N40" s="355"/>
      <c r="O40" s="216"/>
      <c r="P40" s="217"/>
    </row>
    <row r="43" spans="1:16" x14ac:dyDescent="0.5">
      <c r="A43" s="371" t="str">
        <f>'14.1-14.2'!A45:Q45</f>
        <v>(Sign) ………………………...…………………………………………………………... Directors</v>
      </c>
      <c r="B43" s="371"/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71"/>
      <c r="O43" s="371"/>
      <c r="P43" s="371"/>
    </row>
    <row r="44" spans="1:16" x14ac:dyDescent="0.5">
      <c r="A44" s="371" t="str">
        <f>'14.1-14.2'!A46:Q46</f>
        <v xml:space="preserve">  ( Mr. Anothai Eamlumnow )              ( Mr. Peeraphong Eamlumnow )</v>
      </c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</row>
  </sheetData>
  <mergeCells count="11">
    <mergeCell ref="A43:P43"/>
    <mergeCell ref="A44:P44"/>
    <mergeCell ref="A1:Q1"/>
    <mergeCell ref="F15:J15"/>
    <mergeCell ref="L15:P15"/>
    <mergeCell ref="F16:F17"/>
    <mergeCell ref="H16:H17"/>
    <mergeCell ref="J16:J17"/>
    <mergeCell ref="L16:L17"/>
    <mergeCell ref="N16:N17"/>
    <mergeCell ref="P16:P17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7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view="pageBreakPreview" zoomScaleNormal="70" zoomScaleSheetLayoutView="100" workbookViewId="0">
      <selection activeCell="L12" sqref="L12"/>
    </sheetView>
  </sheetViews>
  <sheetFormatPr defaultColWidth="9.125" defaultRowHeight="23.25" x14ac:dyDescent="0.5"/>
  <cols>
    <col min="1" max="1" width="3.625" style="71" customWidth="1"/>
    <col min="2" max="2" width="4.125" style="71" customWidth="1"/>
    <col min="3" max="3" width="4.25" style="71" customWidth="1"/>
    <col min="4" max="4" width="10.25" style="71" customWidth="1"/>
    <col min="5" max="5" width="1" style="5" customWidth="1"/>
    <col min="6" max="6" width="9.25" style="71" customWidth="1"/>
    <col min="7" max="7" width="1" style="5" customWidth="1"/>
    <col min="8" max="8" width="4.375" style="71" customWidth="1"/>
    <col min="9" max="9" width="1" style="5" customWidth="1"/>
    <col min="10" max="10" width="12.75" style="71" customWidth="1"/>
    <col min="11" max="11" width="1" style="5" customWidth="1"/>
    <col min="12" max="12" width="12.75" style="71" customWidth="1"/>
    <col min="13" max="13" width="1" style="5" customWidth="1"/>
    <col min="14" max="14" width="12.75" style="71" customWidth="1"/>
    <col min="15" max="15" width="1" style="5" customWidth="1"/>
    <col min="16" max="16" width="12.75" style="71" customWidth="1"/>
    <col min="17" max="17" width="1" style="5" customWidth="1"/>
    <col min="18" max="16384" width="9.125" style="71"/>
  </cols>
  <sheetData>
    <row r="1" spans="1:17" x14ac:dyDescent="0.5">
      <c r="A1" s="370" t="s">
        <v>77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</row>
    <row r="2" spans="1:17" x14ac:dyDescent="0.5">
      <c r="E2" s="119"/>
      <c r="G2" s="119"/>
      <c r="I2" s="119"/>
      <c r="K2" s="119"/>
      <c r="M2" s="119"/>
      <c r="O2" s="119"/>
      <c r="Q2" s="119"/>
    </row>
    <row r="3" spans="1:17" x14ac:dyDescent="0.5">
      <c r="A3" s="79" t="s">
        <v>78</v>
      </c>
      <c r="B3" s="80" t="s">
        <v>1090</v>
      </c>
      <c r="E3" s="203"/>
      <c r="G3" s="203"/>
      <c r="I3" s="203"/>
      <c r="K3" s="203"/>
      <c r="M3" s="203"/>
      <c r="O3" s="203"/>
      <c r="P3" s="240"/>
      <c r="Q3" s="203"/>
    </row>
    <row r="4" spans="1:17" x14ac:dyDescent="0.5">
      <c r="A4" s="79"/>
      <c r="B4" s="4"/>
      <c r="E4" s="203"/>
      <c r="G4" s="203"/>
      <c r="I4" s="203"/>
      <c r="K4" s="203"/>
      <c r="M4" s="203"/>
      <c r="O4" s="203"/>
      <c r="P4" s="240" t="str">
        <f>'14.3-14.5'!P5</f>
        <v>(Unit:Baht)</v>
      </c>
      <c r="Q4" s="203"/>
    </row>
    <row r="5" spans="1:17" x14ac:dyDescent="0.5">
      <c r="E5" s="12"/>
      <c r="G5" s="12"/>
      <c r="I5" s="12"/>
      <c r="K5" s="12"/>
      <c r="M5" s="12"/>
      <c r="N5" s="241" t="str">
        <f>'14.3-14.5'!L24</f>
        <v>2016</v>
      </c>
      <c r="O5" s="72"/>
      <c r="P5" s="241" t="str">
        <f>'14.3-14.5'!P24</f>
        <v>2015</v>
      </c>
      <c r="Q5" s="12"/>
    </row>
    <row r="6" spans="1:17" x14ac:dyDescent="0.5">
      <c r="B6" s="47" t="s">
        <v>243</v>
      </c>
      <c r="E6" s="12"/>
      <c r="G6" s="12"/>
      <c r="I6" s="12"/>
      <c r="K6" s="12"/>
      <c r="M6" s="12"/>
      <c r="O6" s="12"/>
      <c r="Q6" s="12"/>
    </row>
    <row r="7" spans="1:17" x14ac:dyDescent="0.5">
      <c r="B7" s="4" t="s">
        <v>245</v>
      </c>
      <c r="E7" s="12"/>
      <c r="G7" s="12"/>
      <c r="I7" s="12"/>
      <c r="K7" s="12"/>
      <c r="M7" s="12"/>
      <c r="N7" s="52">
        <v>23089709.890000001</v>
      </c>
      <c r="O7" s="52"/>
      <c r="P7" s="52">
        <v>15388938.149999999</v>
      </c>
      <c r="Q7" s="12"/>
    </row>
    <row r="8" spans="1:17" x14ac:dyDescent="0.5">
      <c r="B8" s="9" t="s">
        <v>244</v>
      </c>
      <c r="E8" s="12"/>
      <c r="G8" s="12"/>
      <c r="I8" s="12"/>
      <c r="K8" s="12"/>
      <c r="M8" s="12"/>
      <c r="N8" s="52">
        <v>0</v>
      </c>
      <c r="O8" s="52"/>
      <c r="P8" s="52">
        <v>378826.15</v>
      </c>
      <c r="Q8" s="12"/>
    </row>
    <row r="9" spans="1:17" x14ac:dyDescent="0.5">
      <c r="E9" s="12"/>
      <c r="G9" s="12"/>
      <c r="I9" s="12"/>
      <c r="K9" s="12"/>
      <c r="M9" s="12"/>
      <c r="N9" s="53">
        <f>SUM(N7:N8)</f>
        <v>23089709.890000001</v>
      </c>
      <c r="O9" s="52"/>
      <c r="P9" s="53">
        <f>SUM(P7:P8)</f>
        <v>15767764.299999999</v>
      </c>
      <c r="Q9" s="12"/>
    </row>
    <row r="10" spans="1:17" x14ac:dyDescent="0.5">
      <c r="B10" s="203" t="s">
        <v>246</v>
      </c>
      <c r="E10" s="12"/>
      <c r="G10" s="12"/>
      <c r="I10" s="12"/>
      <c r="K10" s="12"/>
      <c r="M10" s="12"/>
      <c r="N10" s="52"/>
      <c r="O10" s="52"/>
      <c r="P10" s="52"/>
      <c r="Q10" s="12"/>
    </row>
    <row r="11" spans="1:17" x14ac:dyDescent="0.5">
      <c r="B11" s="4" t="s">
        <v>247</v>
      </c>
      <c r="E11" s="6"/>
      <c r="G11" s="6"/>
      <c r="I11" s="6"/>
      <c r="K11" s="6"/>
      <c r="M11" s="6"/>
      <c r="N11" s="52">
        <v>15579514.109999999</v>
      </c>
      <c r="O11" s="52"/>
      <c r="P11" s="52">
        <v>18153789.25</v>
      </c>
      <c r="Q11" s="6"/>
    </row>
    <row r="12" spans="1:17" x14ac:dyDescent="0.5">
      <c r="B12" s="6" t="s">
        <v>248</v>
      </c>
      <c r="E12" s="12"/>
      <c r="G12" s="12"/>
      <c r="I12" s="12"/>
      <c r="K12" s="12"/>
      <c r="M12" s="12"/>
      <c r="N12" s="52">
        <v>13735941.539999999</v>
      </c>
      <c r="O12" s="52"/>
      <c r="P12" s="52">
        <v>7532021.3799999999</v>
      </c>
      <c r="Q12" s="12"/>
    </row>
    <row r="13" spans="1:17" x14ac:dyDescent="0.5">
      <c r="B13" s="6" t="s">
        <v>249</v>
      </c>
      <c r="E13" s="12"/>
      <c r="G13" s="12"/>
      <c r="I13" s="12"/>
      <c r="K13" s="12"/>
      <c r="M13" s="12"/>
      <c r="N13" s="52">
        <v>5172093.68</v>
      </c>
      <c r="O13" s="52"/>
      <c r="P13" s="52">
        <v>3858754.56</v>
      </c>
      <c r="Q13" s="12"/>
    </row>
    <row r="14" spans="1:17" x14ac:dyDescent="0.5">
      <c r="B14" s="5" t="s">
        <v>250</v>
      </c>
      <c r="E14" s="12"/>
      <c r="G14" s="12"/>
      <c r="I14" s="12"/>
      <c r="K14" s="12"/>
      <c r="M14" s="12"/>
      <c r="N14" s="52">
        <v>3956245</v>
      </c>
      <c r="O14" s="52"/>
      <c r="P14" s="52">
        <v>0</v>
      </c>
      <c r="Q14" s="12"/>
    </row>
    <row r="15" spans="1:17" x14ac:dyDescent="0.5">
      <c r="B15" s="4" t="s">
        <v>251</v>
      </c>
      <c r="E15" s="6"/>
      <c r="G15" s="6"/>
      <c r="I15" s="6"/>
      <c r="K15" s="6"/>
      <c r="M15" s="6"/>
      <c r="N15" s="52">
        <v>6138660.04</v>
      </c>
      <c r="O15" s="52"/>
      <c r="P15" s="52">
        <v>3908410.9400000004</v>
      </c>
      <c r="Q15" s="6"/>
    </row>
    <row r="16" spans="1:17" x14ac:dyDescent="0.5">
      <c r="E16" s="12"/>
      <c r="G16" s="12"/>
      <c r="I16" s="12"/>
      <c r="K16" s="12"/>
      <c r="M16" s="12"/>
      <c r="N16" s="53">
        <f>SUM(N11:N15)</f>
        <v>44582454.369999997</v>
      </c>
      <c r="O16" s="52"/>
      <c r="P16" s="53">
        <f>SUM(P11:P15)</f>
        <v>33452976.129999999</v>
      </c>
      <c r="Q16" s="12"/>
    </row>
    <row r="17" spans="1:17" ht="24" thickBot="1" x14ac:dyDescent="0.55000000000000004">
      <c r="B17" s="4" t="s">
        <v>163</v>
      </c>
      <c r="E17" s="12"/>
      <c r="G17" s="12"/>
      <c r="I17" s="12"/>
      <c r="K17" s="12"/>
      <c r="M17" s="12"/>
      <c r="N17" s="54">
        <f>N9+N16</f>
        <v>67672164.25999999</v>
      </c>
      <c r="O17" s="52"/>
      <c r="P17" s="54">
        <f>P9+P16</f>
        <v>49220740.43</v>
      </c>
      <c r="Q17" s="12"/>
    </row>
    <row r="18" spans="1:17" ht="24" thickTop="1" x14ac:dyDescent="0.5">
      <c r="E18" s="12"/>
      <c r="G18" s="12"/>
      <c r="I18" s="12"/>
      <c r="K18" s="12"/>
      <c r="M18" s="12"/>
      <c r="O18" s="12"/>
      <c r="Q18" s="12"/>
    </row>
    <row r="19" spans="1:17" x14ac:dyDescent="0.5">
      <c r="A19" s="79" t="s">
        <v>79</v>
      </c>
      <c r="B19" s="80" t="s">
        <v>1091</v>
      </c>
      <c r="E19" s="203"/>
      <c r="G19" s="203"/>
      <c r="I19" s="203"/>
      <c r="K19" s="203"/>
      <c r="M19" s="203"/>
      <c r="O19" s="203"/>
      <c r="P19" s="240"/>
      <c r="Q19" s="203"/>
    </row>
    <row r="20" spans="1:17" x14ac:dyDescent="0.5">
      <c r="A20" s="79"/>
      <c r="B20" s="5"/>
      <c r="E20" s="203"/>
      <c r="G20" s="203"/>
      <c r="I20" s="203"/>
      <c r="K20" s="203"/>
      <c r="M20" s="203"/>
      <c r="O20" s="203"/>
      <c r="P20" s="240" t="str">
        <f>P4</f>
        <v>(Unit:Baht)</v>
      </c>
      <c r="Q20" s="203"/>
    </row>
    <row r="21" spans="1:17" x14ac:dyDescent="0.5">
      <c r="E21" s="12"/>
      <c r="G21" s="12"/>
      <c r="I21" s="12"/>
      <c r="K21" s="12"/>
      <c r="M21" s="12"/>
      <c r="N21" s="241" t="str">
        <f>N5</f>
        <v>2016</v>
      </c>
      <c r="O21" s="72"/>
      <c r="P21" s="241" t="str">
        <f>P5</f>
        <v>2015</v>
      </c>
      <c r="Q21" s="12"/>
    </row>
    <row r="22" spans="1:17" x14ac:dyDescent="0.5">
      <c r="B22" s="4" t="s">
        <v>252</v>
      </c>
      <c r="E22" s="12"/>
      <c r="G22" s="12"/>
      <c r="I22" s="12"/>
      <c r="K22" s="12"/>
      <c r="M22" s="12"/>
      <c r="N22" s="52">
        <v>8452542.3749975581</v>
      </c>
      <c r="O22" s="52"/>
      <c r="P22" s="52">
        <v>8556202.9800000004</v>
      </c>
      <c r="Q22" s="12"/>
    </row>
    <row r="23" spans="1:17" x14ac:dyDescent="0.5">
      <c r="B23" s="4" t="s">
        <v>253</v>
      </c>
      <c r="E23" s="12"/>
      <c r="G23" s="12"/>
      <c r="I23" s="12"/>
      <c r="K23" s="12"/>
      <c r="M23" s="12"/>
      <c r="N23" s="52">
        <v>704420.66</v>
      </c>
      <c r="O23" s="52"/>
      <c r="P23" s="52">
        <v>653475.99</v>
      </c>
      <c r="Q23" s="12"/>
    </row>
    <row r="24" spans="1:17" ht="24" thickBot="1" x14ac:dyDescent="0.55000000000000004">
      <c r="B24" s="4" t="s">
        <v>163</v>
      </c>
      <c r="E24" s="12"/>
      <c r="G24" s="12"/>
      <c r="I24" s="12"/>
      <c r="K24" s="12"/>
      <c r="M24" s="12"/>
      <c r="N24" s="54">
        <f>SUM(N22:N23)</f>
        <v>9156963.0349975582</v>
      </c>
      <c r="O24" s="52"/>
      <c r="P24" s="54">
        <f>SUM(P22:P23)</f>
        <v>9209678.9700000007</v>
      </c>
      <c r="Q24" s="12"/>
    </row>
    <row r="25" spans="1:17" ht="24" thickTop="1" x14ac:dyDescent="0.5">
      <c r="E25" s="9"/>
      <c r="G25" s="9"/>
      <c r="I25" s="9"/>
      <c r="K25" s="9"/>
      <c r="M25" s="9"/>
      <c r="O25" s="9"/>
      <c r="Q25" s="9"/>
    </row>
    <row r="26" spans="1:17" x14ac:dyDescent="0.5">
      <c r="A26" s="79" t="s">
        <v>80</v>
      </c>
      <c r="B26" s="47" t="s">
        <v>254</v>
      </c>
      <c r="E26" s="9"/>
      <c r="G26" s="9"/>
      <c r="I26" s="9"/>
      <c r="K26" s="9"/>
      <c r="M26" s="9"/>
      <c r="N26" s="207"/>
      <c r="O26" s="60"/>
      <c r="P26" s="240"/>
      <c r="Q26" s="9"/>
    </row>
    <row r="27" spans="1:17" x14ac:dyDescent="0.5">
      <c r="A27" s="79"/>
      <c r="B27" s="4"/>
      <c r="E27" s="9"/>
      <c r="G27" s="9"/>
      <c r="I27" s="9"/>
      <c r="K27" s="9"/>
      <c r="M27" s="9"/>
      <c r="N27" s="207"/>
      <c r="O27" s="60"/>
      <c r="P27" s="240" t="str">
        <f>P20</f>
        <v>(Unit:Baht)</v>
      </c>
      <c r="Q27" s="9"/>
    </row>
    <row r="28" spans="1:17" x14ac:dyDescent="0.5">
      <c r="E28" s="9"/>
      <c r="G28" s="9"/>
      <c r="I28" s="9"/>
      <c r="K28" s="9"/>
      <c r="M28" s="9"/>
      <c r="N28" s="241" t="str">
        <f>N21</f>
        <v>2016</v>
      </c>
      <c r="O28" s="60"/>
      <c r="P28" s="241" t="str">
        <f t="shared" ref="P28" si="0">P21</f>
        <v>2015</v>
      </c>
      <c r="Q28" s="9"/>
    </row>
    <row r="29" spans="1:17" x14ac:dyDescent="0.5">
      <c r="B29" s="4" t="s">
        <v>254</v>
      </c>
      <c r="E29" s="9"/>
      <c r="G29" s="9"/>
      <c r="I29" s="9"/>
      <c r="K29" s="9"/>
      <c r="M29" s="9"/>
      <c r="N29" s="52">
        <v>26755117.070000008</v>
      </c>
      <c r="O29" s="52"/>
      <c r="P29" s="52">
        <v>36200076.310000002</v>
      </c>
      <c r="Q29" s="9"/>
    </row>
    <row r="30" spans="1:17" x14ac:dyDescent="0.5">
      <c r="B30" s="4" t="s">
        <v>255</v>
      </c>
      <c r="E30" s="9"/>
      <c r="G30" s="9"/>
      <c r="I30" s="9"/>
      <c r="K30" s="9"/>
      <c r="M30" s="9"/>
      <c r="N30" s="52">
        <v>-8452542.3749975581</v>
      </c>
      <c r="O30" s="52"/>
      <c r="P30" s="52">
        <v>-8556202.9800000004</v>
      </c>
      <c r="Q30" s="9"/>
    </row>
    <row r="31" spans="1:17" ht="24" thickBot="1" x14ac:dyDescent="0.55000000000000004">
      <c r="B31" s="4" t="s">
        <v>185</v>
      </c>
      <c r="E31" s="9"/>
      <c r="G31" s="9"/>
      <c r="I31" s="9"/>
      <c r="K31" s="9"/>
      <c r="M31" s="9"/>
      <c r="N31" s="54">
        <f>SUM(N29:N30)</f>
        <v>18302574.695002452</v>
      </c>
      <c r="O31" s="52"/>
      <c r="P31" s="54">
        <f>SUM(P29:P30)</f>
        <v>27643873.330000002</v>
      </c>
      <c r="Q31" s="9"/>
    </row>
    <row r="32" spans="1:17" ht="24" thickTop="1" x14ac:dyDescent="0.5">
      <c r="E32" s="9"/>
      <c r="G32" s="9"/>
      <c r="I32" s="9"/>
      <c r="K32" s="9"/>
      <c r="M32" s="9"/>
      <c r="O32" s="9"/>
      <c r="Q32" s="9"/>
    </row>
    <row r="33" spans="1:17" s="204" customFormat="1" x14ac:dyDescent="0.5">
      <c r="E33" s="9"/>
      <c r="G33" s="9"/>
      <c r="I33" s="9"/>
      <c r="K33" s="9"/>
      <c r="M33" s="9"/>
      <c r="O33" s="9"/>
      <c r="Q33" s="9"/>
    </row>
    <row r="34" spans="1:17" x14ac:dyDescent="0.5">
      <c r="E34" s="9"/>
      <c r="G34" s="9"/>
      <c r="I34" s="9"/>
      <c r="K34" s="9"/>
      <c r="M34" s="9"/>
      <c r="O34" s="9"/>
      <c r="Q34" s="9"/>
    </row>
    <row r="35" spans="1:17" x14ac:dyDescent="0.5">
      <c r="E35" s="9"/>
      <c r="G35" s="9"/>
      <c r="I35" s="9"/>
      <c r="K35" s="9"/>
      <c r="M35" s="9"/>
      <c r="O35" s="9"/>
      <c r="Q35" s="9"/>
    </row>
    <row r="36" spans="1:17" x14ac:dyDescent="0.5">
      <c r="E36" s="9"/>
      <c r="G36" s="9"/>
      <c r="I36" s="9"/>
      <c r="K36" s="9"/>
      <c r="M36" s="9"/>
      <c r="O36" s="9"/>
      <c r="Q36" s="9"/>
    </row>
    <row r="37" spans="1:17" x14ac:dyDescent="0.5">
      <c r="A37" s="371" t="str">
        <f>'14.3-14.5'!A43:P43</f>
        <v>(Sign) ………………………...…………………………………………………………... Directors</v>
      </c>
      <c r="B37" s="371"/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71"/>
    </row>
    <row r="38" spans="1:17" x14ac:dyDescent="0.5">
      <c r="A38" s="371" t="str">
        <f>'14.3-14.5'!A44:P44</f>
        <v xml:space="preserve">  ( Mr. Anothai Eamlumnow )              ( Mr. Peeraphong Eamlumnow )</v>
      </c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71"/>
      <c r="Q38" s="71"/>
    </row>
    <row r="39" spans="1:17" x14ac:dyDescent="0.5">
      <c r="A39" s="370" t="s">
        <v>81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</row>
    <row r="40" spans="1:17" x14ac:dyDescent="0.5">
      <c r="E40" s="119"/>
      <c r="G40" s="119"/>
      <c r="I40" s="119"/>
      <c r="K40" s="119"/>
      <c r="M40" s="119"/>
      <c r="O40" s="119"/>
      <c r="Q40" s="119"/>
    </row>
    <row r="41" spans="1:17" x14ac:dyDescent="0.5">
      <c r="A41" s="71" t="s">
        <v>80</v>
      </c>
      <c r="B41" s="4" t="s">
        <v>1092</v>
      </c>
      <c r="E41" s="119"/>
      <c r="G41" s="119"/>
      <c r="I41" s="119"/>
      <c r="K41" s="119"/>
      <c r="M41" s="119"/>
      <c r="O41" s="119"/>
      <c r="Q41" s="119"/>
    </row>
    <row r="42" spans="1:17" x14ac:dyDescent="0.5">
      <c r="B42" s="4" t="s">
        <v>256</v>
      </c>
      <c r="E42" s="12"/>
      <c r="G42" s="12"/>
      <c r="I42" s="12"/>
      <c r="K42" s="12"/>
      <c r="M42" s="12"/>
      <c r="N42" s="207"/>
      <c r="O42" s="72"/>
      <c r="P42" s="240"/>
      <c r="Q42" s="12"/>
    </row>
    <row r="43" spans="1:17" x14ac:dyDescent="0.5">
      <c r="B43" s="4"/>
      <c r="E43" s="12"/>
      <c r="G43" s="12"/>
      <c r="I43" s="12"/>
      <c r="K43" s="12"/>
      <c r="M43" s="12"/>
      <c r="N43" s="207"/>
      <c r="O43" s="72"/>
      <c r="P43" s="240" t="str">
        <f>P27</f>
        <v>(Unit:Baht)</v>
      </c>
      <c r="Q43" s="12"/>
    </row>
    <row r="44" spans="1:17" x14ac:dyDescent="0.5">
      <c r="E44" s="12"/>
      <c r="G44" s="12"/>
      <c r="I44" s="12"/>
      <c r="K44" s="12"/>
      <c r="M44" s="12"/>
      <c r="N44" s="241" t="str">
        <f>N28</f>
        <v>2016</v>
      </c>
      <c r="O44" s="72"/>
      <c r="P44" s="241" t="str">
        <f>P28</f>
        <v>2015</v>
      </c>
      <c r="Q44" s="12"/>
    </row>
    <row r="45" spans="1:17" x14ac:dyDescent="0.5">
      <c r="B45" s="4" t="s">
        <v>273</v>
      </c>
      <c r="E45" s="12"/>
      <c r="G45" s="12"/>
      <c r="I45" s="12"/>
      <c r="K45" s="12"/>
      <c r="M45" s="12"/>
      <c r="N45" s="52">
        <v>36200076.310000002</v>
      </c>
      <c r="O45" s="52"/>
      <c r="P45" s="52">
        <v>47944170.280000001</v>
      </c>
      <c r="Q45" s="12"/>
    </row>
    <row r="46" spans="1:17" x14ac:dyDescent="0.5">
      <c r="B46" s="9" t="s">
        <v>257</v>
      </c>
      <c r="E46" s="12"/>
      <c r="G46" s="12"/>
      <c r="I46" s="12"/>
      <c r="K46" s="12"/>
      <c r="M46" s="12"/>
      <c r="N46" s="52">
        <v>-9444960.2400000002</v>
      </c>
      <c r="O46" s="52"/>
      <c r="P46" s="52">
        <v>-11744093.970000001</v>
      </c>
      <c r="Q46" s="12"/>
    </row>
    <row r="47" spans="1:17" ht="24" thickBot="1" x14ac:dyDescent="0.55000000000000004">
      <c r="B47" s="4" t="s">
        <v>274</v>
      </c>
      <c r="E47" s="12"/>
      <c r="G47" s="12"/>
      <c r="I47" s="12"/>
      <c r="K47" s="12"/>
      <c r="M47" s="12"/>
      <c r="N47" s="54">
        <f>SUM(N45:N46)</f>
        <v>26755116.07</v>
      </c>
      <c r="O47" s="52"/>
      <c r="P47" s="54">
        <f>SUM(P45:P46)</f>
        <v>36200076.310000002</v>
      </c>
      <c r="Q47" s="12"/>
    </row>
    <row r="48" spans="1:17" ht="9.75" customHeight="1" thickTop="1" x14ac:dyDescent="0.5">
      <c r="B48" s="4"/>
      <c r="E48" s="12"/>
      <c r="G48" s="12"/>
      <c r="I48" s="12"/>
      <c r="K48" s="12"/>
      <c r="M48" s="12"/>
      <c r="N48" s="243"/>
      <c r="O48" s="52"/>
      <c r="P48" s="243"/>
      <c r="Q48" s="12"/>
    </row>
    <row r="49" spans="1:18" s="44" customFormat="1" x14ac:dyDescent="0.5">
      <c r="B49" s="44" t="s">
        <v>890</v>
      </c>
      <c r="E49" s="12"/>
      <c r="G49" s="12"/>
      <c r="I49" s="12"/>
      <c r="K49" s="12"/>
      <c r="M49" s="12"/>
      <c r="O49" s="12"/>
      <c r="Q49" s="12"/>
    </row>
    <row r="50" spans="1:18" s="44" customFormat="1" x14ac:dyDescent="0.5">
      <c r="B50" s="44" t="s">
        <v>885</v>
      </c>
      <c r="E50" s="12"/>
      <c r="G50" s="12"/>
      <c r="I50" s="12"/>
      <c r="K50" s="12"/>
      <c r="M50" s="12"/>
      <c r="O50" s="12"/>
      <c r="Q50" s="12"/>
    </row>
    <row r="51" spans="1:18" s="44" customFormat="1" x14ac:dyDescent="0.5">
      <c r="B51" s="44" t="s">
        <v>886</v>
      </c>
      <c r="E51" s="12"/>
      <c r="G51" s="12"/>
      <c r="I51" s="12"/>
      <c r="K51" s="12"/>
      <c r="M51" s="12"/>
      <c r="O51" s="12"/>
      <c r="Q51" s="12"/>
    </row>
    <row r="52" spans="1:18" s="44" customFormat="1" x14ac:dyDescent="0.5">
      <c r="B52" s="44" t="s">
        <v>887</v>
      </c>
      <c r="E52" s="12"/>
      <c r="G52" s="12"/>
      <c r="I52" s="12"/>
      <c r="K52" s="12"/>
      <c r="M52" s="12"/>
      <c r="O52" s="12"/>
      <c r="Q52" s="12"/>
    </row>
    <row r="53" spans="1:18" s="44" customFormat="1" x14ac:dyDescent="0.5">
      <c r="B53" s="44" t="s">
        <v>888</v>
      </c>
      <c r="E53" s="12"/>
      <c r="G53" s="12"/>
      <c r="I53" s="12"/>
      <c r="K53" s="12"/>
      <c r="M53" s="12"/>
      <c r="O53" s="12"/>
      <c r="Q53" s="12"/>
    </row>
    <row r="54" spans="1:18" x14ac:dyDescent="0.5">
      <c r="B54" s="71" t="s">
        <v>889</v>
      </c>
      <c r="E54" s="9"/>
      <c r="G54" s="9"/>
      <c r="I54" s="9"/>
      <c r="K54" s="9"/>
      <c r="M54" s="9"/>
      <c r="O54" s="9"/>
      <c r="Q54" s="9"/>
    </row>
    <row r="55" spans="1:18" x14ac:dyDescent="0.5">
      <c r="E55" s="9"/>
      <c r="G55" s="9"/>
      <c r="I55" s="9"/>
      <c r="K55" s="9"/>
      <c r="M55" s="9"/>
      <c r="O55" s="9"/>
      <c r="Q55" s="9"/>
    </row>
    <row r="56" spans="1:18" x14ac:dyDescent="0.5">
      <c r="A56" s="79" t="s">
        <v>82</v>
      </c>
      <c r="B56" s="47" t="s">
        <v>148</v>
      </c>
      <c r="E56" s="38"/>
      <c r="G56" s="38"/>
      <c r="I56" s="38"/>
      <c r="K56" s="38"/>
      <c r="M56" s="38"/>
      <c r="O56" s="38"/>
      <c r="Q56" s="38"/>
    </row>
    <row r="57" spans="1:18" x14ac:dyDescent="0.5">
      <c r="E57" s="2"/>
      <c r="G57" s="2"/>
      <c r="I57" s="2"/>
      <c r="K57" s="2"/>
      <c r="M57" s="2"/>
      <c r="N57" s="207"/>
      <c r="O57" s="45"/>
      <c r="P57" s="240" t="str">
        <f>P43</f>
        <v>(Unit:Baht)</v>
      </c>
      <c r="Q57" s="2"/>
    </row>
    <row r="58" spans="1:18" x14ac:dyDescent="0.5">
      <c r="E58" s="2"/>
      <c r="G58" s="2"/>
      <c r="I58" s="2"/>
      <c r="K58" s="2"/>
      <c r="M58" s="2"/>
      <c r="N58" s="241" t="str">
        <f>N44</f>
        <v>2016</v>
      </c>
      <c r="O58" s="45"/>
      <c r="P58" s="241" t="str">
        <f>P44</f>
        <v>2015</v>
      </c>
      <c r="Q58" s="2"/>
    </row>
    <row r="59" spans="1:18" x14ac:dyDescent="0.5">
      <c r="B59" s="4" t="s">
        <v>148</v>
      </c>
      <c r="E59" s="2"/>
      <c r="G59" s="2"/>
      <c r="I59" s="2"/>
      <c r="K59" s="2"/>
      <c r="M59" s="2"/>
      <c r="N59" s="52">
        <v>1485355.4600000002</v>
      </c>
      <c r="O59" s="52"/>
      <c r="P59" s="52">
        <v>2138831.4500000002</v>
      </c>
      <c r="Q59" s="2"/>
    </row>
    <row r="60" spans="1:18" x14ac:dyDescent="0.5">
      <c r="B60" s="4" t="s">
        <v>258</v>
      </c>
      <c r="E60" s="2"/>
      <c r="G60" s="2"/>
      <c r="I60" s="2"/>
      <c r="K60" s="2"/>
      <c r="M60" s="2"/>
      <c r="N60" s="52">
        <v>-704420.66</v>
      </c>
      <c r="O60" s="52"/>
      <c r="P60" s="52">
        <v>-653475.99</v>
      </c>
      <c r="Q60" s="2"/>
    </row>
    <row r="61" spans="1:18" ht="24" thickBot="1" x14ac:dyDescent="0.55000000000000004">
      <c r="B61" s="4" t="s">
        <v>185</v>
      </c>
      <c r="E61" s="2"/>
      <c r="G61" s="2"/>
      <c r="I61" s="2"/>
      <c r="K61" s="2"/>
      <c r="M61" s="2"/>
      <c r="N61" s="54">
        <f>SUM(N59:N60)</f>
        <v>780934.80000000016</v>
      </c>
      <c r="O61" s="52"/>
      <c r="P61" s="54">
        <f>SUM(P59:P60)</f>
        <v>1485355.4600000002</v>
      </c>
      <c r="Q61" s="2"/>
    </row>
    <row r="62" spans="1:18" ht="24" thickTop="1" x14ac:dyDescent="0.5">
      <c r="B62" s="4"/>
      <c r="E62" s="2"/>
      <c r="G62" s="2"/>
      <c r="I62" s="2"/>
      <c r="K62" s="2"/>
      <c r="M62" s="2"/>
      <c r="O62" s="2"/>
      <c r="Q62" s="2"/>
    </row>
    <row r="63" spans="1:18" x14ac:dyDescent="0.5">
      <c r="E63" s="12"/>
      <c r="G63" s="12"/>
      <c r="I63" s="12"/>
      <c r="K63" s="12"/>
      <c r="M63" s="12"/>
      <c r="O63" s="12"/>
      <c r="P63" s="240" t="str">
        <f>P57</f>
        <v>(Unit:Baht)</v>
      </c>
      <c r="Q63" s="12"/>
    </row>
    <row r="64" spans="1:18" x14ac:dyDescent="0.5">
      <c r="E64" s="12"/>
      <c r="G64" s="12"/>
      <c r="I64" s="12"/>
      <c r="J64" s="378" t="s">
        <v>911</v>
      </c>
      <c r="K64" s="378"/>
      <c r="L64" s="378"/>
      <c r="M64" s="12"/>
      <c r="N64" s="378" t="s">
        <v>912</v>
      </c>
      <c r="O64" s="378"/>
      <c r="P64" s="378"/>
      <c r="Q64" s="12"/>
      <c r="R64" s="44"/>
    </row>
    <row r="65" spans="1:18" x14ac:dyDescent="0.5">
      <c r="E65" s="12"/>
      <c r="G65" s="12"/>
      <c r="I65" s="12"/>
      <c r="J65" s="254"/>
      <c r="K65" s="255"/>
      <c r="L65" s="254"/>
      <c r="M65" s="12"/>
      <c r="N65" s="379" t="s">
        <v>913</v>
      </c>
      <c r="O65" s="379"/>
      <c r="P65" s="379"/>
      <c r="Q65" s="12"/>
      <c r="R65" s="44"/>
    </row>
    <row r="66" spans="1:18" x14ac:dyDescent="0.5">
      <c r="E66" s="12"/>
      <c r="G66" s="12"/>
      <c r="I66" s="12"/>
      <c r="J66" s="256" t="str">
        <f>N58</f>
        <v>2016</v>
      </c>
      <c r="K66" s="72"/>
      <c r="L66" s="256" t="str">
        <f>P58</f>
        <v>2015</v>
      </c>
      <c r="M66" s="72"/>
      <c r="N66" s="256" t="str">
        <f>N58</f>
        <v>2016</v>
      </c>
      <c r="O66" s="72"/>
      <c r="P66" s="256" t="str">
        <f>P58</f>
        <v>2015</v>
      </c>
      <c r="Q66" s="12"/>
      <c r="R66" s="44"/>
    </row>
    <row r="67" spans="1:18" x14ac:dyDescent="0.5">
      <c r="B67" s="71" t="s">
        <v>275</v>
      </c>
      <c r="E67" s="12"/>
      <c r="G67" s="12"/>
      <c r="I67" s="12"/>
      <c r="J67" s="52">
        <v>791627.64</v>
      </c>
      <c r="K67" s="52"/>
      <c r="L67" s="52">
        <v>791627.64</v>
      </c>
      <c r="M67" s="52"/>
      <c r="N67" s="52">
        <v>704420.66</v>
      </c>
      <c r="O67" s="52"/>
      <c r="P67" s="52">
        <v>653475.99</v>
      </c>
      <c r="Q67" s="12"/>
    </row>
    <row r="68" spans="1:18" x14ac:dyDescent="0.5">
      <c r="B68" s="71" t="s">
        <v>276</v>
      </c>
      <c r="E68" s="12"/>
      <c r="G68" s="12"/>
      <c r="I68" s="12"/>
      <c r="J68" s="52">
        <v>813265.02999999991</v>
      </c>
      <c r="K68" s="52"/>
      <c r="L68" s="52">
        <v>1604892.67</v>
      </c>
      <c r="M68" s="52"/>
      <c r="N68" s="52">
        <v>780934.79999999993</v>
      </c>
      <c r="O68" s="52"/>
      <c r="P68" s="52">
        <v>1485355.46</v>
      </c>
      <c r="Q68" s="12"/>
    </row>
    <row r="69" spans="1:18" x14ac:dyDescent="0.5">
      <c r="E69" s="12"/>
      <c r="G69" s="12"/>
      <c r="I69" s="12"/>
      <c r="J69" s="56">
        <f>SUM(J67:J68)</f>
        <v>1604892.67</v>
      </c>
      <c r="K69" s="52"/>
      <c r="L69" s="56">
        <f>SUM(L67:L68)</f>
        <v>2396520.31</v>
      </c>
      <c r="M69" s="52"/>
      <c r="N69" s="56">
        <f>SUM(N67:N68)</f>
        <v>1485355.46</v>
      </c>
      <c r="O69" s="52"/>
      <c r="P69" s="56">
        <f>SUM(P67:P68)</f>
        <v>2138831.4500000002</v>
      </c>
      <c r="Q69" s="12"/>
    </row>
    <row r="70" spans="1:18" x14ac:dyDescent="0.5">
      <c r="B70" s="71" t="s">
        <v>277</v>
      </c>
      <c r="E70" s="12"/>
      <c r="G70" s="12"/>
      <c r="I70" s="12"/>
      <c r="J70" s="242">
        <v>-119537.21000000002</v>
      </c>
      <c r="K70" s="52"/>
      <c r="L70" s="242">
        <v>-257688.86000000004</v>
      </c>
      <c r="M70" s="52"/>
      <c r="N70" s="242">
        <v>0</v>
      </c>
      <c r="O70" s="52"/>
      <c r="P70" s="242">
        <v>0</v>
      </c>
      <c r="Q70" s="12"/>
    </row>
    <row r="71" spans="1:18" x14ac:dyDescent="0.5">
      <c r="B71" s="71" t="s">
        <v>278</v>
      </c>
      <c r="E71" s="12"/>
      <c r="G71" s="12"/>
      <c r="I71" s="12"/>
      <c r="J71" s="243"/>
      <c r="K71" s="243"/>
      <c r="L71" s="243"/>
      <c r="M71" s="243"/>
      <c r="N71" s="243"/>
      <c r="O71" s="243"/>
      <c r="P71" s="243"/>
      <c r="Q71" s="12"/>
    </row>
    <row r="72" spans="1:18" ht="24" thickBot="1" x14ac:dyDescent="0.55000000000000004">
      <c r="B72" s="71" t="s">
        <v>279</v>
      </c>
      <c r="E72" s="12"/>
      <c r="G72" s="12"/>
      <c r="I72" s="12"/>
      <c r="J72" s="55">
        <f>SUM(J69:J70)</f>
        <v>1485355.46</v>
      </c>
      <c r="K72" s="52"/>
      <c r="L72" s="55">
        <f>SUM(L69:L70)</f>
        <v>2138831.4500000002</v>
      </c>
      <c r="M72" s="52"/>
      <c r="N72" s="55">
        <f>SUM(N69:N70)</f>
        <v>1485355.46</v>
      </c>
      <c r="O72" s="52"/>
      <c r="P72" s="55">
        <f>SUM(P69:P70)</f>
        <v>2138831.4500000002</v>
      </c>
      <c r="Q72" s="12"/>
    </row>
    <row r="73" spans="1:18" ht="24" thickTop="1" x14ac:dyDescent="0.5">
      <c r="E73" s="12"/>
      <c r="G73" s="12"/>
      <c r="I73" s="12"/>
      <c r="K73" s="12"/>
      <c r="M73" s="12"/>
      <c r="O73" s="12"/>
      <c r="Q73" s="12"/>
    </row>
    <row r="74" spans="1:18" s="204" customFormat="1" x14ac:dyDescent="0.5">
      <c r="E74" s="12"/>
      <c r="G74" s="12"/>
      <c r="I74" s="12"/>
      <c r="K74" s="12"/>
      <c r="M74" s="12"/>
      <c r="O74" s="12"/>
      <c r="Q74" s="12"/>
    </row>
    <row r="75" spans="1:18" x14ac:dyDescent="0.5">
      <c r="E75" s="12"/>
      <c r="G75" s="12"/>
      <c r="I75" s="12"/>
      <c r="K75" s="12"/>
      <c r="M75" s="12"/>
      <c r="O75" s="12"/>
      <c r="Q75" s="12"/>
    </row>
    <row r="76" spans="1:18" x14ac:dyDescent="0.5">
      <c r="A76" s="370" t="str">
        <f>A37</f>
        <v>(Sign) ………………………...…………………………………………………………... Directors</v>
      </c>
      <c r="B76" s="370"/>
      <c r="C76" s="370"/>
      <c r="D76" s="370"/>
      <c r="E76" s="370"/>
      <c r="F76" s="370"/>
      <c r="G76" s="370"/>
      <c r="H76" s="370"/>
      <c r="I76" s="370"/>
      <c r="J76" s="370"/>
      <c r="K76" s="370"/>
      <c r="L76" s="370"/>
      <c r="M76" s="370"/>
      <c r="N76" s="370"/>
      <c r="O76" s="370"/>
      <c r="P76" s="370"/>
      <c r="Q76" s="71"/>
    </row>
    <row r="77" spans="1:18" x14ac:dyDescent="0.5">
      <c r="A77" s="370" t="str">
        <f>A38</f>
        <v xml:space="preserve">  ( Mr. Anothai Eamlumnow )              ( Mr. Peeraphong Eamlumnow )</v>
      </c>
      <c r="B77" s="370"/>
      <c r="C77" s="370"/>
      <c r="D77" s="370"/>
      <c r="E77" s="370"/>
      <c r="F77" s="370"/>
      <c r="G77" s="370"/>
      <c r="H77" s="370"/>
      <c r="I77" s="370"/>
      <c r="J77" s="370"/>
      <c r="K77" s="370"/>
      <c r="L77" s="370"/>
      <c r="M77" s="370"/>
      <c r="N77" s="370"/>
      <c r="O77" s="370"/>
      <c r="P77" s="370"/>
      <c r="Q77" s="71"/>
    </row>
    <row r="78" spans="1:18" x14ac:dyDescent="0.5">
      <c r="A78" s="370" t="s">
        <v>83</v>
      </c>
      <c r="B78" s="370"/>
      <c r="C78" s="370"/>
      <c r="D78" s="370"/>
      <c r="E78" s="370"/>
      <c r="F78" s="370"/>
      <c r="G78" s="370"/>
      <c r="H78" s="370"/>
      <c r="I78" s="370"/>
      <c r="J78" s="370"/>
      <c r="K78" s="370"/>
      <c r="L78" s="370"/>
      <c r="M78" s="370"/>
      <c r="N78" s="370"/>
      <c r="O78" s="370"/>
      <c r="P78" s="370"/>
      <c r="Q78" s="370"/>
    </row>
    <row r="79" spans="1:18" x14ac:dyDescent="0.5">
      <c r="E79" s="12"/>
      <c r="G79" s="12"/>
      <c r="I79" s="12"/>
      <c r="K79" s="12"/>
      <c r="M79" s="12"/>
      <c r="O79" s="12"/>
      <c r="Q79" s="12"/>
    </row>
    <row r="80" spans="1:18" s="204" customFormat="1" x14ac:dyDescent="0.5">
      <c r="A80" s="79" t="s">
        <v>82</v>
      </c>
      <c r="B80" s="4" t="s">
        <v>1093</v>
      </c>
      <c r="E80" s="38"/>
      <c r="G80" s="38"/>
      <c r="I80" s="38"/>
      <c r="K80" s="38"/>
      <c r="M80" s="38"/>
      <c r="O80" s="38"/>
      <c r="Q80" s="38"/>
    </row>
    <row r="81" spans="1:17" x14ac:dyDescent="0.5">
      <c r="B81" s="4" t="s">
        <v>259</v>
      </c>
      <c r="E81" s="12"/>
      <c r="G81" s="12"/>
      <c r="I81" s="12"/>
      <c r="K81" s="12"/>
      <c r="M81" s="12"/>
      <c r="N81" s="207"/>
      <c r="O81" s="72"/>
      <c r="P81" s="240" t="str">
        <f>P57</f>
        <v>(Unit:Baht)</v>
      </c>
      <c r="Q81" s="12"/>
    </row>
    <row r="82" spans="1:17" x14ac:dyDescent="0.5">
      <c r="E82" s="12"/>
      <c r="G82" s="12"/>
      <c r="I82" s="12"/>
      <c r="K82" s="12"/>
      <c r="M82" s="12"/>
      <c r="N82" s="241" t="str">
        <f>N66</f>
        <v>2016</v>
      </c>
      <c r="O82" s="72"/>
      <c r="P82" s="241" t="str">
        <f>P66</f>
        <v>2015</v>
      </c>
      <c r="Q82" s="12"/>
    </row>
    <row r="83" spans="1:17" x14ac:dyDescent="0.5">
      <c r="B83" s="4" t="s">
        <v>260</v>
      </c>
      <c r="E83" s="12"/>
      <c r="G83" s="12"/>
      <c r="I83" s="12"/>
      <c r="K83" s="12"/>
      <c r="M83" s="12"/>
      <c r="N83" s="52">
        <v>2802462.45</v>
      </c>
      <c r="O83" s="52"/>
      <c r="P83" s="52">
        <v>2802462.45</v>
      </c>
      <c r="Q83" s="12"/>
    </row>
    <row r="84" spans="1:17" x14ac:dyDescent="0.5">
      <c r="B84" s="4" t="s">
        <v>261</v>
      </c>
      <c r="E84" s="12"/>
      <c r="G84" s="12"/>
      <c r="I84" s="12"/>
      <c r="K84" s="12"/>
      <c r="M84" s="12"/>
      <c r="N84" s="52">
        <v>-970007.81</v>
      </c>
      <c r="O84" s="52"/>
      <c r="P84" s="52">
        <v>-450216.79</v>
      </c>
      <c r="Q84" s="12"/>
    </row>
    <row r="85" spans="1:17" ht="24" thickBot="1" x14ac:dyDescent="0.55000000000000004">
      <c r="B85" s="4" t="s">
        <v>262</v>
      </c>
      <c r="E85" s="12"/>
      <c r="G85" s="12"/>
      <c r="I85" s="12"/>
      <c r="K85" s="12"/>
      <c r="M85" s="12"/>
      <c r="N85" s="54">
        <f>SUM(N83:N84)</f>
        <v>1832454.6400000001</v>
      </c>
      <c r="O85" s="52"/>
      <c r="P85" s="54">
        <f>SUM(P83:P84)</f>
        <v>2352245.66</v>
      </c>
      <c r="Q85" s="12"/>
    </row>
    <row r="86" spans="1:17" ht="12" customHeight="1" thickTop="1" x14ac:dyDescent="0.5">
      <c r="E86" s="12"/>
      <c r="G86" s="12"/>
      <c r="I86" s="12"/>
      <c r="K86" s="12"/>
      <c r="M86" s="12"/>
      <c r="O86" s="12"/>
      <c r="Q86" s="12"/>
    </row>
    <row r="87" spans="1:17" x14ac:dyDescent="0.5">
      <c r="B87" s="13" t="s">
        <v>263</v>
      </c>
      <c r="E87" s="12"/>
      <c r="G87" s="12"/>
      <c r="I87" s="12"/>
      <c r="K87" s="12"/>
      <c r="M87" s="12"/>
      <c r="O87" s="12"/>
      <c r="Q87" s="12"/>
    </row>
    <row r="88" spans="1:17" x14ac:dyDescent="0.5">
      <c r="B88" s="4" t="s">
        <v>264</v>
      </c>
      <c r="E88" s="12"/>
      <c r="G88" s="12"/>
      <c r="H88" s="44"/>
      <c r="I88" s="12"/>
      <c r="J88" s="44"/>
      <c r="K88" s="12"/>
      <c r="L88" s="44"/>
      <c r="M88" s="12"/>
      <c r="O88" s="12"/>
      <c r="Q88" s="12"/>
    </row>
    <row r="89" spans="1:17" x14ac:dyDescent="0.5">
      <c r="B89" s="4" t="s">
        <v>265</v>
      </c>
      <c r="E89" s="12"/>
      <c r="G89" s="12"/>
      <c r="I89" s="12"/>
      <c r="K89" s="12"/>
      <c r="M89" s="12"/>
      <c r="O89" s="12"/>
      <c r="Q89" s="12"/>
    </row>
    <row r="90" spans="1:17" x14ac:dyDescent="0.5">
      <c r="B90" s="4"/>
      <c r="E90" s="12"/>
      <c r="G90" s="12"/>
      <c r="I90" s="12"/>
      <c r="K90" s="12"/>
      <c r="M90" s="12"/>
      <c r="O90" s="12"/>
      <c r="Q90" s="12"/>
    </row>
    <row r="91" spans="1:17" x14ac:dyDescent="0.5">
      <c r="A91" s="79" t="s">
        <v>84</v>
      </c>
      <c r="B91" s="47" t="s">
        <v>149</v>
      </c>
      <c r="E91" s="75"/>
      <c r="G91" s="75"/>
      <c r="I91" s="75"/>
      <c r="K91" s="75"/>
      <c r="M91" s="75"/>
      <c r="O91" s="75"/>
      <c r="Q91" s="75"/>
    </row>
    <row r="92" spans="1:17" s="44" customFormat="1" x14ac:dyDescent="0.5">
      <c r="B92" s="44" t="s">
        <v>85</v>
      </c>
      <c r="C92" s="8" t="s">
        <v>269</v>
      </c>
      <c r="E92" s="9"/>
      <c r="G92" s="9"/>
      <c r="I92" s="9"/>
      <c r="K92" s="9"/>
      <c r="M92" s="9"/>
      <c r="O92" s="9"/>
      <c r="Q92" s="9"/>
    </row>
    <row r="93" spans="1:17" x14ac:dyDescent="0.5">
      <c r="E93" s="9"/>
      <c r="G93" s="9"/>
      <c r="I93" s="9"/>
      <c r="K93" s="9"/>
      <c r="M93" s="9"/>
      <c r="N93" s="207"/>
      <c r="O93" s="60"/>
      <c r="P93" s="240" t="str">
        <f>P81</f>
        <v>(Unit:Baht)</v>
      </c>
      <c r="Q93" s="9"/>
    </row>
    <row r="94" spans="1:17" x14ac:dyDescent="0.5">
      <c r="E94" s="9"/>
      <c r="G94" s="9"/>
      <c r="I94" s="9"/>
      <c r="K94" s="9"/>
      <c r="M94" s="9"/>
      <c r="N94" s="241" t="str">
        <f>N82</f>
        <v>2016</v>
      </c>
      <c r="O94" s="60"/>
      <c r="P94" s="241" t="str">
        <f>P82</f>
        <v>2015</v>
      </c>
      <c r="Q94" s="9"/>
    </row>
    <row r="95" spans="1:17" x14ac:dyDescent="0.5">
      <c r="C95" s="4" t="s">
        <v>273</v>
      </c>
      <c r="D95" s="44"/>
      <c r="E95" s="9"/>
      <c r="F95" s="44"/>
      <c r="G95" s="9"/>
      <c r="I95" s="9"/>
      <c r="K95" s="9"/>
      <c r="M95" s="9"/>
      <c r="N95" s="52">
        <v>7488114.910000002</v>
      </c>
      <c r="O95" s="52"/>
      <c r="P95" s="52">
        <v>6522692.1100000013</v>
      </c>
      <c r="Q95" s="9"/>
    </row>
    <row r="96" spans="1:17" x14ac:dyDescent="0.5">
      <c r="C96" s="4" t="s">
        <v>266</v>
      </c>
      <c r="E96" s="9"/>
      <c r="G96" s="9"/>
      <c r="I96" s="9"/>
      <c r="K96" s="9"/>
      <c r="M96" s="9"/>
      <c r="N96" s="52">
        <v>2015361</v>
      </c>
      <c r="O96" s="52"/>
      <c r="P96" s="52">
        <v>1443700.5</v>
      </c>
      <c r="Q96" s="9"/>
    </row>
    <row r="97" spans="2:17" x14ac:dyDescent="0.5">
      <c r="C97" s="4" t="s">
        <v>267</v>
      </c>
      <c r="E97" s="9"/>
      <c r="G97" s="9"/>
      <c r="I97" s="9"/>
      <c r="K97" s="9"/>
      <c r="M97" s="9"/>
      <c r="N97" s="52">
        <v>596279</v>
      </c>
      <c r="O97" s="52"/>
      <c r="P97" s="52">
        <v>593406.30000000005</v>
      </c>
      <c r="Q97" s="9"/>
    </row>
    <row r="98" spans="2:17" x14ac:dyDescent="0.5">
      <c r="C98" s="5" t="s">
        <v>281</v>
      </c>
      <c r="E98" s="9"/>
      <c r="G98" s="9"/>
      <c r="I98" s="9"/>
      <c r="K98" s="9"/>
      <c r="M98" s="9"/>
      <c r="N98" s="52">
        <v>-351478.76</v>
      </c>
      <c r="O98" s="52"/>
      <c r="P98" s="52">
        <v>-1071684</v>
      </c>
      <c r="Q98" s="9"/>
    </row>
    <row r="99" spans="2:17" x14ac:dyDescent="0.5">
      <c r="C99" s="5" t="s">
        <v>268</v>
      </c>
      <c r="E99" s="9"/>
      <c r="G99" s="9"/>
      <c r="I99" s="9"/>
      <c r="K99" s="9"/>
      <c r="M99" s="9"/>
      <c r="N99" s="52">
        <v>9919300</v>
      </c>
      <c r="O99" s="52"/>
      <c r="P99" s="52">
        <v>0</v>
      </c>
      <c r="Q99" s="9"/>
    </row>
    <row r="100" spans="2:17" ht="24" thickBot="1" x14ac:dyDescent="0.55000000000000004">
      <c r="C100" s="4" t="s">
        <v>274</v>
      </c>
      <c r="E100" s="9"/>
      <c r="G100" s="9"/>
      <c r="I100" s="9"/>
      <c r="K100" s="9"/>
      <c r="M100" s="9"/>
      <c r="N100" s="54">
        <f>SUM(N95:N99)</f>
        <v>19667576.150000002</v>
      </c>
      <c r="O100" s="52"/>
      <c r="P100" s="54">
        <f>SUM(P95:P99)</f>
        <v>7488114.910000002</v>
      </c>
      <c r="Q100" s="9"/>
    </row>
    <row r="101" spans="2:17" ht="24" thickTop="1" x14ac:dyDescent="0.5">
      <c r="E101" s="9"/>
      <c r="G101" s="9"/>
      <c r="I101" s="9"/>
      <c r="K101" s="9"/>
      <c r="M101" s="9"/>
      <c r="O101" s="9"/>
      <c r="Q101" s="9"/>
    </row>
    <row r="102" spans="2:17" x14ac:dyDescent="0.5">
      <c r="B102" s="71" t="s">
        <v>86</v>
      </c>
      <c r="C102" s="8" t="s">
        <v>270</v>
      </c>
      <c r="E102" s="9"/>
      <c r="G102" s="9"/>
      <c r="I102" s="9"/>
      <c r="K102" s="9"/>
      <c r="M102" s="9"/>
      <c r="O102" s="9"/>
      <c r="Q102" s="9"/>
    </row>
    <row r="103" spans="2:17" x14ac:dyDescent="0.5">
      <c r="C103" s="4" t="s">
        <v>891</v>
      </c>
      <c r="E103" s="9"/>
      <c r="G103" s="9"/>
      <c r="I103" s="9"/>
      <c r="K103" s="9"/>
      <c r="M103" s="9"/>
      <c r="O103" s="9"/>
      <c r="Q103" s="9"/>
    </row>
    <row r="104" spans="2:17" x14ac:dyDescent="0.5">
      <c r="E104" s="9"/>
      <c r="G104" s="9"/>
      <c r="I104" s="9"/>
      <c r="K104" s="9"/>
      <c r="M104" s="9"/>
      <c r="N104" s="207"/>
      <c r="O104" s="60"/>
      <c r="P104" s="240" t="str">
        <f>P93</f>
        <v>(Unit:Baht)</v>
      </c>
      <c r="Q104" s="9"/>
    </row>
    <row r="105" spans="2:17" x14ac:dyDescent="0.5">
      <c r="E105" s="9"/>
      <c r="G105" s="9"/>
      <c r="I105" s="9"/>
      <c r="K105" s="9"/>
      <c r="M105" s="9"/>
      <c r="N105" s="241" t="str">
        <f>N94</f>
        <v>2016</v>
      </c>
      <c r="O105" s="60"/>
      <c r="P105" s="241" t="str">
        <f>P94</f>
        <v>2015</v>
      </c>
      <c r="Q105" s="9"/>
    </row>
    <row r="106" spans="2:17" x14ac:dyDescent="0.5">
      <c r="C106" s="2" t="s">
        <v>271</v>
      </c>
      <c r="E106" s="9"/>
      <c r="G106" s="9"/>
      <c r="I106" s="9"/>
      <c r="K106" s="9"/>
      <c r="M106" s="9"/>
      <c r="N106" s="52">
        <v>1266060.48</v>
      </c>
      <c r="O106" s="52"/>
      <c r="P106" s="52">
        <v>1159103.21</v>
      </c>
      <c r="Q106" s="9"/>
    </row>
    <row r="107" spans="2:17" x14ac:dyDescent="0.5">
      <c r="C107" s="2" t="s">
        <v>155</v>
      </c>
      <c r="E107" s="9"/>
      <c r="G107" s="9"/>
      <c r="I107" s="9"/>
      <c r="K107" s="9"/>
      <c r="M107" s="9"/>
      <c r="N107" s="52">
        <v>108344.64</v>
      </c>
      <c r="O107" s="52"/>
      <c r="P107" s="52">
        <v>42848.27</v>
      </c>
      <c r="Q107" s="9"/>
    </row>
    <row r="108" spans="2:17" x14ac:dyDescent="0.5">
      <c r="C108" s="2" t="s">
        <v>156</v>
      </c>
      <c r="E108" s="9"/>
      <c r="G108" s="9"/>
      <c r="I108" s="9"/>
      <c r="K108" s="9"/>
      <c r="M108" s="9"/>
      <c r="N108" s="52">
        <v>1237234.8799999999</v>
      </c>
      <c r="O108" s="52"/>
      <c r="P108" s="52">
        <v>835155.32</v>
      </c>
      <c r="Q108" s="9"/>
    </row>
    <row r="109" spans="2:17" ht="24" thickBot="1" x14ac:dyDescent="0.55000000000000004">
      <c r="C109" s="4" t="s">
        <v>163</v>
      </c>
      <c r="E109" s="9"/>
      <c r="G109" s="9"/>
      <c r="I109" s="9"/>
      <c r="K109" s="9"/>
      <c r="M109" s="9"/>
      <c r="N109" s="54">
        <f>SUM(N106:N108)</f>
        <v>2611640</v>
      </c>
      <c r="O109" s="52"/>
      <c r="P109" s="54">
        <f>SUM(P106:P108)</f>
        <v>2037106.7999999998</v>
      </c>
      <c r="Q109" s="9"/>
    </row>
    <row r="110" spans="2:17" ht="24" thickTop="1" x14ac:dyDescent="0.5">
      <c r="E110" s="9"/>
      <c r="G110" s="9"/>
      <c r="I110" s="9"/>
      <c r="K110" s="9"/>
      <c r="M110" s="9"/>
      <c r="O110" s="9"/>
      <c r="Q110" s="9"/>
    </row>
    <row r="111" spans="2:17" x14ac:dyDescent="0.5">
      <c r="E111" s="9"/>
      <c r="G111" s="9"/>
      <c r="I111" s="9"/>
      <c r="K111" s="9"/>
      <c r="M111" s="9"/>
      <c r="O111" s="9"/>
      <c r="Q111" s="9"/>
    </row>
    <row r="112" spans="2:17" s="204" customFormat="1" x14ac:dyDescent="0.5">
      <c r="E112" s="9"/>
      <c r="G112" s="9"/>
      <c r="I112" s="9"/>
      <c r="K112" s="9"/>
      <c r="M112" s="9"/>
      <c r="O112" s="9"/>
      <c r="Q112" s="9"/>
    </row>
    <row r="113" spans="1:17" x14ac:dyDescent="0.5">
      <c r="E113" s="9"/>
      <c r="G113" s="9"/>
      <c r="I113" s="9"/>
      <c r="K113" s="9"/>
      <c r="M113" s="9"/>
      <c r="O113" s="9"/>
      <c r="Q113" s="9"/>
    </row>
    <row r="114" spans="1:17" x14ac:dyDescent="0.5">
      <c r="E114" s="9"/>
      <c r="G114" s="9"/>
      <c r="I114" s="9"/>
      <c r="K114" s="9"/>
      <c r="M114" s="9"/>
      <c r="O114" s="9"/>
      <c r="Q114" s="9"/>
    </row>
    <row r="115" spans="1:17" x14ac:dyDescent="0.5">
      <c r="A115" s="370" t="str">
        <f>A76</f>
        <v>(Sign) ………………………...…………………………………………………………... Directors</v>
      </c>
      <c r="B115" s="370"/>
      <c r="C115" s="370"/>
      <c r="D115" s="370"/>
      <c r="E115" s="370"/>
      <c r="F115" s="370"/>
      <c r="G115" s="370"/>
      <c r="H115" s="370"/>
      <c r="I115" s="370"/>
      <c r="J115" s="370"/>
      <c r="K115" s="370"/>
      <c r="L115" s="370"/>
      <c r="M115" s="370"/>
      <c r="N115" s="370"/>
      <c r="O115" s="370"/>
      <c r="P115" s="370"/>
      <c r="Q115" s="71"/>
    </row>
    <row r="116" spans="1:17" x14ac:dyDescent="0.5">
      <c r="A116" s="370" t="str">
        <f>A77</f>
        <v xml:space="preserve">  ( Mr. Anothai Eamlumnow )              ( Mr. Peeraphong Eamlumnow )</v>
      </c>
      <c r="B116" s="370"/>
      <c r="C116" s="370"/>
      <c r="D116" s="370"/>
      <c r="E116" s="370"/>
      <c r="F116" s="370"/>
      <c r="G116" s="370"/>
      <c r="H116" s="370"/>
      <c r="I116" s="370"/>
      <c r="J116" s="370"/>
      <c r="K116" s="370"/>
      <c r="L116" s="370"/>
      <c r="M116" s="370"/>
      <c r="N116" s="370"/>
      <c r="O116" s="370"/>
      <c r="P116" s="370"/>
      <c r="Q116" s="71"/>
    </row>
    <row r="117" spans="1:17" x14ac:dyDescent="0.5">
      <c r="A117" s="370" t="s">
        <v>87</v>
      </c>
      <c r="B117" s="370"/>
      <c r="C117" s="370"/>
      <c r="D117" s="370"/>
      <c r="E117" s="370"/>
      <c r="F117" s="370"/>
      <c r="G117" s="370"/>
      <c r="H117" s="370"/>
      <c r="I117" s="370"/>
      <c r="J117" s="370"/>
      <c r="K117" s="370"/>
      <c r="L117" s="370"/>
      <c r="M117" s="370"/>
      <c r="N117" s="370"/>
      <c r="O117" s="370"/>
      <c r="P117" s="370"/>
      <c r="Q117" s="370"/>
    </row>
    <row r="118" spans="1:17" x14ac:dyDescent="0.5">
      <c r="E118" s="119"/>
      <c r="G118" s="119"/>
      <c r="I118" s="119"/>
      <c r="K118" s="119"/>
      <c r="M118" s="119"/>
      <c r="O118" s="119"/>
      <c r="Q118" s="119"/>
    </row>
    <row r="119" spans="1:17" x14ac:dyDescent="0.5">
      <c r="A119" s="71" t="s">
        <v>84</v>
      </c>
      <c r="B119" s="4" t="s">
        <v>1094</v>
      </c>
      <c r="E119" s="9"/>
      <c r="G119" s="9"/>
      <c r="I119" s="9"/>
      <c r="K119" s="9"/>
      <c r="M119" s="9"/>
      <c r="O119" s="9"/>
      <c r="Q119" s="9"/>
    </row>
    <row r="120" spans="1:17" x14ac:dyDescent="0.5">
      <c r="B120" s="71" t="s">
        <v>2</v>
      </c>
      <c r="C120" s="5" t="s">
        <v>272</v>
      </c>
      <c r="E120" s="9"/>
      <c r="G120" s="9"/>
      <c r="I120" s="9"/>
      <c r="K120" s="9"/>
      <c r="M120" s="9"/>
      <c r="O120" s="9"/>
      <c r="Q120" s="9"/>
    </row>
    <row r="121" spans="1:17" x14ac:dyDescent="0.5">
      <c r="C121" s="4" t="s">
        <v>892</v>
      </c>
      <c r="E121" s="9"/>
      <c r="G121" s="9"/>
      <c r="I121" s="9"/>
      <c r="K121" s="9"/>
      <c r="M121" s="9"/>
      <c r="O121" s="9"/>
      <c r="Q121" s="9"/>
    </row>
    <row r="122" spans="1:17" x14ac:dyDescent="0.5">
      <c r="E122" s="9"/>
      <c r="G122" s="9"/>
      <c r="I122" s="9"/>
      <c r="K122" s="9"/>
      <c r="M122" s="9"/>
      <c r="N122" s="207"/>
      <c r="O122" s="60"/>
      <c r="P122" s="240" t="str">
        <f>P104</f>
        <v>(Unit:Baht)</v>
      </c>
      <c r="Q122" s="9"/>
    </row>
    <row r="123" spans="1:17" x14ac:dyDescent="0.5">
      <c r="E123" s="9"/>
      <c r="G123" s="9"/>
      <c r="I123" s="9"/>
      <c r="K123" s="9"/>
      <c r="M123" s="9"/>
      <c r="N123" s="241" t="str">
        <f>N105</f>
        <v>2016</v>
      </c>
      <c r="O123" s="60"/>
      <c r="P123" s="241" t="str">
        <f>P105</f>
        <v>2015</v>
      </c>
      <c r="Q123" s="9"/>
    </row>
    <row r="124" spans="1:17" x14ac:dyDescent="0.5">
      <c r="C124" s="5" t="s">
        <v>282</v>
      </c>
      <c r="D124" s="44"/>
      <c r="E124" s="9"/>
      <c r="F124" s="44"/>
      <c r="G124" s="9"/>
      <c r="H124" s="44"/>
      <c r="I124" s="9"/>
      <c r="K124" s="9"/>
      <c r="M124" s="9"/>
      <c r="N124" s="52">
        <v>0</v>
      </c>
      <c r="O124" s="52"/>
      <c r="P124" s="52">
        <v>0</v>
      </c>
      <c r="Q124" s="9"/>
    </row>
    <row r="125" spans="1:17" x14ac:dyDescent="0.5">
      <c r="C125" s="5" t="s">
        <v>280</v>
      </c>
      <c r="E125" s="9"/>
      <c r="G125" s="9"/>
      <c r="I125" s="9"/>
      <c r="K125" s="9"/>
      <c r="M125" s="9"/>
      <c r="N125" s="52">
        <v>9919300</v>
      </c>
      <c r="O125" s="52"/>
      <c r="P125" s="52">
        <v>0</v>
      </c>
      <c r="Q125" s="9"/>
    </row>
    <row r="126" spans="1:17" ht="24" thickBot="1" x14ac:dyDescent="0.55000000000000004">
      <c r="C126" s="5" t="s">
        <v>283</v>
      </c>
      <c r="E126" s="9"/>
      <c r="G126" s="9"/>
      <c r="I126" s="9"/>
      <c r="K126" s="9"/>
      <c r="M126" s="9"/>
      <c r="N126" s="54">
        <f>SUM(N124:N125)</f>
        <v>9919300</v>
      </c>
      <c r="O126" s="52"/>
      <c r="P126" s="54">
        <f>SUM(P124:P125)</f>
        <v>0</v>
      </c>
      <c r="Q126" s="9"/>
    </row>
    <row r="127" spans="1:17" ht="24" thickTop="1" x14ac:dyDescent="0.5">
      <c r="E127" s="9"/>
      <c r="G127" s="9"/>
      <c r="I127" s="9"/>
      <c r="K127" s="9"/>
      <c r="M127" s="9"/>
      <c r="O127" s="9"/>
      <c r="Q127" s="9"/>
    </row>
    <row r="128" spans="1:17" x14ac:dyDescent="0.5">
      <c r="B128" s="71" t="s">
        <v>88</v>
      </c>
      <c r="C128" s="5" t="s">
        <v>284</v>
      </c>
      <c r="E128" s="9"/>
      <c r="G128" s="9"/>
      <c r="I128" s="9"/>
      <c r="K128" s="9"/>
      <c r="M128" s="9"/>
      <c r="O128" s="9"/>
      <c r="Q128" s="9"/>
    </row>
    <row r="129" spans="2:17" x14ac:dyDescent="0.5">
      <c r="C129" s="4" t="s">
        <v>891</v>
      </c>
      <c r="E129" s="9"/>
      <c r="G129" s="9"/>
      <c r="H129" s="44"/>
      <c r="I129" s="9"/>
      <c r="K129" s="9"/>
      <c r="M129" s="9"/>
      <c r="O129" s="9"/>
      <c r="Q129" s="9"/>
    </row>
    <row r="130" spans="2:17" x14ac:dyDescent="0.5">
      <c r="E130" s="9"/>
      <c r="G130" s="9"/>
      <c r="I130" s="9"/>
      <c r="K130" s="9"/>
      <c r="M130" s="9"/>
      <c r="N130" s="207"/>
      <c r="O130" s="60"/>
      <c r="P130" s="240" t="str">
        <f>P122</f>
        <v>(Unit:Baht)</v>
      </c>
      <c r="Q130" s="9"/>
    </row>
    <row r="131" spans="2:17" x14ac:dyDescent="0.5">
      <c r="E131" s="9"/>
      <c r="G131" s="9"/>
      <c r="I131" s="9"/>
      <c r="K131" s="9"/>
      <c r="M131" s="9"/>
      <c r="N131" s="241" t="str">
        <f>N123</f>
        <v>2016</v>
      </c>
      <c r="O131" s="60"/>
      <c r="P131" s="241" t="str">
        <f>P123</f>
        <v>2015</v>
      </c>
      <c r="Q131" s="9"/>
    </row>
    <row r="132" spans="2:17" x14ac:dyDescent="0.5">
      <c r="C132" s="4" t="s">
        <v>285</v>
      </c>
      <c r="E132" s="9"/>
      <c r="G132" s="9"/>
      <c r="H132" s="44"/>
      <c r="I132" s="9"/>
      <c r="J132" s="44"/>
      <c r="K132" s="9"/>
      <c r="M132" s="9"/>
      <c r="N132" s="52">
        <v>1112625</v>
      </c>
      <c r="O132" s="52"/>
      <c r="P132" s="52">
        <v>0</v>
      </c>
      <c r="Q132" s="9"/>
    </row>
    <row r="133" spans="2:17" x14ac:dyDescent="0.5">
      <c r="C133" s="4" t="s">
        <v>288</v>
      </c>
      <c r="D133" s="44"/>
      <c r="E133" s="9"/>
      <c r="G133" s="9"/>
      <c r="H133" s="4"/>
      <c r="I133" s="9"/>
      <c r="J133" s="44"/>
      <c r="K133" s="9"/>
      <c r="M133" s="9"/>
      <c r="N133" s="52">
        <v>7088913</v>
      </c>
      <c r="O133" s="52"/>
      <c r="P133" s="52">
        <v>0</v>
      </c>
      <c r="Q133" s="9"/>
    </row>
    <row r="134" spans="2:17" x14ac:dyDescent="0.5">
      <c r="C134" s="4" t="s">
        <v>286</v>
      </c>
      <c r="D134" s="44"/>
      <c r="E134" s="9"/>
      <c r="G134" s="9"/>
      <c r="I134" s="9"/>
      <c r="K134" s="9"/>
      <c r="M134" s="9"/>
      <c r="N134" s="52">
        <v>-3747</v>
      </c>
      <c r="O134" s="52"/>
      <c r="P134" s="52">
        <v>0</v>
      </c>
      <c r="Q134" s="9"/>
    </row>
    <row r="135" spans="2:17" x14ac:dyDescent="0.5">
      <c r="C135" s="5" t="s">
        <v>287</v>
      </c>
      <c r="D135" s="44"/>
      <c r="E135" s="9"/>
      <c r="G135" s="9"/>
      <c r="I135" s="9"/>
      <c r="K135" s="9"/>
      <c r="M135" s="9"/>
      <c r="N135" s="52">
        <v>1721509</v>
      </c>
      <c r="O135" s="52"/>
      <c r="P135" s="52">
        <v>0</v>
      </c>
      <c r="Q135" s="9"/>
    </row>
    <row r="136" spans="2:17" ht="24" thickBot="1" x14ac:dyDescent="0.55000000000000004">
      <c r="C136" s="4" t="s">
        <v>163</v>
      </c>
      <c r="D136" s="44"/>
      <c r="E136" s="9"/>
      <c r="G136" s="9"/>
      <c r="I136" s="9"/>
      <c r="K136" s="9"/>
      <c r="M136" s="9"/>
      <c r="N136" s="54">
        <f>SUM(N132:N135)</f>
        <v>9919300</v>
      </c>
      <c r="O136" s="52"/>
      <c r="P136" s="54">
        <f>SUM(P132:P135)</f>
        <v>0</v>
      </c>
      <c r="Q136" s="9"/>
    </row>
    <row r="137" spans="2:17" ht="24" thickTop="1" x14ac:dyDescent="0.5">
      <c r="C137" s="44"/>
      <c r="D137" s="44"/>
      <c r="E137" s="9"/>
      <c r="G137" s="9"/>
      <c r="I137" s="9"/>
      <c r="K137" s="9"/>
      <c r="M137" s="9"/>
      <c r="O137" s="9"/>
      <c r="Q137" s="9"/>
    </row>
    <row r="138" spans="2:17" x14ac:dyDescent="0.5">
      <c r="B138" s="71" t="s">
        <v>89</v>
      </c>
      <c r="C138" s="244" t="s">
        <v>289</v>
      </c>
      <c r="D138" s="44"/>
      <c r="E138" s="9"/>
      <c r="G138" s="9"/>
      <c r="I138" s="9"/>
      <c r="K138" s="9"/>
      <c r="M138" s="9"/>
      <c r="O138" s="9"/>
      <c r="Q138" s="9"/>
    </row>
    <row r="139" spans="2:17" x14ac:dyDescent="0.5">
      <c r="C139" s="44"/>
      <c r="D139" s="44"/>
      <c r="E139" s="9"/>
      <c r="G139" s="9"/>
      <c r="I139" s="9"/>
      <c r="K139" s="9"/>
      <c r="M139" s="9"/>
      <c r="N139" s="207"/>
      <c r="O139" s="60"/>
      <c r="P139" s="240"/>
      <c r="Q139" s="9"/>
    </row>
    <row r="140" spans="2:17" x14ac:dyDescent="0.5">
      <c r="C140" s="44"/>
      <c r="D140" s="44"/>
      <c r="E140" s="9"/>
      <c r="G140" s="9"/>
      <c r="I140" s="9"/>
      <c r="K140" s="9"/>
      <c r="M140" s="9"/>
      <c r="N140" s="241" t="str">
        <f>N131</f>
        <v>2016</v>
      </c>
      <c r="O140" s="60"/>
      <c r="P140" s="241" t="str">
        <f>P131</f>
        <v>2015</v>
      </c>
      <c r="Q140" s="9"/>
    </row>
    <row r="141" spans="2:17" x14ac:dyDescent="0.5">
      <c r="C141" s="4" t="s">
        <v>285</v>
      </c>
      <c r="D141" s="44"/>
      <c r="E141" s="9"/>
      <c r="G141" s="9"/>
      <c r="I141" s="9"/>
      <c r="K141" s="9"/>
      <c r="L141" s="44"/>
      <c r="M141" s="9"/>
      <c r="N141" s="245">
        <v>3.0700000000000002E-2</v>
      </c>
      <c r="O141" s="9"/>
      <c r="P141" s="245">
        <v>4.2700000000000002E-2</v>
      </c>
      <c r="Q141" s="9"/>
    </row>
    <row r="142" spans="2:17" x14ac:dyDescent="0.5">
      <c r="C142" s="4" t="s">
        <v>288</v>
      </c>
      <c r="D142" s="44"/>
      <c r="E142" s="9"/>
      <c r="G142" s="9"/>
      <c r="I142" s="9"/>
      <c r="K142" s="9"/>
      <c r="L142" s="44"/>
      <c r="M142" s="9"/>
      <c r="N142" s="245">
        <v>0.10589999999999999</v>
      </c>
      <c r="O142" s="9"/>
      <c r="P142" s="245">
        <v>5.1999999999999998E-2</v>
      </c>
      <c r="Q142" s="9"/>
    </row>
    <row r="143" spans="2:17" s="51" customFormat="1" x14ac:dyDescent="0.5">
      <c r="C143" s="51" t="s">
        <v>694</v>
      </c>
      <c r="E143" s="9"/>
      <c r="G143" s="9"/>
      <c r="I143" s="9"/>
      <c r="K143" s="9"/>
      <c r="M143" s="9"/>
      <c r="N143" s="246" t="s">
        <v>697</v>
      </c>
      <c r="O143" s="9"/>
      <c r="P143" s="246" t="s">
        <v>698</v>
      </c>
      <c r="Q143" s="9"/>
    </row>
    <row r="144" spans="2:17" s="51" customFormat="1" x14ac:dyDescent="0.5">
      <c r="C144" s="51" t="s">
        <v>695</v>
      </c>
      <c r="E144" s="9"/>
      <c r="G144" s="9"/>
      <c r="I144" s="9"/>
      <c r="K144" s="9"/>
      <c r="M144" s="9"/>
      <c r="N144" s="247">
        <v>1</v>
      </c>
      <c r="O144" s="9"/>
      <c r="P144" s="247">
        <v>1</v>
      </c>
      <c r="Q144" s="9"/>
    </row>
    <row r="145" spans="1:17" s="51" customFormat="1" x14ac:dyDescent="0.5">
      <c r="C145" s="51" t="s">
        <v>696</v>
      </c>
      <c r="E145" s="9"/>
      <c r="G145" s="9"/>
      <c r="I145" s="9"/>
      <c r="K145" s="9"/>
      <c r="M145" s="9"/>
      <c r="N145" s="247">
        <v>0.1</v>
      </c>
      <c r="O145" s="9"/>
      <c r="P145" s="247">
        <v>0.1</v>
      </c>
      <c r="Q145" s="9"/>
    </row>
    <row r="146" spans="1:17" x14ac:dyDescent="0.5">
      <c r="E146" s="9"/>
      <c r="G146" s="9"/>
      <c r="I146" s="9"/>
      <c r="K146" s="9"/>
      <c r="M146" s="9"/>
      <c r="O146" s="9"/>
      <c r="P146" s="236"/>
      <c r="Q146" s="9"/>
    </row>
    <row r="147" spans="1:17" s="204" customFormat="1" x14ac:dyDescent="0.5">
      <c r="E147" s="9"/>
      <c r="G147" s="9"/>
      <c r="I147" s="9"/>
      <c r="K147" s="9"/>
      <c r="M147" s="9"/>
      <c r="O147" s="9"/>
      <c r="P147" s="236"/>
      <c r="Q147" s="9"/>
    </row>
    <row r="148" spans="1:17" s="204" customFormat="1" x14ac:dyDescent="0.5">
      <c r="E148" s="9"/>
      <c r="G148" s="9"/>
      <c r="I148" s="9"/>
      <c r="K148" s="9"/>
      <c r="M148" s="9"/>
      <c r="O148" s="9"/>
      <c r="P148" s="236"/>
      <c r="Q148" s="9"/>
    </row>
    <row r="149" spans="1:17" s="204" customFormat="1" x14ac:dyDescent="0.5">
      <c r="E149" s="9"/>
      <c r="G149" s="9"/>
      <c r="I149" s="9"/>
      <c r="K149" s="9"/>
      <c r="M149" s="9"/>
      <c r="O149" s="9"/>
      <c r="P149" s="236"/>
      <c r="Q149" s="9"/>
    </row>
    <row r="150" spans="1:17" s="204" customFormat="1" x14ac:dyDescent="0.5">
      <c r="E150" s="9"/>
      <c r="G150" s="9"/>
      <c r="I150" s="9"/>
      <c r="K150" s="9"/>
      <c r="M150" s="9"/>
      <c r="O150" s="9"/>
      <c r="P150" s="236"/>
      <c r="Q150" s="9"/>
    </row>
    <row r="151" spans="1:17" s="204" customFormat="1" x14ac:dyDescent="0.5">
      <c r="E151" s="9"/>
      <c r="G151" s="9"/>
      <c r="I151" s="9"/>
      <c r="K151" s="9"/>
      <c r="M151" s="9"/>
      <c r="O151" s="9"/>
      <c r="P151" s="236"/>
      <c r="Q151" s="9"/>
    </row>
    <row r="152" spans="1:17" x14ac:dyDescent="0.5">
      <c r="E152" s="9"/>
      <c r="G152" s="9"/>
      <c r="I152" s="9"/>
      <c r="K152" s="9"/>
      <c r="M152" s="9"/>
      <c r="O152" s="9"/>
      <c r="Q152" s="9"/>
    </row>
    <row r="153" spans="1:17" x14ac:dyDescent="0.5">
      <c r="A153" s="370" t="str">
        <f>A115</f>
        <v>(Sign) ………………………...…………………………………………………………... Directors</v>
      </c>
      <c r="B153" s="370"/>
      <c r="C153" s="370"/>
      <c r="D153" s="370"/>
      <c r="E153" s="370"/>
      <c r="F153" s="370"/>
      <c r="G153" s="370"/>
      <c r="H153" s="370"/>
      <c r="I153" s="370"/>
      <c r="J153" s="370"/>
      <c r="K153" s="370"/>
      <c r="L153" s="370"/>
      <c r="M153" s="370"/>
      <c r="N153" s="370"/>
      <c r="O153" s="370"/>
      <c r="P153" s="370"/>
      <c r="Q153" s="71"/>
    </row>
    <row r="154" spans="1:17" x14ac:dyDescent="0.5">
      <c r="A154" s="370" t="str">
        <f>A116</f>
        <v xml:space="preserve">  ( Mr. Anothai Eamlumnow )              ( Mr. Peeraphong Eamlumnow )</v>
      </c>
      <c r="B154" s="370"/>
      <c r="C154" s="370"/>
      <c r="D154" s="370"/>
      <c r="E154" s="370"/>
      <c r="F154" s="370"/>
      <c r="G154" s="370"/>
      <c r="H154" s="370"/>
      <c r="I154" s="370"/>
      <c r="J154" s="370"/>
      <c r="K154" s="370"/>
      <c r="L154" s="370"/>
      <c r="M154" s="370"/>
      <c r="N154" s="370"/>
      <c r="O154" s="370"/>
      <c r="P154" s="370"/>
      <c r="Q154" s="71"/>
    </row>
    <row r="155" spans="1:17" x14ac:dyDescent="0.5">
      <c r="A155" s="370" t="s">
        <v>91</v>
      </c>
      <c r="B155" s="370"/>
      <c r="C155" s="370"/>
      <c r="D155" s="370"/>
      <c r="E155" s="370"/>
      <c r="F155" s="370"/>
      <c r="G155" s="370"/>
      <c r="H155" s="370"/>
      <c r="I155" s="370"/>
      <c r="J155" s="370"/>
      <c r="K155" s="370"/>
      <c r="L155" s="370"/>
      <c r="M155" s="370"/>
      <c r="N155" s="370"/>
      <c r="O155" s="370"/>
      <c r="P155" s="370"/>
      <c r="Q155" s="370"/>
    </row>
    <row r="156" spans="1:17" x14ac:dyDescent="0.5">
      <c r="E156" s="119"/>
      <c r="G156" s="119"/>
      <c r="I156" s="119"/>
      <c r="K156" s="119"/>
      <c r="M156" s="119"/>
      <c r="O156" s="119"/>
      <c r="Q156" s="119"/>
    </row>
    <row r="157" spans="1:17" s="204" customFormat="1" x14ac:dyDescent="0.5">
      <c r="A157" s="204" t="s">
        <v>84</v>
      </c>
      <c r="B157" s="4" t="s">
        <v>1094</v>
      </c>
      <c r="E157" s="9"/>
      <c r="G157" s="9"/>
      <c r="I157" s="9"/>
      <c r="K157" s="9"/>
      <c r="M157" s="9"/>
      <c r="O157" s="9"/>
      <c r="Q157" s="9"/>
    </row>
    <row r="158" spans="1:17" x14ac:dyDescent="0.5">
      <c r="B158" s="71" t="s">
        <v>90</v>
      </c>
      <c r="C158" s="14" t="s">
        <v>290</v>
      </c>
      <c r="E158" s="248"/>
      <c r="G158" s="248"/>
      <c r="I158" s="248"/>
      <c r="K158" s="248"/>
      <c r="M158" s="248"/>
      <c r="O158" s="248"/>
      <c r="Q158" s="248"/>
    </row>
    <row r="159" spans="1:17" x14ac:dyDescent="0.5">
      <c r="C159" s="14" t="s">
        <v>291</v>
      </c>
      <c r="E159" s="248"/>
      <c r="G159" s="248"/>
      <c r="I159" s="248"/>
      <c r="K159" s="248"/>
      <c r="M159" s="248"/>
      <c r="O159" s="248"/>
      <c r="Q159" s="248"/>
    </row>
    <row r="160" spans="1:17" x14ac:dyDescent="0.5">
      <c r="C160" s="15" t="s">
        <v>893</v>
      </c>
      <c r="E160" s="248"/>
      <c r="G160" s="248"/>
      <c r="I160" s="248"/>
      <c r="K160" s="248"/>
      <c r="M160" s="248"/>
      <c r="O160" s="248"/>
      <c r="Q160" s="248"/>
    </row>
    <row r="161" spans="1:17" s="44" customFormat="1" x14ac:dyDescent="0.5">
      <c r="C161" s="51" t="s">
        <v>699</v>
      </c>
      <c r="E161" s="248"/>
      <c r="G161" s="248"/>
      <c r="I161" s="248"/>
      <c r="K161" s="248"/>
      <c r="M161" s="248"/>
      <c r="O161" s="248"/>
      <c r="Q161" s="248"/>
    </row>
    <row r="162" spans="1:17" s="44" customFormat="1" x14ac:dyDescent="0.5">
      <c r="E162" s="248"/>
      <c r="G162" s="248"/>
      <c r="I162" s="248"/>
      <c r="K162" s="248"/>
      <c r="M162" s="248"/>
      <c r="N162" s="46"/>
      <c r="O162" s="249"/>
      <c r="P162" s="250" t="str">
        <f>P130</f>
        <v>(Unit:Baht)</v>
      </c>
      <c r="Q162" s="248"/>
    </row>
    <row r="163" spans="1:17" s="44" customFormat="1" x14ac:dyDescent="0.5">
      <c r="E163" s="248"/>
      <c r="G163" s="248"/>
      <c r="I163" s="248"/>
      <c r="K163" s="248"/>
      <c r="M163" s="248"/>
      <c r="N163" s="46" t="s">
        <v>199</v>
      </c>
      <c r="O163" s="249"/>
      <c r="P163" s="46" t="s">
        <v>257</v>
      </c>
      <c r="Q163" s="248"/>
    </row>
    <row r="164" spans="1:17" s="44" customFormat="1" x14ac:dyDescent="0.5">
      <c r="C164" s="51" t="s">
        <v>700</v>
      </c>
      <c r="E164" s="248"/>
      <c r="G164" s="248"/>
      <c r="I164" s="248"/>
      <c r="K164" s="248"/>
      <c r="M164" s="248"/>
      <c r="N164" s="52">
        <v>-975384</v>
      </c>
      <c r="O164" s="52"/>
      <c r="P164" s="52">
        <v>1044607</v>
      </c>
      <c r="Q164" s="248"/>
    </row>
    <row r="165" spans="1:17" s="44" customFormat="1" x14ac:dyDescent="0.5">
      <c r="C165" s="51" t="s">
        <v>701</v>
      </c>
      <c r="E165" s="248"/>
      <c r="G165" s="248"/>
      <c r="I165" s="248"/>
      <c r="K165" s="248"/>
      <c r="M165" s="248"/>
      <c r="N165" s="52">
        <v>1048742</v>
      </c>
      <c r="O165" s="52"/>
      <c r="P165" s="52">
        <v>-989134</v>
      </c>
      <c r="Q165" s="248"/>
    </row>
    <row r="166" spans="1:17" s="44" customFormat="1" x14ac:dyDescent="0.5">
      <c r="C166" s="51" t="s">
        <v>702</v>
      </c>
      <c r="E166" s="248"/>
      <c r="G166" s="248"/>
      <c r="I166" s="248"/>
      <c r="K166" s="248"/>
      <c r="M166" s="248"/>
      <c r="N166" s="52">
        <v>-1218079</v>
      </c>
      <c r="O166" s="52"/>
      <c r="P166" s="52">
        <v>1308721</v>
      </c>
      <c r="Q166" s="248"/>
    </row>
    <row r="167" spans="1:17" ht="7.5" customHeight="1" x14ac:dyDescent="0.5">
      <c r="E167" s="9"/>
      <c r="G167" s="9"/>
      <c r="I167" s="9"/>
      <c r="K167" s="9"/>
      <c r="M167" s="9"/>
      <c r="O167" s="9"/>
      <c r="Q167" s="9"/>
    </row>
    <row r="168" spans="1:17" x14ac:dyDescent="0.5">
      <c r="C168" s="14" t="s">
        <v>894</v>
      </c>
      <c r="E168" s="9"/>
      <c r="G168" s="9"/>
      <c r="I168" s="9"/>
      <c r="K168" s="9"/>
      <c r="M168" s="9"/>
      <c r="O168" s="9"/>
      <c r="Q168" s="9"/>
    </row>
    <row r="169" spans="1:17" x14ac:dyDescent="0.5">
      <c r="C169" s="15" t="s">
        <v>895</v>
      </c>
      <c r="E169" s="9"/>
      <c r="G169" s="9"/>
      <c r="I169" s="9"/>
      <c r="K169" s="9"/>
      <c r="M169" s="9"/>
      <c r="O169" s="9"/>
      <c r="Q169" s="9"/>
    </row>
    <row r="170" spans="1:17" s="204" customFormat="1" x14ac:dyDescent="0.5">
      <c r="C170" s="15"/>
      <c r="E170" s="9"/>
      <c r="G170" s="9"/>
      <c r="I170" s="9"/>
      <c r="K170" s="9"/>
      <c r="M170" s="9"/>
      <c r="O170" s="9"/>
      <c r="Q170" s="9"/>
    </row>
    <row r="171" spans="1:17" s="51" customFormat="1" x14ac:dyDescent="0.5">
      <c r="A171" s="68" t="s">
        <v>92</v>
      </c>
      <c r="B171" s="68" t="s">
        <v>1097</v>
      </c>
      <c r="E171" s="119"/>
      <c r="G171" s="119"/>
      <c r="I171" s="119"/>
      <c r="K171" s="119"/>
      <c r="M171" s="119"/>
      <c r="O171" s="119"/>
      <c r="Q171" s="119"/>
    </row>
    <row r="172" spans="1:17" s="51" customFormat="1" x14ac:dyDescent="0.5">
      <c r="B172" s="51" t="s">
        <v>703</v>
      </c>
      <c r="E172" s="27"/>
      <c r="G172" s="27"/>
      <c r="I172" s="27"/>
      <c r="K172" s="27"/>
      <c r="M172" s="27"/>
      <c r="O172" s="27"/>
      <c r="Q172" s="27"/>
    </row>
    <row r="173" spans="1:17" s="51" customFormat="1" x14ac:dyDescent="0.5">
      <c r="B173" s="51" t="s">
        <v>896</v>
      </c>
      <c r="E173" s="27"/>
      <c r="G173" s="27"/>
      <c r="I173" s="27"/>
      <c r="K173" s="27"/>
      <c r="M173" s="27"/>
      <c r="O173" s="27"/>
      <c r="Q173" s="27"/>
    </row>
    <row r="174" spans="1:17" s="51" customFormat="1" x14ac:dyDescent="0.5">
      <c r="B174" s="51" t="s">
        <v>897</v>
      </c>
      <c r="E174" s="27"/>
      <c r="G174" s="27"/>
      <c r="I174" s="27"/>
      <c r="K174" s="27"/>
      <c r="M174" s="27"/>
      <c r="O174" s="27"/>
      <c r="Q174" s="27"/>
    </row>
    <row r="175" spans="1:17" s="51" customFormat="1" x14ac:dyDescent="0.5">
      <c r="B175" s="51" t="s">
        <v>898</v>
      </c>
      <c r="E175" s="27"/>
      <c r="G175" s="27"/>
      <c r="I175" s="27"/>
      <c r="K175" s="27"/>
      <c r="M175" s="27"/>
      <c r="O175" s="27"/>
      <c r="Q175" s="27"/>
    </row>
    <row r="176" spans="1:17" s="51" customFormat="1" x14ac:dyDescent="0.5">
      <c r="B176" s="51" t="s">
        <v>899</v>
      </c>
      <c r="E176" s="27"/>
      <c r="G176" s="27"/>
      <c r="I176" s="27"/>
      <c r="K176" s="27"/>
      <c r="M176" s="27"/>
      <c r="O176" s="27"/>
      <c r="Q176" s="27"/>
    </row>
    <row r="177" spans="1:17" s="51" customFormat="1" x14ac:dyDescent="0.5">
      <c r="D177" s="51" t="s">
        <v>704</v>
      </c>
      <c r="L177" s="358" t="s">
        <v>705</v>
      </c>
    </row>
    <row r="178" spans="1:17" s="51" customFormat="1" x14ac:dyDescent="0.5">
      <c r="C178" s="251" t="s">
        <v>924</v>
      </c>
      <c r="E178" s="27"/>
      <c r="G178" s="27"/>
      <c r="I178" s="27"/>
      <c r="J178" s="51" t="s">
        <v>937</v>
      </c>
      <c r="K178" s="27"/>
      <c r="M178" s="27"/>
      <c r="O178" s="27"/>
      <c r="Q178" s="27"/>
    </row>
    <row r="179" spans="1:17" s="51" customFormat="1" x14ac:dyDescent="0.5">
      <c r="D179" s="51" t="s">
        <v>925</v>
      </c>
      <c r="E179" s="27"/>
      <c r="G179" s="27"/>
      <c r="I179" s="27"/>
      <c r="J179" s="51" t="s">
        <v>938</v>
      </c>
      <c r="K179" s="27"/>
      <c r="M179" s="27"/>
      <c r="O179" s="27"/>
      <c r="Q179" s="27"/>
    </row>
    <row r="180" spans="1:17" s="51" customFormat="1" x14ac:dyDescent="0.5">
      <c r="E180" s="27"/>
      <c r="G180" s="27"/>
      <c r="I180" s="27"/>
      <c r="J180" s="51" t="s">
        <v>930</v>
      </c>
      <c r="K180" s="27"/>
      <c r="M180" s="27"/>
      <c r="O180" s="27"/>
      <c r="Q180" s="27"/>
    </row>
    <row r="181" spans="1:17" s="51" customFormat="1" x14ac:dyDescent="0.5">
      <c r="C181" s="251" t="s">
        <v>926</v>
      </c>
      <c r="E181" s="27"/>
      <c r="G181" s="27"/>
      <c r="I181" s="27"/>
      <c r="J181" s="51" t="s">
        <v>931</v>
      </c>
      <c r="K181" s="27"/>
      <c r="M181" s="27"/>
      <c r="O181" s="27"/>
      <c r="Q181" s="27"/>
    </row>
    <row r="182" spans="1:17" s="51" customFormat="1" x14ac:dyDescent="0.5">
      <c r="D182" s="51" t="s">
        <v>927</v>
      </c>
      <c r="E182" s="27"/>
      <c r="G182" s="27"/>
      <c r="I182" s="27"/>
      <c r="J182" s="51" t="s">
        <v>932</v>
      </c>
      <c r="K182" s="27"/>
      <c r="M182" s="27"/>
      <c r="O182" s="27"/>
      <c r="Q182" s="27"/>
    </row>
    <row r="183" spans="1:17" s="51" customFormat="1" x14ac:dyDescent="0.5">
      <c r="E183" s="27"/>
      <c r="G183" s="27"/>
      <c r="I183" s="27"/>
      <c r="J183" s="51" t="s">
        <v>933</v>
      </c>
      <c r="K183" s="27"/>
      <c r="M183" s="27"/>
      <c r="O183" s="27"/>
      <c r="Q183" s="27"/>
    </row>
    <row r="184" spans="1:17" s="51" customFormat="1" x14ac:dyDescent="0.5">
      <c r="E184" s="27"/>
      <c r="G184" s="27"/>
      <c r="I184" s="27"/>
      <c r="J184" s="51" t="s">
        <v>3</v>
      </c>
      <c r="K184" s="27"/>
      <c r="M184" s="27"/>
      <c r="O184" s="27"/>
      <c r="Q184" s="27"/>
    </row>
    <row r="185" spans="1:17" s="51" customFormat="1" x14ac:dyDescent="0.5">
      <c r="C185" s="251" t="s">
        <v>928</v>
      </c>
      <c r="E185" s="27"/>
      <c r="G185" s="27"/>
      <c r="I185" s="27"/>
      <c r="J185" s="51" t="s">
        <v>934</v>
      </c>
      <c r="K185" s="27"/>
      <c r="M185" s="27"/>
      <c r="O185" s="27"/>
      <c r="Q185" s="27"/>
    </row>
    <row r="186" spans="1:17" s="51" customFormat="1" x14ac:dyDescent="0.5">
      <c r="D186" s="51" t="s">
        <v>929</v>
      </c>
      <c r="E186" s="27"/>
      <c r="G186" s="27"/>
      <c r="I186" s="27"/>
      <c r="J186" s="51" t="s">
        <v>936</v>
      </c>
      <c r="K186" s="27"/>
      <c r="M186" s="27"/>
      <c r="O186" s="27"/>
      <c r="Q186" s="27"/>
    </row>
    <row r="187" spans="1:17" s="51" customFormat="1" x14ac:dyDescent="0.5">
      <c r="E187" s="27"/>
      <c r="G187" s="27"/>
      <c r="I187" s="27"/>
      <c r="J187" s="51" t="s">
        <v>935</v>
      </c>
      <c r="K187" s="27"/>
      <c r="M187" s="27"/>
      <c r="O187" s="27"/>
      <c r="Q187" s="27"/>
    </row>
    <row r="188" spans="1:17" s="51" customFormat="1" x14ac:dyDescent="0.5">
      <c r="E188" s="27"/>
      <c r="G188" s="27"/>
      <c r="I188" s="27"/>
      <c r="K188" s="27"/>
      <c r="M188" s="27"/>
      <c r="O188" s="27"/>
      <c r="Q188" s="27"/>
    </row>
    <row r="189" spans="1:17" s="359" customFormat="1" x14ac:dyDescent="0.5">
      <c r="E189" s="27"/>
      <c r="G189" s="27"/>
      <c r="I189" s="27"/>
      <c r="K189" s="27"/>
      <c r="M189" s="27"/>
      <c r="O189" s="27"/>
      <c r="Q189" s="27"/>
    </row>
    <row r="190" spans="1:17" s="51" customFormat="1" x14ac:dyDescent="0.5">
      <c r="E190" s="119"/>
      <c r="G190" s="119"/>
      <c r="I190" s="119"/>
      <c r="K190" s="119"/>
      <c r="M190" s="119"/>
      <c r="O190" s="119"/>
      <c r="Q190" s="119"/>
    </row>
    <row r="191" spans="1:17" x14ac:dyDescent="0.5">
      <c r="E191" s="119"/>
      <c r="G191" s="119"/>
      <c r="I191" s="119"/>
      <c r="K191" s="119"/>
      <c r="M191" s="119"/>
      <c r="O191" s="119"/>
      <c r="Q191" s="119"/>
    </row>
    <row r="192" spans="1:17" x14ac:dyDescent="0.5">
      <c r="A192" s="370" t="str">
        <f>A153</f>
        <v>(Sign) ………………………...…………………………………………………………... Directors</v>
      </c>
      <c r="B192" s="370"/>
      <c r="C192" s="370"/>
      <c r="D192" s="370"/>
      <c r="E192" s="370"/>
      <c r="F192" s="370"/>
      <c r="G192" s="370"/>
      <c r="H192" s="370"/>
      <c r="I192" s="370"/>
      <c r="J192" s="370"/>
      <c r="K192" s="370"/>
      <c r="L192" s="370"/>
      <c r="M192" s="370"/>
      <c r="N192" s="370"/>
      <c r="O192" s="370"/>
      <c r="P192" s="370"/>
      <c r="Q192" s="71"/>
    </row>
    <row r="193" spans="1:17" x14ac:dyDescent="0.5">
      <c r="A193" s="370" t="str">
        <f>A154</f>
        <v xml:space="preserve">  ( Mr. Anothai Eamlumnow )              ( Mr. Peeraphong Eamlumnow )</v>
      </c>
      <c r="B193" s="370"/>
      <c r="C193" s="370"/>
      <c r="D193" s="370"/>
      <c r="E193" s="370"/>
      <c r="F193" s="370"/>
      <c r="G193" s="370"/>
      <c r="H193" s="370"/>
      <c r="I193" s="370"/>
      <c r="J193" s="370"/>
      <c r="K193" s="370"/>
      <c r="L193" s="370"/>
      <c r="M193" s="370"/>
      <c r="N193" s="370"/>
      <c r="O193" s="370"/>
      <c r="P193" s="370"/>
      <c r="Q193" s="71"/>
    </row>
    <row r="194" spans="1:17" x14ac:dyDescent="0.5">
      <c r="A194" s="370" t="s">
        <v>94</v>
      </c>
      <c r="B194" s="370"/>
      <c r="C194" s="370"/>
      <c r="D194" s="370"/>
      <c r="E194" s="370"/>
      <c r="F194" s="370"/>
      <c r="G194" s="370"/>
      <c r="H194" s="370"/>
      <c r="I194" s="370"/>
      <c r="J194" s="370"/>
      <c r="K194" s="370"/>
      <c r="L194" s="370"/>
      <c r="M194" s="370"/>
      <c r="N194" s="370"/>
      <c r="O194" s="370"/>
      <c r="P194" s="370"/>
      <c r="Q194" s="370"/>
    </row>
    <row r="195" spans="1:17" x14ac:dyDescent="0.5">
      <c r="E195" s="119"/>
      <c r="G195" s="119"/>
      <c r="I195" s="119"/>
      <c r="K195" s="119"/>
      <c r="M195" s="119"/>
      <c r="O195" s="119"/>
      <c r="Q195" s="119"/>
    </row>
    <row r="196" spans="1:17" s="51" customFormat="1" x14ac:dyDescent="0.5">
      <c r="A196" s="51" t="s">
        <v>92</v>
      </c>
      <c r="B196" s="51" t="s">
        <v>1098</v>
      </c>
      <c r="E196" s="119"/>
      <c r="G196" s="119"/>
      <c r="I196" s="119"/>
      <c r="K196" s="119"/>
      <c r="M196" s="119"/>
      <c r="O196" s="119"/>
      <c r="Q196" s="119"/>
    </row>
    <row r="197" spans="1:17" s="51" customFormat="1" x14ac:dyDescent="0.5">
      <c r="D197" s="51" t="s">
        <v>704</v>
      </c>
      <c r="L197" s="358" t="s">
        <v>705</v>
      </c>
    </row>
    <row r="198" spans="1:17" s="51" customFormat="1" x14ac:dyDescent="0.5">
      <c r="C198" s="251" t="s">
        <v>706</v>
      </c>
      <c r="E198" s="27"/>
      <c r="G198" s="27"/>
      <c r="I198" s="27"/>
      <c r="K198" s="27"/>
      <c r="M198" s="27"/>
      <c r="O198" s="27"/>
      <c r="Q198" s="27"/>
    </row>
    <row r="199" spans="1:17" s="51" customFormat="1" x14ac:dyDescent="0.5">
      <c r="D199" s="51" t="s">
        <v>707</v>
      </c>
      <c r="E199" s="27"/>
      <c r="G199" s="27"/>
      <c r="I199" s="27"/>
      <c r="K199" s="27"/>
      <c r="L199" s="51" t="s">
        <v>708</v>
      </c>
      <c r="M199" s="27"/>
      <c r="O199" s="27"/>
      <c r="Q199" s="27"/>
    </row>
    <row r="200" spans="1:17" s="51" customFormat="1" x14ac:dyDescent="0.5">
      <c r="D200" s="51" t="s">
        <v>709</v>
      </c>
      <c r="E200" s="27"/>
      <c r="G200" s="27"/>
      <c r="I200" s="27"/>
      <c r="K200" s="27"/>
      <c r="L200" s="51" t="s">
        <v>710</v>
      </c>
      <c r="M200" s="27"/>
      <c r="O200" s="27"/>
      <c r="Q200" s="27"/>
    </row>
    <row r="201" spans="1:17" s="51" customFormat="1" ht="10.5" customHeight="1" x14ac:dyDescent="0.5">
      <c r="E201" s="27"/>
      <c r="G201" s="27"/>
      <c r="I201" s="27"/>
      <c r="K201" s="27"/>
      <c r="M201" s="27"/>
      <c r="O201" s="27"/>
      <c r="Q201" s="27"/>
    </row>
    <row r="202" spans="1:17" s="51" customFormat="1" x14ac:dyDescent="0.5">
      <c r="B202" s="51" t="s">
        <v>914</v>
      </c>
      <c r="E202" s="27"/>
      <c r="G202" s="27"/>
      <c r="I202" s="27"/>
      <c r="K202" s="27"/>
      <c r="M202" s="27"/>
      <c r="O202" s="27"/>
      <c r="Q202" s="27"/>
    </row>
    <row r="203" spans="1:17" s="51" customFormat="1" x14ac:dyDescent="0.5">
      <c r="B203" s="51" t="s">
        <v>900</v>
      </c>
      <c r="E203" s="27"/>
      <c r="G203" s="27"/>
      <c r="I203" s="27"/>
      <c r="K203" s="27"/>
      <c r="M203" s="27"/>
      <c r="O203" s="27"/>
      <c r="Q203" s="27"/>
    </row>
    <row r="204" spans="1:17" s="51" customFormat="1" x14ac:dyDescent="0.5">
      <c r="B204" s="51" t="s">
        <v>901</v>
      </c>
      <c r="E204" s="27"/>
      <c r="G204" s="27"/>
      <c r="I204" s="27"/>
      <c r="K204" s="27"/>
      <c r="M204" s="27"/>
      <c r="O204" s="27"/>
      <c r="Q204" s="27"/>
    </row>
    <row r="205" spans="1:17" s="51" customFormat="1" x14ac:dyDescent="0.5">
      <c r="E205" s="27"/>
      <c r="G205" s="27"/>
      <c r="I205" s="27"/>
      <c r="K205" s="27"/>
      <c r="M205" s="27"/>
      <c r="O205" s="27"/>
      <c r="Q205" s="27"/>
    </row>
    <row r="206" spans="1:17" s="51" customFormat="1" x14ac:dyDescent="0.5">
      <c r="A206" s="68" t="s">
        <v>93</v>
      </c>
      <c r="B206" s="68" t="s">
        <v>1096</v>
      </c>
      <c r="E206" s="180"/>
      <c r="G206" s="180"/>
      <c r="I206" s="180"/>
      <c r="K206" s="180"/>
      <c r="M206" s="180"/>
      <c r="O206" s="180"/>
      <c r="Q206" s="180"/>
    </row>
    <row r="207" spans="1:17" s="51" customFormat="1" x14ac:dyDescent="0.5">
      <c r="B207" s="51" t="s">
        <v>902</v>
      </c>
      <c r="E207" s="119"/>
      <c r="G207" s="119"/>
      <c r="I207" s="119"/>
      <c r="K207" s="119"/>
      <c r="M207" s="119"/>
      <c r="O207" s="119"/>
      <c r="Q207" s="119"/>
    </row>
    <row r="208" spans="1:17" s="51" customFormat="1" x14ac:dyDescent="0.5">
      <c r="B208" s="51" t="s">
        <v>904</v>
      </c>
      <c r="E208" s="119"/>
      <c r="G208" s="119"/>
      <c r="I208" s="119"/>
      <c r="K208" s="119"/>
      <c r="M208" s="119"/>
      <c r="O208" s="119"/>
      <c r="Q208" s="119"/>
    </row>
    <row r="209" spans="1:17" s="51" customFormat="1" x14ac:dyDescent="0.5">
      <c r="B209" s="51" t="s">
        <v>903</v>
      </c>
      <c r="E209" s="119"/>
      <c r="G209" s="119"/>
      <c r="I209" s="119"/>
      <c r="K209" s="119"/>
      <c r="M209" s="119"/>
      <c r="O209" s="119"/>
      <c r="Q209" s="119"/>
    </row>
    <row r="210" spans="1:17" s="51" customFormat="1" x14ac:dyDescent="0.5">
      <c r="E210" s="119"/>
      <c r="G210" s="119"/>
      <c r="I210" s="119"/>
      <c r="K210" s="119"/>
      <c r="M210" s="119"/>
      <c r="O210" s="119"/>
      <c r="Q210" s="119"/>
    </row>
    <row r="211" spans="1:17" x14ac:dyDescent="0.5">
      <c r="A211" s="79" t="s">
        <v>95</v>
      </c>
      <c r="B211" s="79" t="s">
        <v>1095</v>
      </c>
      <c r="E211" s="180"/>
      <c r="G211" s="180"/>
      <c r="I211" s="180"/>
      <c r="K211" s="180"/>
      <c r="M211" s="180"/>
      <c r="O211" s="180"/>
      <c r="Q211" s="180"/>
    </row>
    <row r="212" spans="1:17" s="51" customFormat="1" x14ac:dyDescent="0.5">
      <c r="B212" s="51" t="s">
        <v>905</v>
      </c>
      <c r="E212" s="119"/>
      <c r="G212" s="119"/>
      <c r="I212" s="119"/>
      <c r="K212" s="119"/>
      <c r="M212" s="119"/>
      <c r="O212" s="119"/>
      <c r="Q212" s="119"/>
    </row>
    <row r="213" spans="1:17" x14ac:dyDescent="0.5">
      <c r="B213" s="204" t="s">
        <v>906</v>
      </c>
      <c r="E213" s="119"/>
      <c r="G213" s="119"/>
      <c r="I213" s="119"/>
      <c r="K213" s="119"/>
      <c r="M213" s="119"/>
      <c r="O213" s="119"/>
      <c r="Q213" s="119"/>
    </row>
    <row r="214" spans="1:17" x14ac:dyDescent="0.5">
      <c r="B214" s="204" t="s">
        <v>907</v>
      </c>
      <c r="E214" s="119"/>
      <c r="G214" s="119"/>
      <c r="I214" s="119"/>
      <c r="K214" s="119"/>
      <c r="M214" s="119"/>
      <c r="O214" s="119"/>
      <c r="Q214" s="119"/>
    </row>
    <row r="215" spans="1:17" x14ac:dyDescent="0.5">
      <c r="B215" s="204" t="s">
        <v>916</v>
      </c>
      <c r="E215" s="119"/>
      <c r="G215" s="119"/>
      <c r="I215" s="119"/>
      <c r="K215" s="119"/>
      <c r="M215" s="119"/>
      <c r="O215" s="119"/>
      <c r="Q215" s="119"/>
    </row>
    <row r="216" spans="1:17" x14ac:dyDescent="0.5">
      <c r="B216" s="18" t="s">
        <v>915</v>
      </c>
      <c r="C216" s="16"/>
      <c r="E216" s="119"/>
      <c r="G216" s="119"/>
      <c r="I216" s="119"/>
      <c r="K216" s="119"/>
      <c r="M216" s="119"/>
      <c r="O216" s="119"/>
      <c r="Q216" s="119"/>
    </row>
    <row r="217" spans="1:17" x14ac:dyDescent="0.5">
      <c r="B217" s="16"/>
      <c r="C217" s="17"/>
      <c r="E217" s="119"/>
      <c r="G217" s="119"/>
      <c r="I217" s="119"/>
      <c r="K217" s="119"/>
      <c r="M217" s="119"/>
      <c r="O217" s="119"/>
      <c r="Q217" s="119"/>
    </row>
    <row r="218" spans="1:17" s="50" customFormat="1" x14ac:dyDescent="0.5">
      <c r="A218" s="68" t="s">
        <v>96</v>
      </c>
      <c r="B218" s="68" t="s">
        <v>1099</v>
      </c>
      <c r="E218" s="252"/>
      <c r="G218" s="252"/>
      <c r="I218" s="252"/>
      <c r="K218" s="252"/>
      <c r="M218" s="252"/>
      <c r="O218" s="252"/>
      <c r="Q218" s="252"/>
    </row>
    <row r="219" spans="1:17" s="20" customFormat="1" x14ac:dyDescent="0.5">
      <c r="B219" s="19" t="s">
        <v>917</v>
      </c>
      <c r="E219" s="177"/>
      <c r="G219" s="177"/>
      <c r="I219" s="177"/>
      <c r="K219" s="177"/>
      <c r="M219" s="177"/>
      <c r="O219" s="177"/>
      <c r="Q219" s="177"/>
    </row>
    <row r="220" spans="1:17" s="20" customFormat="1" x14ac:dyDescent="0.5">
      <c r="B220" s="15" t="s">
        <v>918</v>
      </c>
      <c r="E220" s="177"/>
      <c r="G220" s="177"/>
      <c r="I220" s="177"/>
      <c r="K220" s="177"/>
      <c r="M220" s="177"/>
      <c r="O220" s="177"/>
      <c r="Q220" s="177"/>
    </row>
    <row r="221" spans="1:17" s="20" customFormat="1" ht="12" customHeight="1" x14ac:dyDescent="0.5">
      <c r="E221" s="177"/>
      <c r="G221" s="177"/>
      <c r="I221" s="177"/>
      <c r="K221" s="177"/>
      <c r="M221" s="177"/>
      <c r="O221" s="177"/>
      <c r="Q221" s="177"/>
    </row>
    <row r="222" spans="1:17" s="20" customFormat="1" x14ac:dyDescent="0.5">
      <c r="B222" s="19" t="s">
        <v>920</v>
      </c>
      <c r="E222" s="177"/>
      <c r="G222" s="177"/>
      <c r="I222" s="177"/>
      <c r="K222" s="177"/>
      <c r="M222" s="177"/>
      <c r="O222" s="177"/>
      <c r="Q222" s="177"/>
    </row>
    <row r="223" spans="1:17" s="20" customFormat="1" x14ac:dyDescent="0.5">
      <c r="B223" s="19" t="s">
        <v>919</v>
      </c>
      <c r="E223" s="127"/>
      <c r="G223" s="127"/>
      <c r="I223" s="127"/>
      <c r="K223" s="127"/>
      <c r="M223" s="127"/>
      <c r="O223" s="127"/>
      <c r="Q223" s="127"/>
    </row>
    <row r="224" spans="1:17" s="20" customFormat="1" x14ac:dyDescent="0.5">
      <c r="B224" s="19" t="s">
        <v>921</v>
      </c>
      <c r="E224" s="127"/>
      <c r="G224" s="127"/>
      <c r="I224" s="127"/>
      <c r="K224" s="127"/>
      <c r="M224" s="127"/>
      <c r="O224" s="127"/>
      <c r="Q224" s="127"/>
    </row>
    <row r="225" spans="1:17" s="20" customFormat="1" x14ac:dyDescent="0.5">
      <c r="B225" s="19" t="s">
        <v>923</v>
      </c>
      <c r="E225" s="127"/>
      <c r="G225" s="127"/>
      <c r="I225" s="127"/>
      <c r="K225" s="127"/>
      <c r="M225" s="127"/>
      <c r="O225" s="127"/>
      <c r="Q225" s="127"/>
    </row>
    <row r="226" spans="1:17" s="20" customFormat="1" x14ac:dyDescent="0.5">
      <c r="B226" s="19" t="s">
        <v>922</v>
      </c>
      <c r="E226" s="127"/>
      <c r="G226" s="127"/>
      <c r="I226" s="127"/>
      <c r="K226" s="127"/>
      <c r="M226" s="127"/>
      <c r="O226" s="127"/>
      <c r="Q226" s="127"/>
    </row>
    <row r="227" spans="1:17" x14ac:dyDescent="0.5">
      <c r="E227" s="9"/>
      <c r="G227" s="9"/>
      <c r="I227" s="9"/>
      <c r="K227" s="9"/>
      <c r="M227" s="9"/>
      <c r="O227" s="9"/>
      <c r="Q227" s="9"/>
    </row>
    <row r="228" spans="1:17" x14ac:dyDescent="0.5">
      <c r="E228" s="9"/>
      <c r="G228" s="9"/>
      <c r="I228" s="9"/>
      <c r="K228" s="9"/>
      <c r="M228" s="9"/>
      <c r="O228" s="9"/>
      <c r="Q228" s="9"/>
    </row>
    <row r="229" spans="1:17" x14ac:dyDescent="0.5">
      <c r="E229" s="9"/>
      <c r="G229" s="9"/>
      <c r="I229" s="9"/>
      <c r="K229" s="9"/>
      <c r="M229" s="9"/>
      <c r="O229" s="9"/>
      <c r="Q229" s="9"/>
    </row>
    <row r="230" spans="1:17" x14ac:dyDescent="0.5">
      <c r="E230" s="9"/>
      <c r="G230" s="9"/>
      <c r="I230" s="9"/>
      <c r="K230" s="9"/>
      <c r="M230" s="9"/>
      <c r="O230" s="9"/>
      <c r="Q230" s="9"/>
    </row>
    <row r="231" spans="1:17" x14ac:dyDescent="0.5">
      <c r="A231" s="370" t="str">
        <f>A192</f>
        <v>(Sign) ………………………...…………………………………………………………... Directors</v>
      </c>
      <c r="B231" s="370"/>
      <c r="C231" s="370"/>
      <c r="D231" s="370"/>
      <c r="E231" s="370"/>
      <c r="F231" s="370"/>
      <c r="G231" s="370"/>
      <c r="H231" s="370"/>
      <c r="I231" s="370"/>
      <c r="J231" s="370"/>
      <c r="K231" s="370"/>
      <c r="L231" s="370"/>
      <c r="M231" s="370"/>
      <c r="N231" s="370"/>
      <c r="O231" s="370"/>
      <c r="P231" s="370"/>
      <c r="Q231" s="71"/>
    </row>
    <row r="232" spans="1:17" x14ac:dyDescent="0.5">
      <c r="A232" s="370" t="str">
        <f>A193</f>
        <v xml:space="preserve">  ( Mr. Anothai Eamlumnow )              ( Mr. Peeraphong Eamlumnow )</v>
      </c>
      <c r="B232" s="370"/>
      <c r="C232" s="370"/>
      <c r="D232" s="370"/>
      <c r="E232" s="370"/>
      <c r="F232" s="370"/>
      <c r="G232" s="370"/>
      <c r="H232" s="370"/>
      <c r="I232" s="370"/>
      <c r="J232" s="370"/>
      <c r="K232" s="370"/>
      <c r="L232" s="370"/>
      <c r="M232" s="370"/>
      <c r="N232" s="370"/>
      <c r="O232" s="370"/>
      <c r="P232" s="370"/>
      <c r="Q232" s="71"/>
    </row>
    <row r="233" spans="1:17" x14ac:dyDescent="0.5">
      <c r="A233" s="370" t="s">
        <v>98</v>
      </c>
      <c r="B233" s="370"/>
      <c r="C233" s="370"/>
      <c r="D233" s="370"/>
      <c r="E233" s="370"/>
      <c r="F233" s="370"/>
      <c r="G233" s="370"/>
      <c r="H233" s="370"/>
      <c r="I233" s="370"/>
      <c r="J233" s="370"/>
      <c r="K233" s="370"/>
      <c r="L233" s="370"/>
      <c r="M233" s="370"/>
      <c r="N233" s="370"/>
      <c r="O233" s="370"/>
      <c r="P233" s="370"/>
      <c r="Q233" s="370"/>
    </row>
    <row r="234" spans="1:17" x14ac:dyDescent="0.5">
      <c r="E234" s="119"/>
      <c r="G234" s="119"/>
      <c r="I234" s="119"/>
      <c r="K234" s="119"/>
      <c r="M234" s="119"/>
      <c r="O234" s="119"/>
      <c r="Q234" s="119"/>
    </row>
    <row r="235" spans="1:17" x14ac:dyDescent="0.5">
      <c r="A235" s="79" t="s">
        <v>97</v>
      </c>
      <c r="B235" s="179" t="s">
        <v>1100</v>
      </c>
      <c r="E235" s="180"/>
      <c r="G235" s="180"/>
      <c r="I235" s="180"/>
      <c r="K235" s="180"/>
      <c r="M235" s="180"/>
      <c r="O235" s="180"/>
      <c r="Q235" s="180"/>
    </row>
    <row r="236" spans="1:17" s="257" customFormat="1" ht="21.75" x14ac:dyDescent="0.45">
      <c r="B236" s="257" t="s">
        <v>939</v>
      </c>
      <c r="E236" s="258"/>
      <c r="G236" s="258"/>
      <c r="I236" s="258"/>
      <c r="K236" s="258"/>
      <c r="M236" s="258"/>
      <c r="O236" s="258"/>
      <c r="Q236" s="258"/>
    </row>
    <row r="237" spans="1:17" s="257" customFormat="1" ht="21.75" x14ac:dyDescent="0.45">
      <c r="B237" s="257" t="s">
        <v>940</v>
      </c>
      <c r="E237" s="258"/>
      <c r="G237" s="258"/>
      <c r="I237" s="258"/>
      <c r="K237" s="258"/>
      <c r="M237" s="258"/>
      <c r="O237" s="258"/>
      <c r="Q237" s="258"/>
    </row>
    <row r="238" spans="1:17" s="257" customFormat="1" ht="21.75" x14ac:dyDescent="0.45">
      <c r="B238" s="257" t="s">
        <v>941</v>
      </c>
      <c r="E238" s="258"/>
      <c r="G238" s="258"/>
      <c r="I238" s="258"/>
      <c r="K238" s="258"/>
      <c r="M238" s="258"/>
      <c r="O238" s="258"/>
      <c r="Q238" s="258"/>
    </row>
    <row r="239" spans="1:17" s="257" customFormat="1" ht="21.75" x14ac:dyDescent="0.45">
      <c r="B239" s="257" t="s">
        <v>942</v>
      </c>
      <c r="E239" s="258"/>
      <c r="G239" s="258"/>
      <c r="I239" s="258"/>
      <c r="K239" s="258"/>
      <c r="M239" s="258"/>
      <c r="O239" s="258"/>
      <c r="Q239" s="258"/>
    </row>
    <row r="240" spans="1:17" s="257" customFormat="1" ht="11.25" customHeight="1" x14ac:dyDescent="0.45">
      <c r="E240" s="258"/>
      <c r="G240" s="258"/>
      <c r="I240" s="258"/>
      <c r="K240" s="258"/>
      <c r="M240" s="258"/>
      <c r="O240" s="258"/>
      <c r="Q240" s="258"/>
    </row>
    <row r="241" spans="1:17" s="257" customFormat="1" ht="21.75" x14ac:dyDescent="0.45">
      <c r="B241" s="257" t="s">
        <v>944</v>
      </c>
      <c r="E241" s="258"/>
      <c r="G241" s="258"/>
      <c r="I241" s="258"/>
      <c r="K241" s="258"/>
      <c r="M241" s="258"/>
      <c r="O241" s="258"/>
      <c r="Q241" s="258"/>
    </row>
    <row r="242" spans="1:17" s="257" customFormat="1" ht="21.75" x14ac:dyDescent="0.45">
      <c r="B242" s="257" t="s">
        <v>943</v>
      </c>
      <c r="E242" s="258"/>
      <c r="G242" s="258"/>
      <c r="I242" s="258"/>
      <c r="K242" s="258"/>
      <c r="M242" s="258"/>
      <c r="O242" s="258"/>
      <c r="Q242" s="258"/>
    </row>
    <row r="243" spans="1:17" s="257" customFormat="1" ht="21.75" x14ac:dyDescent="0.45">
      <c r="E243" s="258"/>
      <c r="G243" s="258"/>
      <c r="I243" s="258"/>
      <c r="K243" s="258"/>
      <c r="M243" s="258"/>
      <c r="O243" s="258"/>
      <c r="Q243" s="258"/>
    </row>
    <row r="244" spans="1:17" x14ac:dyDescent="0.5">
      <c r="A244" s="79" t="s">
        <v>99</v>
      </c>
      <c r="B244" s="79" t="s">
        <v>1101</v>
      </c>
      <c r="E244" s="80"/>
      <c r="G244" s="80"/>
      <c r="I244" s="80"/>
      <c r="K244" s="80"/>
      <c r="M244" s="80"/>
      <c r="O244" s="80"/>
      <c r="Q244" s="80"/>
    </row>
    <row r="245" spans="1:17" x14ac:dyDescent="0.5">
      <c r="B245" s="19" t="s">
        <v>292</v>
      </c>
    </row>
    <row r="246" spans="1:17" x14ac:dyDescent="0.5">
      <c r="N246" s="207"/>
      <c r="O246" s="253"/>
      <c r="P246" s="240" t="str">
        <f>P162</f>
        <v>(Unit:Baht)</v>
      </c>
    </row>
    <row r="247" spans="1:17" x14ac:dyDescent="0.5">
      <c r="N247" s="241" t="str">
        <f>N140</f>
        <v>2016</v>
      </c>
      <c r="O247" s="253"/>
      <c r="P247" s="241" t="str">
        <f>P140</f>
        <v>2015</v>
      </c>
    </row>
    <row r="248" spans="1:17" x14ac:dyDescent="0.5">
      <c r="P248" s="259" t="str">
        <f>'1-11'!P573</f>
        <v>Restated</v>
      </c>
    </row>
    <row r="249" spans="1:17" x14ac:dyDescent="0.5">
      <c r="C249" s="10" t="s">
        <v>293</v>
      </c>
      <c r="N249" s="52">
        <v>-2099759.88</v>
      </c>
      <c r="O249" s="52"/>
      <c r="P249" s="52">
        <v>-3938117.9100000006</v>
      </c>
    </row>
    <row r="250" spans="1:17" x14ac:dyDescent="0.5">
      <c r="C250" s="10" t="s">
        <v>294</v>
      </c>
      <c r="N250" s="52">
        <v>29810028.66</v>
      </c>
      <c r="O250" s="52"/>
      <c r="P250" s="52">
        <v>33688558.489999995</v>
      </c>
    </row>
    <row r="251" spans="1:17" x14ac:dyDescent="0.5">
      <c r="C251" s="21" t="s">
        <v>295</v>
      </c>
      <c r="N251" s="52">
        <v>17114256.310000002</v>
      </c>
      <c r="O251" s="52"/>
      <c r="P251" s="52">
        <v>20729530.23</v>
      </c>
    </row>
    <row r="252" spans="1:17" x14ac:dyDescent="0.5">
      <c r="C252" s="10" t="s">
        <v>296</v>
      </c>
      <c r="N252" s="52">
        <v>141507060.03999999</v>
      </c>
      <c r="O252" s="52"/>
      <c r="P252" s="52">
        <v>145067368.91</v>
      </c>
    </row>
    <row r="253" spans="1:17" s="44" customFormat="1" x14ac:dyDescent="0.5">
      <c r="C253" s="21" t="s">
        <v>297</v>
      </c>
      <c r="E253" s="23"/>
      <c r="G253" s="23"/>
      <c r="I253" s="23"/>
      <c r="K253" s="23"/>
      <c r="M253" s="23"/>
      <c r="N253" s="52">
        <v>33700361</v>
      </c>
      <c r="O253" s="52"/>
      <c r="P253" s="52">
        <v>25048037.836826228</v>
      </c>
      <c r="Q253" s="23"/>
    </row>
    <row r="254" spans="1:17" s="44" customFormat="1" x14ac:dyDescent="0.5">
      <c r="C254" s="10" t="s">
        <v>298</v>
      </c>
      <c r="E254" s="5"/>
      <c r="G254" s="5"/>
      <c r="I254" s="5"/>
      <c r="K254" s="5"/>
      <c r="M254" s="5"/>
      <c r="N254" s="52">
        <v>112507723.17</v>
      </c>
      <c r="O254" s="52"/>
      <c r="P254" s="52">
        <v>108541670.09</v>
      </c>
      <c r="Q254" s="5"/>
    </row>
    <row r="255" spans="1:17" s="44" customFormat="1" x14ac:dyDescent="0.5">
      <c r="C255" s="9" t="s">
        <v>299</v>
      </c>
      <c r="E255" s="5"/>
      <c r="G255" s="5"/>
      <c r="I255" s="5"/>
      <c r="K255" s="5"/>
      <c r="M255" s="5"/>
      <c r="N255" s="52">
        <v>48951057.219999999</v>
      </c>
      <c r="O255" s="52"/>
      <c r="P255" s="52">
        <v>49527263.549999997</v>
      </c>
      <c r="Q255" s="5"/>
    </row>
    <row r="256" spans="1:17" x14ac:dyDescent="0.5">
      <c r="C256" s="22" t="s">
        <v>300</v>
      </c>
      <c r="N256" s="52">
        <v>19576446.5</v>
      </c>
      <c r="O256" s="52"/>
      <c r="P256" s="52">
        <v>46701139.780000009</v>
      </c>
    </row>
    <row r="257" spans="1:17" x14ac:dyDescent="0.5">
      <c r="C257" s="23" t="s">
        <v>301</v>
      </c>
      <c r="N257" s="52">
        <v>55659118.399999999</v>
      </c>
      <c r="O257" s="52"/>
      <c r="P257" s="52">
        <v>25750266.670000002</v>
      </c>
    </row>
    <row r="258" spans="1:17" s="51" customFormat="1" x14ac:dyDescent="0.5">
      <c r="C258" s="51" t="s">
        <v>945</v>
      </c>
      <c r="E258" s="23"/>
      <c r="G258" s="23"/>
      <c r="I258" s="23"/>
      <c r="K258" s="23"/>
      <c r="M258" s="23"/>
      <c r="N258" s="52">
        <v>7668977.8999999994</v>
      </c>
      <c r="O258" s="52"/>
      <c r="P258" s="52">
        <v>12841288.220000001</v>
      </c>
      <c r="Q258" s="23"/>
    </row>
    <row r="259" spans="1:17" s="51" customFormat="1" x14ac:dyDescent="0.5">
      <c r="C259" s="21" t="s">
        <v>302</v>
      </c>
      <c r="E259" s="5"/>
      <c r="G259" s="5"/>
      <c r="I259" s="5"/>
      <c r="K259" s="5"/>
      <c r="M259" s="5"/>
      <c r="N259" s="52">
        <v>12372510</v>
      </c>
      <c r="O259" s="52"/>
      <c r="P259" s="52">
        <v>11803990</v>
      </c>
      <c r="Q259" s="5"/>
    </row>
    <row r="260" spans="1:17" s="51" customFormat="1" x14ac:dyDescent="0.5">
      <c r="C260" s="9" t="s">
        <v>303</v>
      </c>
      <c r="E260" s="5"/>
      <c r="G260" s="5"/>
      <c r="I260" s="5"/>
      <c r="K260" s="5"/>
      <c r="M260" s="5"/>
      <c r="N260" s="52">
        <v>11421396.029999999</v>
      </c>
      <c r="O260" s="52"/>
      <c r="P260" s="52">
        <v>10036470.83</v>
      </c>
      <c r="Q260" s="5"/>
    </row>
    <row r="261" spans="1:17" s="51" customFormat="1" x14ac:dyDescent="0.5">
      <c r="C261" s="51" t="s">
        <v>946</v>
      </c>
      <c r="E261" s="5"/>
      <c r="G261" s="5"/>
      <c r="I261" s="5"/>
      <c r="K261" s="5"/>
      <c r="M261" s="5"/>
      <c r="N261" s="52">
        <v>0</v>
      </c>
      <c r="O261" s="52"/>
      <c r="P261" s="52">
        <v>4680000</v>
      </c>
      <c r="Q261" s="5"/>
    </row>
    <row r="262" spans="1:17" ht="24" thickBot="1" x14ac:dyDescent="0.55000000000000004">
      <c r="C262" s="71" t="s">
        <v>163</v>
      </c>
      <c r="N262" s="54">
        <f>SUM(N249:N261)</f>
        <v>488189175.3499999</v>
      </c>
      <c r="O262" s="52"/>
      <c r="P262" s="54">
        <f>SUM(P249:P261)</f>
        <v>490477466.69682634</v>
      </c>
    </row>
    <row r="263" spans="1:17" ht="24" thickTop="1" x14ac:dyDescent="0.5"/>
    <row r="270" spans="1:17" x14ac:dyDescent="0.5">
      <c r="A270" s="370" t="str">
        <f>A231</f>
        <v>(Sign) ………………………...…………………………………………………………... Directors</v>
      </c>
      <c r="B270" s="370"/>
      <c r="C270" s="370"/>
      <c r="D270" s="370"/>
      <c r="E270" s="370"/>
      <c r="F270" s="370"/>
      <c r="G270" s="370"/>
      <c r="H270" s="370"/>
      <c r="I270" s="370"/>
      <c r="J270" s="370"/>
      <c r="K270" s="370"/>
      <c r="L270" s="370"/>
      <c r="M270" s="370"/>
      <c r="N270" s="370"/>
      <c r="O270" s="370"/>
      <c r="P270" s="370"/>
      <c r="Q270" s="71"/>
    </row>
    <row r="271" spans="1:17" x14ac:dyDescent="0.5">
      <c r="A271" s="370" t="str">
        <f>A232</f>
        <v xml:space="preserve">  ( Mr. Anothai Eamlumnow )              ( Mr. Peeraphong Eamlumnow )</v>
      </c>
      <c r="B271" s="370"/>
      <c r="C271" s="370"/>
      <c r="D271" s="370"/>
      <c r="E271" s="370"/>
      <c r="F271" s="370"/>
      <c r="G271" s="370"/>
      <c r="H271" s="370"/>
      <c r="I271" s="370"/>
      <c r="J271" s="370"/>
      <c r="K271" s="370"/>
      <c r="L271" s="370"/>
      <c r="M271" s="370"/>
      <c r="N271" s="370"/>
      <c r="O271" s="370"/>
      <c r="P271" s="370"/>
      <c r="Q271" s="71"/>
    </row>
    <row r="272" spans="1:17" x14ac:dyDescent="0.5">
      <c r="E272" s="71"/>
      <c r="G272" s="71"/>
      <c r="I272" s="71"/>
      <c r="K272" s="71"/>
      <c r="M272" s="71"/>
      <c r="O272" s="71"/>
      <c r="Q272" s="71"/>
    </row>
    <row r="273" spans="5:17" x14ac:dyDescent="0.5">
      <c r="E273" s="119"/>
      <c r="G273" s="119"/>
      <c r="I273" s="119"/>
      <c r="K273" s="119"/>
      <c r="M273" s="119"/>
      <c r="O273" s="119"/>
      <c r="Q273" s="119"/>
    </row>
    <row r="275" spans="5:17" x14ac:dyDescent="0.5">
      <c r="E275" s="9"/>
      <c r="G275" s="9"/>
      <c r="I275" s="9"/>
      <c r="K275" s="9"/>
      <c r="M275" s="9"/>
      <c r="O275" s="9"/>
      <c r="Q275" s="9"/>
    </row>
    <row r="276" spans="5:17" x14ac:dyDescent="0.5">
      <c r="E276" s="9"/>
      <c r="G276" s="9"/>
      <c r="I276" s="9"/>
      <c r="K276" s="9"/>
      <c r="M276" s="9"/>
      <c r="O276" s="9"/>
      <c r="Q276" s="9"/>
    </row>
    <row r="277" spans="5:17" x14ac:dyDescent="0.5">
      <c r="E277" s="9"/>
      <c r="G277" s="9"/>
      <c r="I277" s="9"/>
      <c r="K277" s="9"/>
      <c r="M277" s="9"/>
      <c r="O277" s="9"/>
      <c r="Q277" s="9"/>
    </row>
    <row r="278" spans="5:17" x14ac:dyDescent="0.5">
      <c r="E278" s="9"/>
      <c r="G278" s="9"/>
      <c r="I278" s="9"/>
      <c r="K278" s="9"/>
      <c r="M278" s="9"/>
      <c r="O278" s="9"/>
      <c r="Q278" s="9"/>
    </row>
    <row r="279" spans="5:17" x14ac:dyDescent="0.5">
      <c r="E279" s="9"/>
      <c r="G279" s="9"/>
      <c r="I279" s="9"/>
      <c r="K279" s="9"/>
      <c r="M279" s="9"/>
      <c r="O279" s="9"/>
      <c r="Q279" s="9"/>
    </row>
    <row r="280" spans="5:17" x14ac:dyDescent="0.5">
      <c r="E280" s="9"/>
      <c r="G280" s="9"/>
      <c r="I280" s="9"/>
      <c r="K280" s="9"/>
      <c r="M280" s="9"/>
      <c r="O280" s="9"/>
      <c r="Q280" s="9"/>
    </row>
    <row r="281" spans="5:17" x14ac:dyDescent="0.5">
      <c r="E281" s="9"/>
      <c r="G281" s="9"/>
      <c r="I281" s="9"/>
      <c r="K281" s="9"/>
      <c r="M281" s="9"/>
      <c r="O281" s="9"/>
      <c r="Q281" s="9"/>
    </row>
    <row r="282" spans="5:17" x14ac:dyDescent="0.5">
      <c r="E282" s="9"/>
      <c r="G282" s="9"/>
      <c r="I282" s="9"/>
      <c r="K282" s="9"/>
      <c r="M282" s="9"/>
      <c r="O282" s="9"/>
      <c r="Q282" s="9"/>
    </row>
    <row r="283" spans="5:17" x14ac:dyDescent="0.5">
      <c r="E283" s="9"/>
      <c r="G283" s="9"/>
      <c r="I283" s="9"/>
      <c r="K283" s="9"/>
      <c r="M283" s="9"/>
      <c r="O283" s="9"/>
      <c r="Q283" s="9"/>
    </row>
    <row r="284" spans="5:17" x14ac:dyDescent="0.5">
      <c r="E284" s="9"/>
      <c r="G284" s="9"/>
      <c r="I284" s="9"/>
      <c r="K284" s="9"/>
      <c r="M284" s="9"/>
      <c r="O284" s="9"/>
      <c r="Q284" s="9"/>
    </row>
    <row r="285" spans="5:17" x14ac:dyDescent="0.5">
      <c r="E285" s="9"/>
      <c r="G285" s="9"/>
      <c r="I285" s="9"/>
      <c r="K285" s="9"/>
      <c r="M285" s="9"/>
      <c r="O285" s="9"/>
      <c r="Q285" s="9"/>
    </row>
    <row r="286" spans="5:17" x14ac:dyDescent="0.5">
      <c r="E286" s="9"/>
      <c r="G286" s="9"/>
      <c r="I286" s="9"/>
      <c r="K286" s="9"/>
      <c r="M286" s="9"/>
      <c r="O286" s="9"/>
      <c r="Q286" s="9"/>
    </row>
    <row r="287" spans="5:17" x14ac:dyDescent="0.5">
      <c r="E287" s="9"/>
      <c r="G287" s="9"/>
      <c r="I287" s="9"/>
      <c r="K287" s="9"/>
      <c r="M287" s="9"/>
      <c r="O287" s="9"/>
      <c r="Q287" s="9"/>
    </row>
    <row r="288" spans="5:17" x14ac:dyDescent="0.5">
      <c r="E288" s="9"/>
      <c r="G288" s="9"/>
      <c r="I288" s="9"/>
      <c r="K288" s="9"/>
      <c r="M288" s="9"/>
      <c r="O288" s="9"/>
      <c r="Q288" s="9"/>
    </row>
    <row r="289" spans="5:17" x14ac:dyDescent="0.5">
      <c r="E289" s="9"/>
      <c r="G289" s="9"/>
      <c r="I289" s="9"/>
      <c r="K289" s="9"/>
      <c r="M289" s="9"/>
      <c r="O289" s="9"/>
      <c r="Q289" s="9"/>
    </row>
    <row r="290" spans="5:17" x14ac:dyDescent="0.5">
      <c r="E290" s="9"/>
      <c r="G290" s="9"/>
      <c r="I290" s="9"/>
      <c r="K290" s="9"/>
      <c r="M290" s="9"/>
      <c r="O290" s="9"/>
      <c r="Q290" s="9"/>
    </row>
    <row r="291" spans="5:17" x14ac:dyDescent="0.5">
      <c r="E291" s="9"/>
      <c r="G291" s="9"/>
      <c r="I291" s="9"/>
      <c r="K291" s="9"/>
      <c r="M291" s="9"/>
      <c r="O291" s="9"/>
      <c r="Q291" s="9"/>
    </row>
    <row r="292" spans="5:17" x14ac:dyDescent="0.5">
      <c r="E292" s="9"/>
      <c r="G292" s="9"/>
      <c r="I292" s="9"/>
      <c r="K292" s="9"/>
      <c r="M292" s="9"/>
      <c r="O292" s="9"/>
      <c r="Q292" s="9"/>
    </row>
    <row r="293" spans="5:17" x14ac:dyDescent="0.5">
      <c r="E293" s="9"/>
      <c r="G293" s="9"/>
      <c r="I293" s="9"/>
      <c r="K293" s="9"/>
      <c r="M293" s="9"/>
      <c r="O293" s="9"/>
      <c r="Q293" s="9"/>
    </row>
    <row r="294" spans="5:17" x14ac:dyDescent="0.5">
      <c r="E294" s="9"/>
      <c r="G294" s="9"/>
      <c r="I294" s="9"/>
      <c r="K294" s="9"/>
      <c r="M294" s="9"/>
      <c r="O294" s="9"/>
      <c r="Q294" s="9"/>
    </row>
    <row r="295" spans="5:17" x14ac:dyDescent="0.5">
      <c r="E295" s="9"/>
      <c r="G295" s="9"/>
      <c r="I295" s="9"/>
      <c r="K295" s="9"/>
      <c r="M295" s="9"/>
      <c r="O295" s="9"/>
      <c r="Q295" s="9"/>
    </row>
    <row r="296" spans="5:17" x14ac:dyDescent="0.5">
      <c r="E296" s="9"/>
      <c r="G296" s="9"/>
      <c r="I296" s="9"/>
      <c r="K296" s="9"/>
      <c r="M296" s="9"/>
      <c r="O296" s="9"/>
      <c r="Q296" s="9"/>
    </row>
    <row r="297" spans="5:17" x14ac:dyDescent="0.5">
      <c r="E297" s="9"/>
      <c r="G297" s="9"/>
      <c r="I297" s="9"/>
      <c r="K297" s="9"/>
      <c r="M297" s="9"/>
      <c r="O297" s="9"/>
      <c r="Q297" s="9"/>
    </row>
    <row r="298" spans="5:17" x14ac:dyDescent="0.5">
      <c r="E298" s="9"/>
      <c r="G298" s="9"/>
      <c r="I298" s="9"/>
      <c r="K298" s="9"/>
      <c r="M298" s="9"/>
      <c r="O298" s="9"/>
      <c r="Q298" s="9"/>
    </row>
    <row r="299" spans="5:17" x14ac:dyDescent="0.5">
      <c r="E299" s="10"/>
      <c r="G299" s="10"/>
      <c r="I299" s="10"/>
      <c r="K299" s="10"/>
      <c r="M299" s="10"/>
      <c r="O299" s="10"/>
      <c r="Q299" s="10"/>
    </row>
    <row r="300" spans="5:17" x14ac:dyDescent="0.5">
      <c r="E300" s="10"/>
      <c r="G300" s="10"/>
      <c r="I300" s="10"/>
      <c r="K300" s="10"/>
      <c r="M300" s="10"/>
      <c r="O300" s="10"/>
      <c r="Q300" s="10"/>
    </row>
    <row r="301" spans="5:17" x14ac:dyDescent="0.5">
      <c r="E301" s="10"/>
      <c r="G301" s="10"/>
      <c r="I301" s="10"/>
      <c r="K301" s="10"/>
      <c r="M301" s="10"/>
      <c r="O301" s="10"/>
      <c r="Q301" s="10"/>
    </row>
    <row r="302" spans="5:17" x14ac:dyDescent="0.5">
      <c r="E302" s="10"/>
      <c r="G302" s="10"/>
      <c r="I302" s="10"/>
      <c r="K302" s="10"/>
      <c r="M302" s="10"/>
      <c r="O302" s="10"/>
      <c r="Q302" s="10"/>
    </row>
    <row r="303" spans="5:17" x14ac:dyDescent="0.5">
      <c r="E303" s="10"/>
      <c r="G303" s="10"/>
      <c r="I303" s="10"/>
      <c r="K303" s="10"/>
      <c r="M303" s="10"/>
      <c r="O303" s="10"/>
      <c r="Q303" s="10"/>
    </row>
    <row r="304" spans="5:17" x14ac:dyDescent="0.5">
      <c r="E304" s="10"/>
      <c r="G304" s="10"/>
      <c r="I304" s="10"/>
      <c r="K304" s="10"/>
      <c r="M304" s="10"/>
      <c r="O304" s="10"/>
      <c r="Q304" s="10"/>
    </row>
    <row r="305" spans="5:17" x14ac:dyDescent="0.5">
      <c r="E305" s="10"/>
      <c r="G305" s="10"/>
      <c r="I305" s="10"/>
      <c r="K305" s="10"/>
      <c r="M305" s="10"/>
      <c r="O305" s="10"/>
      <c r="Q305" s="10"/>
    </row>
  </sheetData>
  <mergeCells count="24">
    <mergeCell ref="A193:P193"/>
    <mergeCell ref="A231:P231"/>
    <mergeCell ref="A232:P232"/>
    <mergeCell ref="A115:P115"/>
    <mergeCell ref="A116:P116"/>
    <mergeCell ref="A153:P153"/>
    <mergeCell ref="A154:P154"/>
    <mergeCell ref="A192:P192"/>
    <mergeCell ref="A270:P270"/>
    <mergeCell ref="A271:P271"/>
    <mergeCell ref="A1:Q1"/>
    <mergeCell ref="J64:L64"/>
    <mergeCell ref="N64:P64"/>
    <mergeCell ref="N65:P65"/>
    <mergeCell ref="A78:Q78"/>
    <mergeCell ref="A37:P37"/>
    <mergeCell ref="A38:P38"/>
    <mergeCell ref="A76:P76"/>
    <mergeCell ref="A77:P77"/>
    <mergeCell ref="A117:Q117"/>
    <mergeCell ref="A155:Q155"/>
    <mergeCell ref="A194:Q194"/>
    <mergeCell ref="A233:Q233"/>
    <mergeCell ref="A39:Q39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5" orientation="portrait" verticalDpi="0" r:id="rId1"/>
  <rowBreaks count="6" manualBreakCount="6">
    <brk id="38" max="13" man="1"/>
    <brk id="77" max="13" man="1"/>
    <brk id="116" max="13" man="1"/>
    <brk id="154" max="13" man="1"/>
    <brk id="193" max="13" man="1"/>
    <brk id="232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view="pageBreakPreview" zoomScaleNormal="70" zoomScaleSheetLayoutView="100" workbookViewId="0">
      <selection activeCell="G46" sqref="G46"/>
    </sheetView>
  </sheetViews>
  <sheetFormatPr defaultColWidth="9.125" defaultRowHeight="23.25" x14ac:dyDescent="0.5"/>
  <cols>
    <col min="1" max="1" width="3.25" style="51" customWidth="1"/>
    <col min="2" max="2" width="4.75" style="51" customWidth="1"/>
    <col min="3" max="3" width="20.25" style="51" customWidth="1"/>
    <col min="4" max="4" width="1" style="51" customWidth="1"/>
    <col min="5" max="5" width="22.375" style="51" customWidth="1"/>
    <col min="6" max="6" width="1" style="51" customWidth="1"/>
    <col min="7" max="7" width="24.5" style="51" customWidth="1"/>
    <col min="8" max="8" width="1" style="51" customWidth="1"/>
    <col min="9" max="9" width="37.125" style="51" customWidth="1"/>
    <col min="10" max="10" width="1" style="51" customWidth="1"/>
    <col min="11" max="16384" width="9.125" style="51"/>
  </cols>
  <sheetData>
    <row r="1" spans="1:10" x14ac:dyDescent="0.5">
      <c r="A1" s="361" t="s">
        <v>100</v>
      </c>
      <c r="B1" s="361"/>
      <c r="C1" s="361"/>
      <c r="D1" s="361"/>
      <c r="E1" s="361"/>
      <c r="F1" s="361"/>
      <c r="G1" s="361"/>
      <c r="H1" s="361"/>
      <c r="I1" s="361"/>
      <c r="J1" s="361"/>
    </row>
    <row r="3" spans="1:10" x14ac:dyDescent="0.5">
      <c r="A3" s="68" t="s">
        <v>101</v>
      </c>
      <c r="B3" s="267" t="s">
        <v>1102</v>
      </c>
    </row>
    <row r="4" spans="1:10" x14ac:dyDescent="0.5">
      <c r="B4" s="51" t="s">
        <v>304</v>
      </c>
    </row>
    <row r="5" spans="1:10" s="62" customFormat="1" x14ac:dyDescent="0.5">
      <c r="B5" s="62" t="s">
        <v>947</v>
      </c>
      <c r="C5" s="260" t="s">
        <v>305</v>
      </c>
      <c r="D5" s="253"/>
      <c r="E5" s="261" t="s">
        <v>306</v>
      </c>
      <c r="F5" s="24"/>
      <c r="G5" s="262" t="s">
        <v>307</v>
      </c>
      <c r="H5" s="263"/>
      <c r="I5" s="264" t="s">
        <v>308</v>
      </c>
    </row>
    <row r="6" spans="1:10" x14ac:dyDescent="0.5">
      <c r="B6" s="62" t="s">
        <v>5</v>
      </c>
      <c r="C6" s="51" t="s">
        <v>948</v>
      </c>
      <c r="E6" s="24" t="s">
        <v>311</v>
      </c>
      <c r="G6" s="51" t="s">
        <v>949</v>
      </c>
      <c r="I6" s="51" t="s">
        <v>314</v>
      </c>
    </row>
    <row r="7" spans="1:10" x14ac:dyDescent="0.5">
      <c r="E7" s="24" t="s">
        <v>312</v>
      </c>
      <c r="G7" s="51" t="s">
        <v>950</v>
      </c>
      <c r="I7" s="51" t="s">
        <v>314</v>
      </c>
    </row>
    <row r="8" spans="1:10" x14ac:dyDescent="0.5">
      <c r="G8" s="51" t="s">
        <v>951</v>
      </c>
      <c r="I8" s="51" t="s">
        <v>317</v>
      </c>
    </row>
    <row r="9" spans="1:10" x14ac:dyDescent="0.5">
      <c r="G9" s="51" t="s">
        <v>952</v>
      </c>
      <c r="I9" s="51" t="s">
        <v>314</v>
      </c>
    </row>
    <row r="10" spans="1:10" x14ac:dyDescent="0.5">
      <c r="G10" s="51" t="s">
        <v>953</v>
      </c>
      <c r="I10" s="51" t="s">
        <v>317</v>
      </c>
    </row>
    <row r="11" spans="1:10" x14ac:dyDescent="0.5">
      <c r="G11" s="51" t="s">
        <v>686</v>
      </c>
      <c r="I11" s="51" t="s">
        <v>317</v>
      </c>
    </row>
    <row r="12" spans="1:10" x14ac:dyDescent="0.5">
      <c r="G12" s="51" t="s">
        <v>954</v>
      </c>
    </row>
    <row r="13" spans="1:10" x14ac:dyDescent="0.5">
      <c r="G13" s="51" t="s">
        <v>955</v>
      </c>
      <c r="I13" s="51" t="s">
        <v>956</v>
      </c>
    </row>
    <row r="14" spans="1:10" x14ac:dyDescent="0.5">
      <c r="G14" s="51" t="s">
        <v>957</v>
      </c>
      <c r="I14" s="51" t="s">
        <v>314</v>
      </c>
    </row>
    <row r="15" spans="1:10" x14ac:dyDescent="0.5">
      <c r="G15" s="51" t="s">
        <v>958</v>
      </c>
      <c r="I15" s="51" t="s">
        <v>314</v>
      </c>
    </row>
    <row r="16" spans="1:10" x14ac:dyDescent="0.5">
      <c r="G16" s="51" t="s">
        <v>959</v>
      </c>
    </row>
    <row r="17" spans="2:9" x14ac:dyDescent="0.5">
      <c r="G17" s="51" t="s">
        <v>960</v>
      </c>
      <c r="I17" s="51" t="s">
        <v>314</v>
      </c>
    </row>
    <row r="18" spans="2:9" x14ac:dyDescent="0.5">
      <c r="G18" s="51" t="s">
        <v>961</v>
      </c>
      <c r="I18" s="51" t="s">
        <v>962</v>
      </c>
    </row>
    <row r="19" spans="2:9" x14ac:dyDescent="0.5">
      <c r="G19" s="51" t="s">
        <v>963</v>
      </c>
      <c r="I19" s="51" t="s">
        <v>962</v>
      </c>
    </row>
    <row r="20" spans="2:9" ht="9.75" customHeight="1" x14ac:dyDescent="0.5"/>
    <row r="21" spans="2:9" x14ac:dyDescent="0.5">
      <c r="B21" s="51" t="s">
        <v>6</v>
      </c>
      <c r="C21" s="25" t="s">
        <v>309</v>
      </c>
      <c r="D21" s="5"/>
      <c r="E21" s="24" t="s">
        <v>311</v>
      </c>
      <c r="G21" s="26" t="s">
        <v>313</v>
      </c>
      <c r="I21" s="26" t="s">
        <v>314</v>
      </c>
    </row>
    <row r="22" spans="2:9" x14ac:dyDescent="0.5">
      <c r="C22" s="25" t="s">
        <v>310</v>
      </c>
      <c r="D22" s="5"/>
      <c r="E22" s="24" t="s">
        <v>312</v>
      </c>
      <c r="G22" s="265" t="s">
        <v>315</v>
      </c>
      <c r="I22" s="51" t="s">
        <v>314</v>
      </c>
    </row>
    <row r="23" spans="2:9" x14ac:dyDescent="0.5">
      <c r="G23" s="24" t="s">
        <v>316</v>
      </c>
      <c r="I23" s="51" t="s">
        <v>314</v>
      </c>
    </row>
    <row r="24" spans="2:9" x14ac:dyDescent="0.5">
      <c r="G24" s="51" t="s">
        <v>964</v>
      </c>
      <c r="I24" s="26" t="s">
        <v>317</v>
      </c>
    </row>
    <row r="25" spans="2:9" x14ac:dyDescent="0.5">
      <c r="G25" s="26" t="s">
        <v>686</v>
      </c>
      <c r="I25" s="51" t="s">
        <v>956</v>
      </c>
    </row>
    <row r="26" spans="2:9" x14ac:dyDescent="0.5">
      <c r="G26" s="26" t="s">
        <v>965</v>
      </c>
    </row>
    <row r="27" spans="2:9" x14ac:dyDescent="0.5">
      <c r="G27" s="51" t="s">
        <v>957</v>
      </c>
      <c r="I27" s="51" t="s">
        <v>314</v>
      </c>
    </row>
    <row r="28" spans="2:9" x14ac:dyDescent="0.5">
      <c r="G28" s="51" t="s">
        <v>966</v>
      </c>
      <c r="I28" s="51" t="s">
        <v>314</v>
      </c>
    </row>
    <row r="29" spans="2:9" x14ac:dyDescent="0.5">
      <c r="G29" s="51" t="s">
        <v>967</v>
      </c>
    </row>
    <row r="30" spans="2:9" x14ac:dyDescent="0.5">
      <c r="G30" s="51" t="s">
        <v>963</v>
      </c>
      <c r="I30" s="51" t="s">
        <v>962</v>
      </c>
    </row>
    <row r="31" spans="2:9" ht="9.75" customHeight="1" x14ac:dyDescent="0.5"/>
    <row r="32" spans="2:9" x14ac:dyDescent="0.5">
      <c r="B32" s="51" t="s">
        <v>16</v>
      </c>
      <c r="C32" s="51" t="s">
        <v>968</v>
      </c>
      <c r="E32" s="24" t="s">
        <v>311</v>
      </c>
      <c r="G32" s="51" t="s">
        <v>951</v>
      </c>
      <c r="I32" s="51" t="s">
        <v>314</v>
      </c>
    </row>
    <row r="33" spans="2:9" x14ac:dyDescent="0.5">
      <c r="E33" s="24" t="s">
        <v>312</v>
      </c>
      <c r="G33" s="51" t="s">
        <v>958</v>
      </c>
      <c r="I33" s="51" t="s">
        <v>314</v>
      </c>
    </row>
    <row r="34" spans="2:9" x14ac:dyDescent="0.5">
      <c r="E34" s="24"/>
      <c r="G34" s="51" t="s">
        <v>959</v>
      </c>
    </row>
    <row r="35" spans="2:9" ht="9.75" customHeight="1" x14ac:dyDescent="0.5"/>
    <row r="36" spans="2:9" x14ac:dyDescent="0.5">
      <c r="B36" s="51" t="s">
        <v>53</v>
      </c>
      <c r="C36" s="25" t="s">
        <v>320</v>
      </c>
      <c r="D36" s="5"/>
      <c r="E36" s="24" t="s">
        <v>311</v>
      </c>
      <c r="G36" s="265" t="s">
        <v>315</v>
      </c>
      <c r="I36" s="51" t="s">
        <v>314</v>
      </c>
    </row>
    <row r="37" spans="2:9" x14ac:dyDescent="0.5">
      <c r="C37" s="25" t="s">
        <v>969</v>
      </c>
      <c r="D37" s="5"/>
      <c r="E37" s="24" t="s">
        <v>312</v>
      </c>
      <c r="I37" s="26"/>
    </row>
    <row r="38" spans="2:9" ht="9.75" customHeight="1" x14ac:dyDescent="0.5">
      <c r="C38" s="25"/>
      <c r="D38" s="5"/>
    </row>
    <row r="39" spans="2:9" x14ac:dyDescent="0.5">
      <c r="B39" s="51" t="s">
        <v>54</v>
      </c>
      <c r="C39" s="51" t="s">
        <v>970</v>
      </c>
      <c r="E39" s="51" t="s">
        <v>971</v>
      </c>
      <c r="G39" s="51" t="s">
        <v>972</v>
      </c>
      <c r="I39" s="51" t="s">
        <v>314</v>
      </c>
    </row>
    <row r="40" spans="2:9" x14ac:dyDescent="0.5">
      <c r="E40" s="51" t="s">
        <v>973</v>
      </c>
      <c r="G40" s="24" t="s">
        <v>316</v>
      </c>
      <c r="I40" s="51" t="s">
        <v>314</v>
      </c>
    </row>
    <row r="41" spans="2:9" x14ac:dyDescent="0.5">
      <c r="E41" s="51" t="s">
        <v>974</v>
      </c>
      <c r="G41" s="51" t="s">
        <v>975</v>
      </c>
      <c r="I41" s="51" t="s">
        <v>314</v>
      </c>
    </row>
    <row r="42" spans="2:9" ht="9.75" customHeight="1" x14ac:dyDescent="0.5"/>
    <row r="43" spans="2:9" x14ac:dyDescent="0.5">
      <c r="B43" s="51" t="s">
        <v>55</v>
      </c>
      <c r="C43" s="25" t="s">
        <v>318</v>
      </c>
      <c r="D43" s="5"/>
      <c r="E43" s="24" t="s">
        <v>311</v>
      </c>
      <c r="G43" s="51" t="s">
        <v>952</v>
      </c>
      <c r="I43" s="51" t="s">
        <v>314</v>
      </c>
    </row>
    <row r="44" spans="2:9" x14ac:dyDescent="0.5">
      <c r="C44" s="25" t="s">
        <v>319</v>
      </c>
      <c r="D44" s="5"/>
      <c r="E44" s="24" t="s">
        <v>312</v>
      </c>
      <c r="G44" s="51" t="s">
        <v>951</v>
      </c>
      <c r="I44" s="51" t="s">
        <v>314</v>
      </c>
    </row>
    <row r="45" spans="2:9" x14ac:dyDescent="0.5">
      <c r="G45" s="51" t="s">
        <v>976</v>
      </c>
      <c r="I45" s="51" t="s">
        <v>314</v>
      </c>
    </row>
    <row r="46" spans="2:9" ht="9.75" customHeight="1" x14ac:dyDescent="0.5"/>
    <row r="47" spans="2:9" x14ac:dyDescent="0.5">
      <c r="B47" s="51" t="s">
        <v>58</v>
      </c>
      <c r="C47" s="51" t="s">
        <v>977</v>
      </c>
      <c r="E47" s="51" t="s">
        <v>978</v>
      </c>
      <c r="G47" s="51" t="s">
        <v>963</v>
      </c>
      <c r="I47" s="51" t="s">
        <v>962</v>
      </c>
    </row>
    <row r="49" spans="2:10" x14ac:dyDescent="0.5">
      <c r="B49" s="51" t="s">
        <v>979</v>
      </c>
    </row>
    <row r="50" spans="2:10" s="359" customFormat="1" x14ac:dyDescent="0.5"/>
    <row r="51" spans="2:10" s="359" customFormat="1" x14ac:dyDescent="0.5"/>
    <row r="53" spans="2:10" x14ac:dyDescent="0.5">
      <c r="B53" s="361" t="str">
        <f>'[1]15-24'!A263</f>
        <v>(Sign) ………………………...…………………………………………………………... Directors</v>
      </c>
      <c r="C53" s="361"/>
      <c r="D53" s="361"/>
      <c r="E53" s="361"/>
      <c r="F53" s="361"/>
      <c r="G53" s="361"/>
      <c r="H53" s="361"/>
      <c r="I53" s="361"/>
      <c r="J53" s="266"/>
    </row>
    <row r="54" spans="2:10" x14ac:dyDescent="0.5">
      <c r="B54" s="361" t="str">
        <f>'[1]15-24'!A264</f>
        <v xml:space="preserve">  ( Mr. Anothai Eamlumnow )              ( Mr. Peeraphong Eamlumnow )</v>
      </c>
      <c r="C54" s="361"/>
      <c r="D54" s="361"/>
      <c r="E54" s="361"/>
      <c r="F54" s="361"/>
      <c r="G54" s="361"/>
      <c r="H54" s="361"/>
      <c r="I54" s="361"/>
      <c r="J54" s="266"/>
    </row>
    <row r="58" spans="2:10" x14ac:dyDescent="0.5">
      <c r="D58" s="266"/>
      <c r="F58" s="266"/>
      <c r="H58" s="266"/>
      <c r="J58" s="266"/>
    </row>
    <row r="166" spans="4:10" x14ac:dyDescent="0.5">
      <c r="D166" s="266"/>
      <c r="F166" s="266"/>
      <c r="H166" s="266"/>
      <c r="J166" s="266"/>
    </row>
    <row r="167" spans="4:10" x14ac:dyDescent="0.5">
      <c r="D167" s="266"/>
      <c r="F167" s="266"/>
      <c r="H167" s="266"/>
      <c r="J167" s="266"/>
    </row>
    <row r="168" spans="4:10" x14ac:dyDescent="0.5">
      <c r="D168" s="266"/>
      <c r="F168" s="266"/>
      <c r="H168" s="266"/>
      <c r="J168" s="266"/>
    </row>
    <row r="169" spans="4:10" x14ac:dyDescent="0.5">
      <c r="D169" s="266"/>
      <c r="F169" s="266"/>
      <c r="H169" s="266"/>
      <c r="J169" s="266"/>
    </row>
    <row r="195" spans="4:10" x14ac:dyDescent="0.5">
      <c r="D195" s="266"/>
      <c r="F195" s="266"/>
      <c r="H195" s="266"/>
      <c r="J195" s="266"/>
    </row>
    <row r="196" spans="4:10" x14ac:dyDescent="0.5">
      <c r="D196" s="266"/>
      <c r="F196" s="266"/>
      <c r="H196" s="266"/>
      <c r="J196" s="266"/>
    </row>
    <row r="197" spans="4:10" x14ac:dyDescent="0.5">
      <c r="D197" s="266"/>
      <c r="F197" s="266"/>
      <c r="H197" s="266"/>
      <c r="J197" s="266"/>
    </row>
    <row r="237" spans="4:10" x14ac:dyDescent="0.5">
      <c r="D237" s="266"/>
      <c r="F237" s="266"/>
      <c r="H237" s="266"/>
      <c r="J237" s="266"/>
    </row>
  </sheetData>
  <mergeCells count="3">
    <mergeCell ref="A1:J1"/>
    <mergeCell ref="B53:I53"/>
    <mergeCell ref="B54:I54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7"/>
  <sheetViews>
    <sheetView view="pageBreakPreview" topLeftCell="A16" zoomScaleNormal="80" zoomScaleSheetLayoutView="100" workbookViewId="0">
      <selection activeCell="H95" sqref="H95"/>
    </sheetView>
  </sheetViews>
  <sheetFormatPr defaultColWidth="9.125" defaultRowHeight="23.25" x14ac:dyDescent="0.5"/>
  <cols>
    <col min="1" max="1" width="3" style="51" customWidth="1"/>
    <col min="2" max="2" width="4.375" style="51" customWidth="1"/>
    <col min="3" max="3" width="3.25" style="51" customWidth="1"/>
    <col min="4" max="4" width="2.625" style="51" customWidth="1"/>
    <col min="5" max="5" width="4.875" style="9" customWidth="1"/>
    <col min="6" max="6" width="17" style="51" customWidth="1"/>
    <col min="7" max="7" width="0.375" style="9" customWidth="1"/>
    <col min="8" max="8" width="18.375" style="51" customWidth="1"/>
    <col min="9" max="9" width="0.375" style="9" customWidth="1"/>
    <col min="10" max="10" width="10.25" style="51" customWidth="1"/>
    <col min="11" max="11" width="0.375" style="9" customWidth="1"/>
    <col min="12" max="12" width="12.375" style="51" customWidth="1"/>
    <col min="13" max="13" width="1" style="9" customWidth="1"/>
    <col min="14" max="14" width="12.375" style="51" customWidth="1"/>
    <col min="15" max="15" width="1" style="9" customWidth="1"/>
    <col min="16" max="16384" width="9.125" style="51"/>
  </cols>
  <sheetData>
    <row r="1" spans="1:15" x14ac:dyDescent="0.5">
      <c r="A1" s="361" t="s">
        <v>102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</row>
    <row r="2" spans="1:15" ht="6.75" customHeight="1" x14ac:dyDescent="0.5">
      <c r="E2" s="268"/>
      <c r="G2" s="268"/>
      <c r="I2" s="268"/>
      <c r="K2" s="268"/>
      <c r="M2" s="268"/>
      <c r="O2" s="268"/>
    </row>
    <row r="3" spans="1:15" x14ac:dyDescent="0.5">
      <c r="A3" s="51" t="s">
        <v>103</v>
      </c>
      <c r="B3" s="23" t="s">
        <v>1103</v>
      </c>
      <c r="E3" s="269"/>
      <c r="G3" s="269"/>
      <c r="I3" s="269"/>
      <c r="K3" s="269"/>
      <c r="M3" s="269"/>
      <c r="O3" s="269"/>
    </row>
    <row r="4" spans="1:15" x14ac:dyDescent="0.5">
      <c r="B4" s="51" t="s">
        <v>104</v>
      </c>
      <c r="C4" s="27" t="s">
        <v>321</v>
      </c>
      <c r="E4" s="27"/>
      <c r="G4" s="27"/>
      <c r="I4" s="27"/>
      <c r="K4" s="27"/>
      <c r="M4" s="27"/>
      <c r="O4" s="27"/>
    </row>
    <row r="5" spans="1:15" x14ac:dyDescent="0.5">
      <c r="C5" s="27" t="s">
        <v>322</v>
      </c>
      <c r="E5" s="26"/>
      <c r="G5" s="27"/>
      <c r="I5" s="27"/>
      <c r="K5" s="27"/>
      <c r="M5" s="27"/>
      <c r="O5" s="27"/>
    </row>
    <row r="6" spans="1:15" x14ac:dyDescent="0.5">
      <c r="C6" s="27" t="s">
        <v>323</v>
      </c>
      <c r="E6" s="27"/>
      <c r="G6" s="27"/>
      <c r="I6" s="27"/>
      <c r="K6" s="27"/>
      <c r="M6" s="27"/>
      <c r="N6" s="294" t="str">
        <f>'15-24'!P4</f>
        <v>(Unit:Baht)</v>
      </c>
      <c r="O6" s="27"/>
    </row>
    <row r="7" spans="1:15" x14ac:dyDescent="0.5">
      <c r="C7" s="51" t="s">
        <v>980</v>
      </c>
      <c r="E7" s="24" t="s">
        <v>324</v>
      </c>
      <c r="G7" s="27"/>
      <c r="I7" s="27"/>
      <c r="K7" s="27"/>
      <c r="L7" s="65" t="str">
        <f>'15-24'!N5</f>
        <v>2016</v>
      </c>
      <c r="M7" s="270"/>
      <c r="N7" s="65" t="str">
        <f>'15-24'!P5</f>
        <v>2015</v>
      </c>
      <c r="O7" s="27"/>
    </row>
    <row r="8" spans="1:15" x14ac:dyDescent="0.5">
      <c r="E8" s="25" t="s">
        <v>325</v>
      </c>
      <c r="G8" s="269"/>
      <c r="I8" s="269"/>
      <c r="K8" s="269"/>
      <c r="M8" s="269"/>
      <c r="O8" s="269"/>
    </row>
    <row r="9" spans="1:15" x14ac:dyDescent="0.5">
      <c r="E9" s="26"/>
      <c r="F9" s="28" t="s">
        <v>326</v>
      </c>
      <c r="G9" s="269"/>
      <c r="I9" s="269"/>
      <c r="K9" s="269"/>
      <c r="L9" s="271">
        <v>756000.00391304342</v>
      </c>
      <c r="M9" s="271"/>
      <c r="N9" s="271">
        <v>876660</v>
      </c>
      <c r="O9" s="269"/>
    </row>
    <row r="10" spans="1:15" x14ac:dyDescent="0.5">
      <c r="E10" s="26"/>
      <c r="F10" s="30" t="s">
        <v>328</v>
      </c>
      <c r="G10" s="269"/>
      <c r="I10" s="269"/>
      <c r="K10" s="269"/>
      <c r="L10" s="271">
        <v>225000</v>
      </c>
      <c r="M10" s="271"/>
      <c r="N10" s="271">
        <v>390000</v>
      </c>
      <c r="O10" s="269"/>
    </row>
    <row r="11" spans="1:15" x14ac:dyDescent="0.5">
      <c r="E11" s="26"/>
      <c r="F11" s="29" t="s">
        <v>327</v>
      </c>
      <c r="G11" s="269"/>
      <c r="I11" s="269"/>
      <c r="K11" s="269"/>
      <c r="L11" s="271">
        <v>2013029</v>
      </c>
      <c r="M11" s="271"/>
      <c r="N11" s="271">
        <v>1908887.5</v>
      </c>
      <c r="O11" s="269"/>
    </row>
    <row r="12" spans="1:15" x14ac:dyDescent="0.5">
      <c r="E12" s="269" t="s">
        <v>685</v>
      </c>
      <c r="G12" s="24"/>
      <c r="I12" s="24"/>
      <c r="K12" s="24"/>
      <c r="L12" s="271"/>
      <c r="M12" s="271"/>
      <c r="N12" s="271"/>
      <c r="O12" s="24"/>
    </row>
    <row r="13" spans="1:15" x14ac:dyDescent="0.5">
      <c r="E13" s="269"/>
      <c r="F13" s="28" t="s">
        <v>326</v>
      </c>
      <c r="G13" s="269"/>
      <c r="I13" s="269"/>
      <c r="K13" s="269"/>
      <c r="L13" s="271">
        <v>0</v>
      </c>
      <c r="M13" s="271"/>
      <c r="N13" s="271">
        <v>2139142</v>
      </c>
      <c r="O13" s="269"/>
    </row>
    <row r="14" spans="1:15" x14ac:dyDescent="0.5">
      <c r="E14" s="269"/>
      <c r="F14" s="251" t="s">
        <v>981</v>
      </c>
      <c r="G14" s="269"/>
      <c r="I14" s="269"/>
      <c r="K14" s="269"/>
      <c r="L14" s="271">
        <v>0</v>
      </c>
      <c r="M14" s="271"/>
      <c r="N14" s="271">
        <v>2418000</v>
      </c>
      <c r="O14" s="269"/>
    </row>
    <row r="15" spans="1:15" x14ac:dyDescent="0.5">
      <c r="E15" s="269"/>
      <c r="F15" s="30" t="s">
        <v>328</v>
      </c>
      <c r="G15" s="269"/>
      <c r="I15" s="269"/>
      <c r="K15" s="269"/>
      <c r="L15" s="271">
        <v>0</v>
      </c>
      <c r="M15" s="271"/>
      <c r="N15" s="271">
        <v>695500</v>
      </c>
      <c r="O15" s="269"/>
    </row>
    <row r="16" spans="1:15" x14ac:dyDescent="0.5">
      <c r="E16" s="269"/>
      <c r="F16" s="29" t="s">
        <v>327</v>
      </c>
      <c r="G16" s="269"/>
      <c r="I16" s="269"/>
      <c r="K16" s="269"/>
      <c r="L16" s="271">
        <v>0</v>
      </c>
      <c r="M16" s="271"/>
      <c r="N16" s="271">
        <v>182620</v>
      </c>
      <c r="O16" s="269"/>
    </row>
    <row r="17" spans="3:15" x14ac:dyDescent="0.5">
      <c r="E17" s="25" t="s">
        <v>330</v>
      </c>
      <c r="G17" s="269"/>
      <c r="I17" s="269"/>
      <c r="K17" s="269"/>
      <c r="L17" s="271"/>
      <c r="M17" s="271"/>
      <c r="N17" s="271"/>
      <c r="O17" s="269"/>
    </row>
    <row r="18" spans="3:15" x14ac:dyDescent="0.5">
      <c r="E18" s="24"/>
      <c r="F18" s="29" t="s">
        <v>327</v>
      </c>
      <c r="G18" s="269"/>
      <c r="I18" s="269"/>
      <c r="K18" s="269"/>
      <c r="L18" s="271">
        <v>881500</v>
      </c>
      <c r="M18" s="271"/>
      <c r="N18" s="271">
        <v>753500</v>
      </c>
      <c r="O18" s="269"/>
    </row>
    <row r="19" spans="3:15" x14ac:dyDescent="0.5">
      <c r="E19" s="26" t="s">
        <v>329</v>
      </c>
      <c r="G19" s="269"/>
      <c r="I19" s="269"/>
      <c r="K19" s="269"/>
      <c r="L19" s="271"/>
      <c r="M19" s="271"/>
      <c r="N19" s="271"/>
      <c r="O19" s="269"/>
    </row>
    <row r="20" spans="3:15" x14ac:dyDescent="0.5">
      <c r="E20" s="26"/>
      <c r="F20" s="30" t="s">
        <v>328</v>
      </c>
      <c r="G20" s="24"/>
      <c r="I20" s="24"/>
      <c r="K20" s="24"/>
      <c r="L20" s="271">
        <v>137250</v>
      </c>
      <c r="M20" s="271"/>
      <c r="N20" s="271">
        <v>0</v>
      </c>
      <c r="O20" s="24"/>
    </row>
    <row r="21" spans="3:15" ht="24" thickBot="1" x14ac:dyDescent="0.55000000000000004">
      <c r="E21" s="26" t="s">
        <v>163</v>
      </c>
      <c r="G21" s="269"/>
      <c r="I21" s="269"/>
      <c r="K21" s="269"/>
      <c r="L21" s="272">
        <f>SUM(L9:L20)</f>
        <v>4012779.0039130435</v>
      </c>
      <c r="M21" s="271"/>
      <c r="N21" s="272">
        <f>SUM(N9:N20)</f>
        <v>9364309.5</v>
      </c>
      <c r="O21" s="269"/>
    </row>
    <row r="22" spans="3:15" ht="24" thickTop="1" x14ac:dyDescent="0.5">
      <c r="C22" s="51" t="s">
        <v>331</v>
      </c>
      <c r="E22" s="24"/>
      <c r="G22" s="24"/>
      <c r="I22" s="24"/>
      <c r="K22" s="24"/>
      <c r="M22" s="24"/>
      <c r="O22" s="24"/>
    </row>
    <row r="23" spans="3:15" x14ac:dyDescent="0.5">
      <c r="E23" s="25" t="s">
        <v>325</v>
      </c>
      <c r="G23" s="24"/>
      <c r="I23" s="24"/>
      <c r="K23" s="24"/>
      <c r="M23" s="24"/>
      <c r="O23" s="24"/>
    </row>
    <row r="24" spans="3:15" x14ac:dyDescent="0.5">
      <c r="E24" s="24"/>
      <c r="F24" s="28" t="s">
        <v>332</v>
      </c>
      <c r="G24" s="24"/>
      <c r="I24" s="24"/>
      <c r="K24" s="24"/>
      <c r="L24" s="271">
        <v>1424227.12</v>
      </c>
      <c r="M24" s="271"/>
      <c r="N24" s="271">
        <v>7112000</v>
      </c>
      <c r="O24" s="24"/>
    </row>
    <row r="25" spans="3:15" x14ac:dyDescent="0.5">
      <c r="E25" s="24"/>
      <c r="F25" s="33" t="s">
        <v>344</v>
      </c>
      <c r="G25" s="24"/>
      <c r="I25" s="24"/>
      <c r="K25" s="24"/>
      <c r="L25" s="271">
        <v>338400</v>
      </c>
      <c r="M25" s="271"/>
      <c r="N25" s="271">
        <v>287000.94</v>
      </c>
      <c r="O25" s="24"/>
    </row>
    <row r="26" spans="3:15" x14ac:dyDescent="0.5">
      <c r="E26" s="24"/>
      <c r="F26" s="251" t="s">
        <v>982</v>
      </c>
      <c r="G26" s="24"/>
      <c r="I26" s="24"/>
      <c r="K26" s="24"/>
      <c r="L26" s="271">
        <v>0</v>
      </c>
      <c r="M26" s="271"/>
      <c r="N26" s="271">
        <v>3672241.5</v>
      </c>
      <c r="O26" s="24"/>
    </row>
    <row r="27" spans="3:15" x14ac:dyDescent="0.5">
      <c r="E27" s="269" t="s">
        <v>685</v>
      </c>
      <c r="G27" s="24"/>
      <c r="I27" s="24"/>
      <c r="K27" s="24"/>
      <c r="L27" s="271"/>
      <c r="M27" s="271"/>
      <c r="N27" s="271"/>
      <c r="O27" s="24"/>
    </row>
    <row r="28" spans="3:15" x14ac:dyDescent="0.5">
      <c r="E28" s="24"/>
      <c r="F28" s="251" t="s">
        <v>332</v>
      </c>
      <c r="G28" s="269"/>
      <c r="I28" s="269"/>
      <c r="K28" s="269"/>
      <c r="L28" s="271">
        <v>0</v>
      </c>
      <c r="M28" s="271"/>
      <c r="N28" s="271">
        <v>5016078.0199999996</v>
      </c>
      <c r="O28" s="269"/>
    </row>
    <row r="29" spans="3:15" x14ac:dyDescent="0.5">
      <c r="E29" s="26"/>
      <c r="F29" s="28" t="s">
        <v>333</v>
      </c>
      <c r="G29" s="269"/>
      <c r="I29" s="269"/>
      <c r="K29" s="269"/>
      <c r="L29" s="271">
        <v>0</v>
      </c>
      <c r="M29" s="271"/>
      <c r="N29" s="271">
        <v>1556778</v>
      </c>
      <c r="O29" s="269"/>
    </row>
    <row r="30" spans="3:15" x14ac:dyDescent="0.5">
      <c r="E30" s="26"/>
      <c r="F30" s="251" t="s">
        <v>982</v>
      </c>
      <c r="G30" s="269"/>
      <c r="I30" s="269"/>
      <c r="K30" s="269"/>
      <c r="L30" s="271">
        <v>0</v>
      </c>
      <c r="M30" s="271"/>
      <c r="N30" s="271">
        <v>106460</v>
      </c>
      <c r="O30" s="269"/>
    </row>
    <row r="31" spans="3:15" x14ac:dyDescent="0.5">
      <c r="E31" s="5" t="s">
        <v>983</v>
      </c>
      <c r="G31" s="5"/>
      <c r="I31" s="5"/>
      <c r="K31" s="5"/>
      <c r="L31" s="271">
        <v>0</v>
      </c>
      <c r="M31" s="271"/>
      <c r="N31" s="271">
        <v>7226990.1500000004</v>
      </c>
      <c r="O31" s="5"/>
    </row>
    <row r="32" spans="3:15" ht="24" thickBot="1" x14ac:dyDescent="0.55000000000000004">
      <c r="E32" s="26" t="s">
        <v>163</v>
      </c>
      <c r="G32" s="26"/>
      <c r="I32" s="26"/>
      <c r="K32" s="26"/>
      <c r="L32" s="272">
        <f>SUM(L24:L31)</f>
        <v>1762627.12</v>
      </c>
      <c r="M32" s="271"/>
      <c r="N32" s="272">
        <f>SUM(N24:N31)</f>
        <v>24977548.609999999</v>
      </c>
      <c r="O32" s="26"/>
    </row>
    <row r="33" spans="1:15" ht="24" thickTop="1" x14ac:dyDescent="0.5">
      <c r="E33" s="24"/>
      <c r="G33" s="269"/>
      <c r="I33" s="269"/>
      <c r="K33" s="269"/>
      <c r="M33" s="269"/>
      <c r="O33" s="269"/>
    </row>
    <row r="34" spans="1:15" x14ac:dyDescent="0.5">
      <c r="A34" s="361" t="str">
        <f>'[1]25'!B51</f>
        <v>(Sign) ………………………...…………………………………………………………... Directors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361"/>
      <c r="O34" s="26"/>
    </row>
    <row r="35" spans="1:15" x14ac:dyDescent="0.5">
      <c r="A35" s="361" t="str">
        <f>'[1]25'!B52</f>
        <v xml:space="preserve">  ( Mr. Anothai Eamlumnow )              ( Mr. Peeraphong Eamlumnow )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26"/>
    </row>
    <row r="36" spans="1:15" x14ac:dyDescent="0.5">
      <c r="A36" s="361" t="s">
        <v>105</v>
      </c>
      <c r="B36" s="361"/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</row>
    <row r="37" spans="1:15" x14ac:dyDescent="0.5">
      <c r="E37" s="268"/>
      <c r="G37" s="268"/>
      <c r="I37" s="268"/>
      <c r="K37" s="268"/>
      <c r="M37" s="268"/>
      <c r="O37" s="268"/>
    </row>
    <row r="38" spans="1:15" x14ac:dyDescent="0.5">
      <c r="A38" s="51" t="s">
        <v>103</v>
      </c>
      <c r="B38" s="23" t="s">
        <v>1103</v>
      </c>
      <c r="E38" s="51"/>
      <c r="G38" s="51"/>
      <c r="I38" s="51"/>
      <c r="K38" s="51"/>
      <c r="M38" s="51"/>
      <c r="O38" s="51"/>
    </row>
    <row r="39" spans="1:15" x14ac:dyDescent="0.5">
      <c r="E39" s="273"/>
      <c r="G39" s="273"/>
      <c r="I39" s="273"/>
      <c r="K39" s="273"/>
      <c r="L39" s="62"/>
      <c r="M39" s="274"/>
      <c r="N39" s="294" t="str">
        <f>N6</f>
        <v>(Unit:Baht)</v>
      </c>
      <c r="O39" s="273"/>
    </row>
    <row r="40" spans="1:15" x14ac:dyDescent="0.5">
      <c r="E40" s="27"/>
      <c r="G40" s="27"/>
      <c r="I40" s="27"/>
      <c r="K40" s="27"/>
      <c r="L40" s="65" t="str">
        <f>L7</f>
        <v>2016</v>
      </c>
      <c r="M40" s="270"/>
      <c r="N40" s="65" t="str">
        <f>N7</f>
        <v>2015</v>
      </c>
      <c r="O40" s="27"/>
    </row>
    <row r="41" spans="1:15" x14ac:dyDescent="0.5">
      <c r="C41" s="51" t="s">
        <v>334</v>
      </c>
    </row>
    <row r="42" spans="1:15" x14ac:dyDescent="0.5">
      <c r="E42" s="25" t="s">
        <v>325</v>
      </c>
    </row>
    <row r="43" spans="1:15" x14ac:dyDescent="0.5">
      <c r="F43" s="251" t="s">
        <v>984</v>
      </c>
      <c r="L43" s="271">
        <v>100000</v>
      </c>
      <c r="M43" s="271"/>
      <c r="N43" s="271">
        <v>441419.4</v>
      </c>
    </row>
    <row r="44" spans="1:15" x14ac:dyDescent="0.5">
      <c r="E44" s="269" t="s">
        <v>685</v>
      </c>
      <c r="L44" s="271"/>
      <c r="M44" s="271"/>
      <c r="N44" s="271"/>
    </row>
    <row r="45" spans="1:15" x14ac:dyDescent="0.5">
      <c r="F45" s="251" t="s">
        <v>985</v>
      </c>
      <c r="L45" s="271">
        <v>0</v>
      </c>
      <c r="M45" s="271"/>
      <c r="N45" s="271">
        <v>8874499</v>
      </c>
    </row>
    <row r="46" spans="1:15" x14ac:dyDescent="0.5">
      <c r="E46" s="269" t="s">
        <v>986</v>
      </c>
      <c r="L46" s="271"/>
      <c r="M46" s="271"/>
      <c r="N46" s="271"/>
    </row>
    <row r="47" spans="1:15" x14ac:dyDescent="0.5">
      <c r="E47" s="76"/>
      <c r="F47" s="251" t="s">
        <v>985</v>
      </c>
      <c r="L47" s="271">
        <v>0</v>
      </c>
      <c r="M47" s="271"/>
      <c r="N47" s="271">
        <v>200000</v>
      </c>
    </row>
    <row r="48" spans="1:15" x14ac:dyDescent="0.5">
      <c r="E48" s="269" t="s">
        <v>970</v>
      </c>
      <c r="G48" s="269"/>
      <c r="I48" s="269"/>
      <c r="K48" s="269"/>
      <c r="L48" s="271"/>
      <c r="M48" s="271"/>
      <c r="N48" s="271"/>
      <c r="O48" s="269"/>
    </row>
    <row r="49" spans="3:15" x14ac:dyDescent="0.5">
      <c r="E49" s="26"/>
      <c r="F49" s="251" t="s">
        <v>987</v>
      </c>
      <c r="G49" s="269"/>
      <c r="I49" s="269"/>
      <c r="K49" s="269"/>
      <c r="L49" s="271">
        <v>0</v>
      </c>
      <c r="M49" s="271"/>
      <c r="N49" s="271">
        <v>8820302.5</v>
      </c>
      <c r="O49" s="269"/>
    </row>
    <row r="50" spans="3:15" x14ac:dyDescent="0.5">
      <c r="F50" s="251" t="s">
        <v>988</v>
      </c>
      <c r="L50" s="271">
        <v>0</v>
      </c>
      <c r="M50" s="271"/>
      <c r="N50" s="271">
        <v>265441</v>
      </c>
    </row>
    <row r="51" spans="3:15" ht="24" thickBot="1" x14ac:dyDescent="0.55000000000000004">
      <c r="E51" s="275" t="s">
        <v>163</v>
      </c>
      <c r="G51" s="26"/>
      <c r="I51" s="26"/>
      <c r="K51" s="26"/>
      <c r="L51" s="272">
        <f>SUM(L43:L50)</f>
        <v>100000</v>
      </c>
      <c r="M51" s="271"/>
      <c r="N51" s="272">
        <f>SUM(N43:N50)</f>
        <v>18601661.899999999</v>
      </c>
      <c r="O51" s="26"/>
    </row>
    <row r="52" spans="3:15" ht="24" thickTop="1" x14ac:dyDescent="0.5">
      <c r="C52" s="51" t="s">
        <v>335</v>
      </c>
      <c r="E52" s="275"/>
      <c r="G52" s="26"/>
      <c r="I52" s="26"/>
      <c r="K52" s="26"/>
      <c r="L52" s="271"/>
      <c r="M52" s="271"/>
      <c r="N52" s="271"/>
      <c r="O52" s="26"/>
    </row>
    <row r="53" spans="3:15" x14ac:dyDescent="0.5">
      <c r="E53" s="269" t="s">
        <v>685</v>
      </c>
      <c r="G53" s="26"/>
      <c r="I53" s="26"/>
      <c r="K53" s="26"/>
      <c r="L53" s="271"/>
      <c r="M53" s="271"/>
      <c r="N53" s="271"/>
      <c r="O53" s="26"/>
    </row>
    <row r="54" spans="3:15" x14ac:dyDescent="0.5">
      <c r="E54" s="275"/>
      <c r="F54" s="29" t="s">
        <v>336</v>
      </c>
      <c r="G54" s="26"/>
      <c r="I54" s="26"/>
      <c r="K54" s="26"/>
      <c r="L54" s="271">
        <v>0</v>
      </c>
      <c r="M54" s="271"/>
      <c r="N54" s="271">
        <v>7380401.8899999997</v>
      </c>
      <c r="O54" s="26"/>
    </row>
    <row r="55" spans="3:15" x14ac:dyDescent="0.5">
      <c r="E55" s="269" t="s">
        <v>970</v>
      </c>
      <c r="G55" s="26"/>
      <c r="I55" s="26"/>
      <c r="K55" s="26"/>
      <c r="L55" s="271"/>
      <c r="M55" s="271"/>
      <c r="N55" s="271"/>
      <c r="O55" s="26"/>
    </row>
    <row r="56" spans="3:15" x14ac:dyDescent="0.5">
      <c r="E56" s="275"/>
      <c r="F56" s="29" t="s">
        <v>336</v>
      </c>
      <c r="G56" s="26"/>
      <c r="I56" s="26"/>
      <c r="K56" s="26"/>
      <c r="L56" s="271">
        <v>0</v>
      </c>
      <c r="M56" s="271"/>
      <c r="N56" s="271">
        <v>8077362.5</v>
      </c>
      <c r="O56" s="26"/>
    </row>
    <row r="57" spans="3:15" x14ac:dyDescent="0.5">
      <c r="E57" s="275" t="s">
        <v>163</v>
      </c>
      <c r="G57" s="26"/>
      <c r="I57" s="26"/>
      <c r="K57" s="26"/>
      <c r="L57" s="271">
        <v>0</v>
      </c>
      <c r="M57" s="271"/>
      <c r="N57" s="271">
        <v>15457764.390000001</v>
      </c>
      <c r="O57" s="26"/>
    </row>
    <row r="58" spans="3:15" x14ac:dyDescent="0.5">
      <c r="C58" s="51" t="s">
        <v>340</v>
      </c>
      <c r="E58" s="275"/>
      <c r="G58" s="26"/>
      <c r="H58" s="2"/>
      <c r="I58" s="26"/>
      <c r="K58" s="26"/>
      <c r="L58" s="271"/>
      <c r="M58" s="271"/>
      <c r="N58" s="271"/>
      <c r="O58" s="26"/>
    </row>
    <row r="59" spans="3:15" x14ac:dyDescent="0.5">
      <c r="E59" s="25" t="s">
        <v>325</v>
      </c>
      <c r="G59" s="26"/>
      <c r="I59" s="26"/>
      <c r="K59" s="26"/>
      <c r="L59" s="271"/>
      <c r="M59" s="271"/>
      <c r="N59" s="271"/>
      <c r="O59" s="26"/>
    </row>
    <row r="60" spans="3:15" x14ac:dyDescent="0.5">
      <c r="E60" s="275"/>
      <c r="F60" s="251" t="s">
        <v>989</v>
      </c>
      <c r="G60" s="26"/>
      <c r="I60" s="26"/>
      <c r="K60" s="26"/>
      <c r="L60" s="271">
        <v>0</v>
      </c>
      <c r="M60" s="271"/>
      <c r="N60" s="271">
        <v>850420.56</v>
      </c>
      <c r="O60" s="26"/>
    </row>
    <row r="61" spans="3:15" ht="24" thickBot="1" x14ac:dyDescent="0.55000000000000004">
      <c r="E61" s="275" t="s">
        <v>163</v>
      </c>
      <c r="G61" s="26"/>
      <c r="I61" s="26"/>
      <c r="K61" s="26"/>
      <c r="L61" s="272">
        <f>SUM(L54:L60)</f>
        <v>0</v>
      </c>
      <c r="M61" s="271"/>
      <c r="N61" s="272">
        <f>SUM(N54:N60)</f>
        <v>31765949.34</v>
      </c>
      <c r="O61" s="26"/>
    </row>
    <row r="62" spans="3:15" ht="24" thickTop="1" x14ac:dyDescent="0.5">
      <c r="C62" s="51" t="s">
        <v>337</v>
      </c>
      <c r="E62" s="24"/>
      <c r="G62" s="24"/>
      <c r="I62" s="24"/>
      <c r="K62" s="24"/>
      <c r="L62" s="271"/>
      <c r="M62" s="271"/>
      <c r="N62" s="271"/>
      <c r="O62" s="24"/>
    </row>
    <row r="63" spans="3:15" x14ac:dyDescent="0.5">
      <c r="E63" s="27" t="s">
        <v>338</v>
      </c>
      <c r="G63" s="24"/>
      <c r="I63" s="24"/>
      <c r="K63" s="24"/>
      <c r="L63" s="271">
        <v>33334912</v>
      </c>
      <c r="M63" s="271"/>
      <c r="N63" s="271">
        <v>24915000</v>
      </c>
      <c r="O63" s="24"/>
    </row>
    <row r="64" spans="3:15" x14ac:dyDescent="0.5">
      <c r="E64" s="27" t="s">
        <v>339</v>
      </c>
      <c r="G64" s="5"/>
      <c r="I64" s="5"/>
      <c r="K64" s="5"/>
      <c r="L64" s="271">
        <v>365449</v>
      </c>
      <c r="M64" s="271"/>
      <c r="N64" s="271">
        <v>133037.83682622924</v>
      </c>
      <c r="O64" s="5"/>
    </row>
    <row r="65" spans="1:15" ht="24" thickBot="1" x14ac:dyDescent="0.55000000000000004">
      <c r="E65" s="275" t="s">
        <v>163</v>
      </c>
      <c r="G65" s="26"/>
      <c r="I65" s="26"/>
      <c r="K65" s="26"/>
      <c r="L65" s="272">
        <f>SUM(L63:L64)</f>
        <v>33700361</v>
      </c>
      <c r="M65" s="271"/>
      <c r="N65" s="272">
        <f>SUM(N63:N64)</f>
        <v>25048037.836826228</v>
      </c>
      <c r="O65" s="26"/>
    </row>
    <row r="66" spans="1:15" ht="24" thickTop="1" x14ac:dyDescent="0.5">
      <c r="E66" s="26"/>
      <c r="F66" s="251"/>
      <c r="G66" s="26"/>
      <c r="I66" s="26"/>
      <c r="K66" s="26"/>
      <c r="M66" s="26"/>
      <c r="O66" s="26"/>
    </row>
    <row r="67" spans="1:15" x14ac:dyDescent="0.5">
      <c r="E67" s="26"/>
      <c r="G67" s="26"/>
      <c r="I67" s="26"/>
      <c r="K67" s="26"/>
      <c r="M67" s="26"/>
      <c r="O67" s="26"/>
    </row>
    <row r="68" spans="1:15" x14ac:dyDescent="0.5">
      <c r="A68" s="361" t="str">
        <f>A34</f>
        <v>(Sign) ………………………...…………………………………………………………... Directors</v>
      </c>
      <c r="B68" s="361"/>
      <c r="C68" s="361"/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26"/>
    </row>
    <row r="69" spans="1:15" x14ac:dyDescent="0.5">
      <c r="A69" s="361" t="str">
        <f>A35</f>
        <v xml:space="preserve">  ( Mr. Anothai Eamlumnow )              ( Mr. Peeraphong Eamlumnow )</v>
      </c>
      <c r="B69" s="361"/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26"/>
    </row>
    <row r="70" spans="1:15" x14ac:dyDescent="0.5">
      <c r="A70" s="361" t="s">
        <v>106</v>
      </c>
      <c r="B70" s="361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</row>
    <row r="71" spans="1:15" x14ac:dyDescent="0.5">
      <c r="E71" s="5"/>
      <c r="G71" s="5"/>
      <c r="I71" s="5"/>
      <c r="K71" s="5"/>
      <c r="M71" s="5"/>
      <c r="O71" s="5"/>
    </row>
    <row r="72" spans="1:15" x14ac:dyDescent="0.5">
      <c r="A72" s="51" t="s">
        <v>103</v>
      </c>
      <c r="B72" s="23" t="s">
        <v>1103</v>
      </c>
      <c r="E72" s="27"/>
      <c r="G72" s="27"/>
      <c r="I72" s="27"/>
      <c r="K72" s="27"/>
      <c r="M72" s="27"/>
      <c r="O72" s="27"/>
    </row>
    <row r="73" spans="1:15" x14ac:dyDescent="0.5">
      <c r="B73" s="51" t="s">
        <v>107</v>
      </c>
      <c r="C73" s="31" t="s">
        <v>341</v>
      </c>
      <c r="E73" s="268"/>
      <c r="G73" s="268"/>
      <c r="I73" s="268"/>
      <c r="K73" s="268"/>
      <c r="M73" s="268"/>
      <c r="O73" s="268"/>
    </row>
    <row r="74" spans="1:15" x14ac:dyDescent="0.5">
      <c r="C74" s="27" t="s">
        <v>342</v>
      </c>
      <c r="E74" s="26"/>
      <c r="G74" s="27"/>
      <c r="I74" s="27"/>
      <c r="K74" s="27"/>
      <c r="M74" s="27"/>
      <c r="O74" s="27"/>
    </row>
    <row r="75" spans="1:15" x14ac:dyDescent="0.5">
      <c r="E75" s="268"/>
      <c r="G75" s="268"/>
      <c r="I75" s="268"/>
      <c r="K75" s="268"/>
      <c r="L75" s="62"/>
      <c r="M75" s="268"/>
      <c r="N75" s="294" t="str">
        <f>N39</f>
        <v>(Unit:Baht)</v>
      </c>
      <c r="O75" s="268"/>
    </row>
    <row r="76" spans="1:15" x14ac:dyDescent="0.5">
      <c r="E76" s="276"/>
      <c r="G76" s="268"/>
      <c r="I76" s="268"/>
      <c r="K76" s="268"/>
      <c r="L76" s="65" t="str">
        <f>L40</f>
        <v>2016</v>
      </c>
      <c r="M76" s="268"/>
      <c r="N76" s="65" t="str">
        <f>N40</f>
        <v>2015</v>
      </c>
      <c r="O76" s="268"/>
    </row>
    <row r="77" spans="1:15" x14ac:dyDescent="0.5">
      <c r="C77" s="51" t="s">
        <v>343</v>
      </c>
      <c r="E77" s="276"/>
      <c r="G77" s="268"/>
      <c r="I77" s="268"/>
      <c r="K77" s="268"/>
      <c r="M77" s="268"/>
      <c r="O77" s="268"/>
    </row>
    <row r="78" spans="1:15" x14ac:dyDescent="0.5">
      <c r="E78" s="32" t="s">
        <v>179</v>
      </c>
      <c r="G78" s="268"/>
      <c r="I78" s="268"/>
      <c r="K78" s="268"/>
      <c r="M78" s="268"/>
      <c r="O78" s="268"/>
    </row>
    <row r="79" spans="1:15" x14ac:dyDescent="0.5">
      <c r="E79" s="26"/>
      <c r="F79" s="25" t="s">
        <v>325</v>
      </c>
      <c r="G79" s="276"/>
      <c r="I79" s="276"/>
      <c r="K79" s="276"/>
      <c r="L79" s="271">
        <v>1657501.6900000002</v>
      </c>
      <c r="M79" s="271"/>
      <c r="N79" s="271">
        <v>797178.9</v>
      </c>
      <c r="O79" s="276"/>
    </row>
    <row r="80" spans="1:15" x14ac:dyDescent="0.5">
      <c r="E80" s="26"/>
      <c r="F80" s="25" t="s">
        <v>330</v>
      </c>
      <c r="G80" s="5"/>
      <c r="I80" s="5"/>
      <c r="K80" s="5"/>
      <c r="L80" s="271">
        <v>851987.5</v>
      </c>
      <c r="M80" s="271"/>
      <c r="N80" s="271">
        <v>0</v>
      </c>
      <c r="O80" s="5"/>
    </row>
    <row r="81" spans="3:15" x14ac:dyDescent="0.5">
      <c r="E81" s="26"/>
      <c r="G81" s="5"/>
      <c r="I81" s="5"/>
      <c r="K81" s="5"/>
      <c r="L81" s="277">
        <f>SUM(L79:L80)</f>
        <v>2509489.1900000004</v>
      </c>
      <c r="M81" s="271"/>
      <c r="N81" s="277">
        <f>SUM(N79:N80)</f>
        <v>797178.9</v>
      </c>
      <c r="O81" s="5"/>
    </row>
    <row r="82" spans="3:15" x14ac:dyDescent="0.5">
      <c r="E82" s="32" t="s">
        <v>186</v>
      </c>
      <c r="G82" s="276"/>
      <c r="I82" s="276"/>
      <c r="K82" s="276"/>
      <c r="L82" s="271"/>
      <c r="M82" s="271"/>
      <c r="N82" s="271"/>
      <c r="O82" s="276"/>
    </row>
    <row r="83" spans="3:15" x14ac:dyDescent="0.5">
      <c r="E83" s="276"/>
      <c r="F83" s="25" t="s">
        <v>325</v>
      </c>
      <c r="G83" s="276"/>
      <c r="I83" s="276"/>
      <c r="K83" s="276"/>
      <c r="L83" s="271"/>
      <c r="M83" s="271"/>
      <c r="N83" s="271"/>
      <c r="O83" s="276"/>
    </row>
    <row r="84" spans="3:15" x14ac:dyDescent="0.5">
      <c r="E84" s="276"/>
      <c r="F84" s="28" t="s">
        <v>332</v>
      </c>
      <c r="G84" s="269"/>
      <c r="I84" s="269"/>
      <c r="K84" s="269"/>
      <c r="L84" s="271">
        <v>1523923.2</v>
      </c>
      <c r="M84" s="271"/>
      <c r="N84" s="271">
        <v>1168440</v>
      </c>
      <c r="O84" s="269"/>
    </row>
    <row r="85" spans="3:15" x14ac:dyDescent="0.5">
      <c r="E85" s="26"/>
      <c r="F85" s="251" t="s">
        <v>990</v>
      </c>
      <c r="G85" s="269"/>
      <c r="I85" s="269"/>
      <c r="K85" s="269"/>
      <c r="L85" s="271">
        <v>0</v>
      </c>
      <c r="M85" s="271"/>
      <c r="N85" s="271">
        <v>12470.849999999999</v>
      </c>
      <c r="O85" s="269"/>
    </row>
    <row r="86" spans="3:15" x14ac:dyDescent="0.5">
      <c r="E86" s="276"/>
      <c r="F86" s="149" t="s">
        <v>345</v>
      </c>
      <c r="G86" s="269"/>
      <c r="I86" s="269"/>
      <c r="K86" s="269"/>
      <c r="L86" s="271">
        <v>0</v>
      </c>
      <c r="M86" s="271"/>
      <c r="N86" s="271">
        <v>30000</v>
      </c>
      <c r="O86" s="269"/>
    </row>
    <row r="87" spans="3:15" x14ac:dyDescent="0.5">
      <c r="E87" s="276"/>
      <c r="G87" s="269"/>
      <c r="I87" s="269"/>
      <c r="K87" s="269"/>
      <c r="L87" s="277">
        <f>SUM(L84:L86)</f>
        <v>1523923.2</v>
      </c>
      <c r="M87" s="271"/>
      <c r="N87" s="277">
        <f>SUM(N84:N86)</f>
        <v>1210910.8500000001</v>
      </c>
      <c r="O87" s="269"/>
    </row>
    <row r="88" spans="3:15" ht="24" thickBot="1" x14ac:dyDescent="0.55000000000000004">
      <c r="E88" s="275" t="s">
        <v>163</v>
      </c>
      <c r="G88" s="26"/>
      <c r="I88" s="26"/>
      <c r="K88" s="26"/>
      <c r="L88" s="272">
        <f>L81+L87</f>
        <v>4033412.3900000006</v>
      </c>
      <c r="M88" s="271"/>
      <c r="N88" s="272">
        <f>N81+N87</f>
        <v>2008089.75</v>
      </c>
      <c r="O88" s="26"/>
    </row>
    <row r="89" spans="3:15" ht="24" thickTop="1" x14ac:dyDescent="0.5">
      <c r="E89" s="5"/>
      <c r="G89" s="5"/>
      <c r="I89" s="5"/>
      <c r="K89" s="5"/>
      <c r="M89" s="5"/>
      <c r="O89" s="5"/>
    </row>
    <row r="90" spans="3:15" x14ac:dyDescent="0.5">
      <c r="C90" s="51" t="s">
        <v>346</v>
      </c>
      <c r="E90" s="5"/>
      <c r="G90" s="276"/>
      <c r="I90" s="276"/>
      <c r="K90" s="276"/>
      <c r="L90" s="271"/>
      <c r="M90" s="271"/>
      <c r="N90" s="271"/>
      <c r="O90" s="276"/>
    </row>
    <row r="91" spans="3:15" x14ac:dyDescent="0.5">
      <c r="E91" s="5" t="s">
        <v>347</v>
      </c>
      <c r="G91" s="5"/>
      <c r="I91" s="5"/>
      <c r="K91" s="5"/>
      <c r="L91" s="271">
        <v>952056</v>
      </c>
      <c r="M91" s="271"/>
      <c r="N91" s="271">
        <v>1346911</v>
      </c>
      <c r="O91" s="5"/>
    </row>
    <row r="92" spans="3:15" ht="24" thickBot="1" x14ac:dyDescent="0.55000000000000004">
      <c r="E92" s="5"/>
      <c r="G92" s="5"/>
      <c r="I92" s="5"/>
      <c r="K92" s="5"/>
      <c r="L92" s="272">
        <f>SUM(L91)</f>
        <v>952056</v>
      </c>
      <c r="M92" s="271"/>
      <c r="N92" s="272">
        <f>SUM(N91)</f>
        <v>1346911</v>
      </c>
      <c r="O92" s="5"/>
    </row>
    <row r="93" spans="3:15" ht="24" thickTop="1" x14ac:dyDescent="0.5">
      <c r="E93" s="5"/>
      <c r="G93" s="5"/>
      <c r="I93" s="5"/>
      <c r="K93" s="5"/>
      <c r="M93" s="5"/>
      <c r="O93" s="5"/>
    </row>
    <row r="94" spans="3:15" x14ac:dyDescent="0.5">
      <c r="E94" s="9" t="s">
        <v>348</v>
      </c>
      <c r="G94" s="5"/>
      <c r="I94" s="5"/>
      <c r="K94" s="5"/>
      <c r="M94" s="5"/>
      <c r="O94" s="5"/>
    </row>
    <row r="95" spans="3:15" x14ac:dyDescent="0.5">
      <c r="E95" s="5"/>
      <c r="G95" s="5"/>
      <c r="I95" s="5"/>
      <c r="K95" s="5"/>
      <c r="M95" s="5"/>
      <c r="N95" s="294" t="str">
        <f>N75</f>
        <v>(Unit:Baht)</v>
      </c>
      <c r="O95" s="5"/>
    </row>
    <row r="96" spans="3:15" x14ac:dyDescent="0.5">
      <c r="E96" s="5"/>
      <c r="G96" s="5"/>
      <c r="H96" s="35" t="s">
        <v>353</v>
      </c>
      <c r="I96" s="34"/>
      <c r="J96" s="35" t="s">
        <v>350</v>
      </c>
      <c r="K96" s="26"/>
      <c r="L96" s="35" t="s">
        <v>351</v>
      </c>
      <c r="M96" s="34"/>
      <c r="N96" s="181" t="s">
        <v>354</v>
      </c>
      <c r="O96" s="5"/>
    </row>
    <row r="97" spans="1:15" x14ac:dyDescent="0.5">
      <c r="E97" s="5"/>
      <c r="G97" s="5"/>
      <c r="H97" s="291">
        <v>2016</v>
      </c>
      <c r="I97" s="34"/>
      <c r="J97" s="292" t="s">
        <v>352</v>
      </c>
      <c r="K97" s="5"/>
      <c r="L97" s="293"/>
      <c r="M97" s="34"/>
      <c r="N97" s="291">
        <v>2016</v>
      </c>
      <c r="O97" s="5"/>
    </row>
    <row r="98" spans="1:15" x14ac:dyDescent="0.5">
      <c r="E98" s="9" t="s">
        <v>349</v>
      </c>
      <c r="G98" s="5"/>
      <c r="H98" s="271">
        <v>1346911</v>
      </c>
      <c r="I98" s="271"/>
      <c r="J98" s="271">
        <v>688623</v>
      </c>
      <c r="K98" s="271"/>
      <c r="L98" s="271">
        <v>-1083478</v>
      </c>
      <c r="M98" s="271"/>
      <c r="N98" s="271">
        <v>952056</v>
      </c>
      <c r="O98" s="5"/>
    </row>
    <row r="99" spans="1:15" ht="24" thickBot="1" x14ac:dyDescent="0.55000000000000004">
      <c r="E99" s="5"/>
      <c r="G99" s="5"/>
      <c r="H99" s="272">
        <f>SUM(H98)</f>
        <v>1346911</v>
      </c>
      <c r="I99" s="271"/>
      <c r="J99" s="272">
        <f>SUM(J98)</f>
        <v>688623</v>
      </c>
      <c r="K99" s="271"/>
      <c r="L99" s="272">
        <f>SUM(L98)</f>
        <v>-1083478</v>
      </c>
      <c r="M99" s="271"/>
      <c r="N99" s="272">
        <f>SUM(N98)</f>
        <v>952056</v>
      </c>
      <c r="O99" s="5"/>
    </row>
    <row r="100" spans="1:15" ht="24" thickTop="1" x14ac:dyDescent="0.5">
      <c r="E100" s="5"/>
      <c r="G100" s="5"/>
      <c r="I100" s="5"/>
      <c r="K100" s="5"/>
      <c r="M100" s="5"/>
      <c r="O100" s="5"/>
    </row>
    <row r="101" spans="1:15" x14ac:dyDescent="0.5">
      <c r="E101" s="178"/>
      <c r="G101" s="63"/>
      <c r="I101" s="63"/>
      <c r="K101" s="63"/>
      <c r="M101" s="63"/>
      <c r="O101" s="63"/>
    </row>
    <row r="102" spans="1:15" x14ac:dyDescent="0.5">
      <c r="A102" s="361" t="str">
        <f>A68</f>
        <v>(Sign) ………………………...…………………………………………………………... Directors</v>
      </c>
      <c r="B102" s="361"/>
      <c r="C102" s="361"/>
      <c r="D102" s="361"/>
      <c r="E102" s="361"/>
      <c r="F102" s="361"/>
      <c r="G102" s="361"/>
      <c r="H102" s="361"/>
      <c r="I102" s="361"/>
      <c r="J102" s="361"/>
      <c r="K102" s="361"/>
      <c r="L102" s="361"/>
      <c r="M102" s="361"/>
      <c r="N102" s="361"/>
      <c r="O102" s="26"/>
    </row>
    <row r="103" spans="1:15" x14ac:dyDescent="0.5">
      <c r="A103" s="361" t="str">
        <f>A69</f>
        <v xml:space="preserve">  ( Mr. Anothai Eamlumnow )              ( Mr. Peeraphong Eamlumnow )</v>
      </c>
      <c r="B103" s="361"/>
      <c r="C103" s="361"/>
      <c r="D103" s="361"/>
      <c r="E103" s="361"/>
      <c r="F103" s="361"/>
      <c r="G103" s="361"/>
      <c r="H103" s="361"/>
      <c r="I103" s="361"/>
      <c r="J103" s="361"/>
      <c r="K103" s="361"/>
      <c r="L103" s="361"/>
      <c r="M103" s="361"/>
      <c r="N103" s="361"/>
      <c r="O103" s="26"/>
    </row>
    <row r="104" spans="1:15" x14ac:dyDescent="0.5">
      <c r="A104" s="361" t="s">
        <v>114</v>
      </c>
      <c r="B104" s="361"/>
      <c r="C104" s="361"/>
      <c r="D104" s="361"/>
      <c r="E104" s="361"/>
      <c r="F104" s="361"/>
      <c r="G104" s="361"/>
      <c r="H104" s="361"/>
      <c r="I104" s="361"/>
      <c r="J104" s="361"/>
      <c r="K104" s="361"/>
      <c r="L104" s="361"/>
      <c r="M104" s="361"/>
      <c r="N104" s="361"/>
      <c r="O104" s="361"/>
    </row>
    <row r="105" spans="1:15" ht="9.75" customHeight="1" x14ac:dyDescent="0.5">
      <c r="E105" s="268"/>
      <c r="G105" s="268"/>
      <c r="I105" s="268"/>
      <c r="K105" s="268"/>
      <c r="M105" s="268"/>
      <c r="O105" s="268"/>
    </row>
    <row r="106" spans="1:15" x14ac:dyDescent="0.5">
      <c r="A106" s="68" t="s">
        <v>108</v>
      </c>
      <c r="B106" s="80" t="s">
        <v>1104</v>
      </c>
      <c r="E106" s="278"/>
      <c r="G106" s="278"/>
      <c r="I106" s="278"/>
      <c r="K106" s="278"/>
      <c r="M106" s="278"/>
      <c r="O106" s="278"/>
    </row>
    <row r="107" spans="1:15" x14ac:dyDescent="0.5">
      <c r="B107" s="51" t="s">
        <v>109</v>
      </c>
      <c r="C107" s="5" t="s">
        <v>355</v>
      </c>
      <c r="E107" s="63"/>
      <c r="G107" s="63"/>
      <c r="I107" s="63"/>
      <c r="K107" s="63"/>
      <c r="M107" s="63"/>
      <c r="O107" s="63"/>
    </row>
    <row r="108" spans="1:15" x14ac:dyDescent="0.5">
      <c r="C108" s="51" t="s">
        <v>110</v>
      </c>
      <c r="E108" s="178" t="s">
        <v>995</v>
      </c>
      <c r="G108" s="63"/>
      <c r="I108" s="63"/>
      <c r="K108" s="63"/>
      <c r="M108" s="63"/>
      <c r="O108" s="63"/>
    </row>
    <row r="109" spans="1:15" x14ac:dyDescent="0.5">
      <c r="E109" s="178" t="s">
        <v>994</v>
      </c>
      <c r="G109" s="63"/>
      <c r="I109" s="63"/>
      <c r="K109" s="63"/>
      <c r="M109" s="63"/>
      <c r="O109" s="63"/>
    </row>
    <row r="110" spans="1:15" x14ac:dyDescent="0.5">
      <c r="C110" s="51" t="s">
        <v>111</v>
      </c>
      <c r="E110" s="178" t="s">
        <v>992</v>
      </c>
      <c r="G110" s="63"/>
      <c r="I110" s="63"/>
      <c r="K110" s="63"/>
      <c r="M110" s="63"/>
      <c r="O110" s="63"/>
    </row>
    <row r="111" spans="1:15" x14ac:dyDescent="0.5">
      <c r="E111" s="178" t="s">
        <v>993</v>
      </c>
      <c r="G111" s="63"/>
      <c r="I111" s="63"/>
      <c r="K111" s="63"/>
      <c r="M111" s="63"/>
      <c r="O111" s="63"/>
    </row>
    <row r="112" spans="1:15" x14ac:dyDescent="0.5">
      <c r="C112" s="51" t="s">
        <v>112</v>
      </c>
      <c r="E112" s="178" t="s">
        <v>991</v>
      </c>
      <c r="G112" s="63"/>
      <c r="I112" s="63"/>
      <c r="K112" s="63"/>
      <c r="M112" s="63"/>
      <c r="O112" s="63"/>
    </row>
    <row r="113" spans="1:15" x14ac:dyDescent="0.5">
      <c r="E113" s="178" t="s">
        <v>356</v>
      </c>
      <c r="G113" s="63"/>
      <c r="I113" s="63"/>
      <c r="K113" s="63"/>
      <c r="M113" s="63"/>
      <c r="O113" s="63"/>
    </row>
    <row r="114" spans="1:15" x14ac:dyDescent="0.5">
      <c r="C114" s="51" t="s">
        <v>113</v>
      </c>
      <c r="E114" s="178" t="s">
        <v>996</v>
      </c>
      <c r="G114" s="63"/>
      <c r="I114" s="63"/>
      <c r="K114" s="63"/>
      <c r="M114" s="63"/>
      <c r="O114" s="63"/>
    </row>
    <row r="115" spans="1:15" x14ac:dyDescent="0.5">
      <c r="E115" s="9" t="s">
        <v>997</v>
      </c>
      <c r="G115" s="7"/>
      <c r="I115" s="7"/>
      <c r="K115" s="7"/>
      <c r="M115" s="7"/>
      <c r="O115" s="7"/>
    </row>
    <row r="116" spans="1:15" x14ac:dyDescent="0.5">
      <c r="B116" s="51" t="s">
        <v>115</v>
      </c>
      <c r="C116" s="5" t="s">
        <v>361</v>
      </c>
      <c r="G116" s="6"/>
      <c r="I116" s="6"/>
      <c r="K116" s="6"/>
      <c r="M116" s="6"/>
      <c r="O116" s="6"/>
    </row>
    <row r="117" spans="1:15" x14ac:dyDescent="0.5">
      <c r="C117" s="51" t="s">
        <v>116</v>
      </c>
      <c r="E117" s="7" t="s">
        <v>362</v>
      </c>
      <c r="G117" s="7"/>
      <c r="I117" s="7"/>
      <c r="K117" s="7"/>
      <c r="M117" s="7"/>
      <c r="O117" s="7"/>
    </row>
    <row r="118" spans="1:15" x14ac:dyDescent="0.5">
      <c r="E118" s="7" t="s">
        <v>363</v>
      </c>
      <c r="G118" s="7"/>
      <c r="I118" s="7"/>
      <c r="K118" s="7"/>
      <c r="M118" s="7"/>
      <c r="O118" s="7"/>
    </row>
    <row r="119" spans="1:15" x14ac:dyDescent="0.5">
      <c r="C119" s="51" t="s">
        <v>117</v>
      </c>
      <c r="E119" s="7" t="s">
        <v>364</v>
      </c>
      <c r="G119" s="7"/>
      <c r="I119" s="7"/>
      <c r="K119" s="7"/>
      <c r="M119" s="7"/>
      <c r="O119" s="7"/>
    </row>
    <row r="120" spans="1:15" x14ac:dyDescent="0.5">
      <c r="E120" s="178" t="s">
        <v>365</v>
      </c>
      <c r="G120" s="7"/>
      <c r="I120" s="7"/>
      <c r="K120" s="7"/>
      <c r="M120" s="7"/>
      <c r="O120" s="7"/>
    </row>
    <row r="121" spans="1:15" ht="11.25" customHeight="1" x14ac:dyDescent="0.5">
      <c r="E121" s="178"/>
      <c r="G121" s="7"/>
      <c r="I121" s="7"/>
      <c r="K121" s="7"/>
      <c r="M121" s="7"/>
      <c r="O121" s="7"/>
    </row>
    <row r="122" spans="1:15" x14ac:dyDescent="0.5">
      <c r="A122" s="68" t="s">
        <v>118</v>
      </c>
      <c r="B122" s="80" t="s">
        <v>1105</v>
      </c>
      <c r="E122" s="279"/>
      <c r="G122" s="279"/>
      <c r="I122" s="279"/>
      <c r="K122" s="279"/>
      <c r="M122" s="279"/>
      <c r="O122" s="279"/>
    </row>
    <row r="123" spans="1:15" x14ac:dyDescent="0.5">
      <c r="B123" s="51" t="s">
        <v>119</v>
      </c>
      <c r="C123" s="5" t="s">
        <v>366</v>
      </c>
      <c r="E123" s="23"/>
      <c r="G123" s="26"/>
      <c r="I123" s="26"/>
      <c r="K123" s="26"/>
      <c r="M123" s="26"/>
      <c r="O123" s="26"/>
    </row>
    <row r="124" spans="1:15" x14ac:dyDescent="0.5">
      <c r="C124" s="5" t="s">
        <v>367</v>
      </c>
      <c r="E124" s="23"/>
      <c r="G124" s="23"/>
      <c r="I124" s="23"/>
      <c r="K124" s="23"/>
      <c r="M124" s="23"/>
      <c r="O124" s="23"/>
    </row>
    <row r="125" spans="1:15" x14ac:dyDescent="0.5">
      <c r="E125" s="23"/>
      <c r="G125" s="23"/>
      <c r="I125" s="23"/>
      <c r="K125" s="23"/>
      <c r="L125" s="62"/>
      <c r="M125" s="280"/>
      <c r="N125" s="294" t="str">
        <f>N75</f>
        <v>(Unit:Baht)</v>
      </c>
      <c r="O125" s="23"/>
    </row>
    <row r="126" spans="1:15" x14ac:dyDescent="0.5">
      <c r="E126" s="23"/>
      <c r="G126" s="23"/>
      <c r="I126" s="23"/>
      <c r="K126" s="23"/>
      <c r="L126" s="65" t="str">
        <f>L76</f>
        <v>2016</v>
      </c>
      <c r="M126" s="280"/>
      <c r="N126" s="65" t="str">
        <f>N76</f>
        <v>2015</v>
      </c>
      <c r="O126" s="23"/>
    </row>
    <row r="127" spans="1:15" x14ac:dyDescent="0.5">
      <c r="C127" s="5" t="s">
        <v>275</v>
      </c>
      <c r="E127" s="23"/>
      <c r="G127" s="23"/>
      <c r="I127" s="23"/>
      <c r="K127" s="23"/>
      <c r="L127" s="271">
        <v>2363097.7199999993</v>
      </c>
      <c r="M127" s="271"/>
      <c r="N127" s="271">
        <v>5617359.0499999998</v>
      </c>
      <c r="O127" s="23"/>
    </row>
    <row r="128" spans="1:15" x14ac:dyDescent="0.5">
      <c r="C128" s="5" t="s">
        <v>276</v>
      </c>
      <c r="E128" s="23"/>
      <c r="G128" s="23"/>
      <c r="I128" s="23"/>
      <c r="K128" s="23"/>
      <c r="L128" s="271">
        <v>904846.42999999993</v>
      </c>
      <c r="M128" s="271"/>
      <c r="N128" s="271">
        <v>3118800.56</v>
      </c>
      <c r="O128" s="23"/>
    </row>
    <row r="129" spans="1:15" ht="24" thickBot="1" x14ac:dyDescent="0.55000000000000004">
      <c r="C129" s="5" t="s">
        <v>163</v>
      </c>
      <c r="E129" s="23"/>
      <c r="G129" s="23"/>
      <c r="I129" s="23"/>
      <c r="K129" s="23"/>
      <c r="L129" s="272">
        <f>SUM(L127:L128)</f>
        <v>3267944.1499999994</v>
      </c>
      <c r="M129" s="271"/>
      <c r="N129" s="272">
        <f>SUM(N127:N128)</f>
        <v>8736159.6099999994</v>
      </c>
      <c r="O129" s="23"/>
    </row>
    <row r="130" spans="1:15" ht="6" customHeight="1" thickTop="1" x14ac:dyDescent="0.5">
      <c r="E130" s="23"/>
      <c r="G130" s="23"/>
      <c r="I130" s="23"/>
      <c r="K130" s="23"/>
      <c r="M130" s="23"/>
      <c r="O130" s="23"/>
    </row>
    <row r="131" spans="1:15" x14ac:dyDescent="0.5">
      <c r="B131" s="51" t="s">
        <v>120</v>
      </c>
      <c r="C131" s="5" t="s">
        <v>1001</v>
      </c>
      <c r="E131" s="23"/>
      <c r="G131" s="23"/>
      <c r="I131" s="23"/>
      <c r="K131" s="23"/>
      <c r="M131" s="23"/>
      <c r="O131" s="23"/>
    </row>
    <row r="132" spans="1:15" x14ac:dyDescent="0.5">
      <c r="C132" s="5" t="s">
        <v>1002</v>
      </c>
      <c r="E132" s="23"/>
      <c r="G132" s="23"/>
      <c r="I132" s="23"/>
      <c r="K132" s="23"/>
      <c r="M132" s="23"/>
      <c r="O132" s="23"/>
    </row>
    <row r="133" spans="1:15" x14ac:dyDescent="0.5">
      <c r="B133" s="51" t="s">
        <v>121</v>
      </c>
      <c r="C133" s="51" t="s">
        <v>1000</v>
      </c>
      <c r="E133" s="23"/>
      <c r="G133" s="23"/>
      <c r="I133" s="23"/>
      <c r="K133" s="23"/>
      <c r="M133" s="23"/>
      <c r="O133" s="23"/>
    </row>
    <row r="134" spans="1:15" x14ac:dyDescent="0.5">
      <c r="C134" s="51" t="s">
        <v>999</v>
      </c>
      <c r="E134" s="23"/>
      <c r="G134" s="23"/>
      <c r="I134" s="23"/>
      <c r="K134" s="23"/>
      <c r="M134" s="23"/>
      <c r="O134" s="23"/>
    </row>
    <row r="135" spans="1:15" x14ac:dyDescent="0.5">
      <c r="C135" s="51" t="s">
        <v>1004</v>
      </c>
      <c r="E135" s="23"/>
      <c r="G135" s="23"/>
      <c r="I135" s="23"/>
      <c r="K135" s="23"/>
      <c r="M135" s="23"/>
      <c r="O135" s="23"/>
    </row>
    <row r="136" spans="1:15" x14ac:dyDescent="0.5">
      <c r="C136" s="51" t="s">
        <v>1003</v>
      </c>
      <c r="E136" s="23"/>
      <c r="G136" s="23"/>
      <c r="I136" s="23"/>
      <c r="K136" s="23"/>
      <c r="M136" s="23"/>
      <c r="O136" s="23"/>
    </row>
    <row r="137" spans="1:15" x14ac:dyDescent="0.5">
      <c r="C137" s="51" t="s">
        <v>998</v>
      </c>
      <c r="E137" s="23"/>
      <c r="G137" s="23"/>
      <c r="I137" s="23"/>
      <c r="K137" s="23"/>
      <c r="M137" s="23"/>
      <c r="O137" s="23"/>
    </row>
    <row r="138" spans="1:15" ht="14.25" customHeight="1" x14ac:dyDescent="0.5">
      <c r="E138" s="23"/>
      <c r="G138" s="23"/>
      <c r="I138" s="23"/>
      <c r="K138" s="23"/>
      <c r="M138" s="23"/>
      <c r="O138" s="23"/>
    </row>
    <row r="139" spans="1:15" x14ac:dyDescent="0.5">
      <c r="A139" s="361" t="str">
        <f>A102</f>
        <v>(Sign) ………………………...…………………………………………………………... Directors</v>
      </c>
      <c r="B139" s="361"/>
      <c r="C139" s="361"/>
      <c r="D139" s="361"/>
      <c r="E139" s="361"/>
      <c r="F139" s="361"/>
      <c r="G139" s="361"/>
      <c r="H139" s="361"/>
      <c r="I139" s="361"/>
      <c r="J139" s="361"/>
      <c r="K139" s="361"/>
      <c r="L139" s="361"/>
      <c r="M139" s="361"/>
      <c r="N139" s="361"/>
      <c r="O139" s="26"/>
    </row>
    <row r="140" spans="1:15" x14ac:dyDescent="0.5">
      <c r="A140" s="361" t="str">
        <f>A103</f>
        <v xml:space="preserve">  ( Mr. Anothai Eamlumnow )              ( Mr. Peeraphong Eamlumnow )</v>
      </c>
      <c r="B140" s="361"/>
      <c r="C140" s="361"/>
      <c r="D140" s="361"/>
      <c r="E140" s="361"/>
      <c r="F140" s="361"/>
      <c r="G140" s="361"/>
      <c r="H140" s="361"/>
      <c r="I140" s="361"/>
      <c r="J140" s="361"/>
      <c r="K140" s="361"/>
      <c r="L140" s="361"/>
      <c r="M140" s="361"/>
      <c r="N140" s="361"/>
      <c r="O140" s="26"/>
    </row>
    <row r="185" spans="5:15" x14ac:dyDescent="0.5">
      <c r="E185" s="281"/>
      <c r="G185" s="281"/>
      <c r="I185" s="281"/>
      <c r="K185" s="281"/>
      <c r="M185" s="281"/>
      <c r="O185" s="281"/>
    </row>
    <row r="186" spans="5:15" x14ac:dyDescent="0.5">
      <c r="E186" s="281"/>
      <c r="G186" s="281"/>
      <c r="I186" s="281"/>
      <c r="K186" s="281"/>
      <c r="M186" s="281"/>
      <c r="O186" s="281"/>
    </row>
    <row r="187" spans="5:15" x14ac:dyDescent="0.5">
      <c r="E187" s="282"/>
      <c r="G187" s="282"/>
      <c r="I187" s="282"/>
      <c r="K187" s="282"/>
      <c r="M187" s="282"/>
      <c r="O187" s="282"/>
    </row>
    <row r="188" spans="5:15" x14ac:dyDescent="0.5">
      <c r="E188" s="26"/>
      <c r="G188" s="26"/>
      <c r="I188" s="26"/>
      <c r="K188" s="26"/>
      <c r="M188" s="26"/>
      <c r="O188" s="26"/>
    </row>
    <row r="189" spans="5:15" x14ac:dyDescent="0.5">
      <c r="E189" s="26"/>
      <c r="G189" s="26"/>
      <c r="I189" s="26"/>
      <c r="K189" s="26"/>
      <c r="M189" s="26"/>
      <c r="O189" s="26"/>
    </row>
    <row r="190" spans="5:15" x14ac:dyDescent="0.5">
      <c r="E190" s="26"/>
      <c r="G190" s="26"/>
      <c r="I190" s="26"/>
      <c r="K190" s="26"/>
      <c r="M190" s="26"/>
      <c r="O190" s="26"/>
    </row>
    <row r="191" spans="5:15" x14ac:dyDescent="0.5">
      <c r="E191" s="26"/>
      <c r="G191" s="26"/>
      <c r="I191" s="26"/>
      <c r="K191" s="26"/>
      <c r="M191" s="26"/>
      <c r="O191" s="26"/>
    </row>
    <row r="192" spans="5:15" x14ac:dyDescent="0.5">
      <c r="E192" s="26"/>
      <c r="G192" s="26"/>
      <c r="I192" s="26"/>
      <c r="K192" s="26"/>
      <c r="M192" s="26"/>
      <c r="O192" s="26"/>
    </row>
    <row r="193" spans="5:15" x14ac:dyDescent="0.5">
      <c r="E193" s="26"/>
      <c r="G193" s="26"/>
      <c r="I193" s="26"/>
      <c r="K193" s="26"/>
      <c r="M193" s="26"/>
      <c r="O193" s="26"/>
    </row>
    <row r="194" spans="5:15" x14ac:dyDescent="0.5">
      <c r="E194" s="26"/>
      <c r="G194" s="26"/>
      <c r="I194" s="26"/>
      <c r="K194" s="26"/>
      <c r="M194" s="26"/>
      <c r="O194" s="26"/>
    </row>
    <row r="195" spans="5:15" x14ac:dyDescent="0.5">
      <c r="E195" s="283"/>
      <c r="G195" s="283"/>
      <c r="I195" s="283"/>
      <c r="K195" s="283"/>
      <c r="M195" s="283"/>
      <c r="O195" s="283"/>
    </row>
    <row r="196" spans="5:15" x14ac:dyDescent="0.5">
      <c r="E196" s="283"/>
      <c r="G196" s="283"/>
      <c r="I196" s="283"/>
      <c r="K196" s="283"/>
      <c r="M196" s="283"/>
      <c r="O196" s="283"/>
    </row>
    <row r="197" spans="5:15" x14ac:dyDescent="0.5">
      <c r="E197" s="283"/>
      <c r="G197" s="283"/>
      <c r="I197" s="283"/>
      <c r="K197" s="283"/>
      <c r="M197" s="283"/>
      <c r="O197" s="283"/>
    </row>
    <row r="198" spans="5:15" x14ac:dyDescent="0.5">
      <c r="E198" s="283"/>
      <c r="G198" s="283"/>
      <c r="I198" s="283"/>
      <c r="K198" s="283"/>
      <c r="M198" s="283"/>
      <c r="O198" s="283"/>
    </row>
    <row r="199" spans="5:15" x14ac:dyDescent="0.5">
      <c r="E199" s="283"/>
      <c r="G199" s="283"/>
      <c r="I199" s="283"/>
      <c r="K199" s="283"/>
      <c r="M199" s="283"/>
      <c r="O199" s="283"/>
    </row>
    <row r="200" spans="5:15" x14ac:dyDescent="0.5">
      <c r="E200" s="283"/>
      <c r="G200" s="283"/>
      <c r="I200" s="283"/>
      <c r="K200" s="283"/>
      <c r="M200" s="283"/>
      <c r="O200" s="283"/>
    </row>
    <row r="201" spans="5:15" x14ac:dyDescent="0.5">
      <c r="E201" s="283"/>
      <c r="G201" s="283"/>
      <c r="I201" s="283"/>
      <c r="K201" s="283"/>
      <c r="M201" s="283"/>
      <c r="O201" s="283"/>
    </row>
    <row r="202" spans="5:15" x14ac:dyDescent="0.5">
      <c r="E202" s="283"/>
      <c r="G202" s="283"/>
      <c r="I202" s="283"/>
      <c r="K202" s="283"/>
      <c r="M202" s="283"/>
      <c r="O202" s="283"/>
    </row>
    <row r="203" spans="5:15" x14ac:dyDescent="0.5">
      <c r="E203" s="283"/>
      <c r="G203" s="283"/>
      <c r="I203" s="283"/>
      <c r="K203" s="283"/>
      <c r="M203" s="283"/>
      <c r="O203" s="283"/>
    </row>
    <row r="204" spans="5:15" x14ac:dyDescent="0.5">
      <c r="E204" s="283"/>
      <c r="G204" s="283"/>
      <c r="I204" s="283"/>
      <c r="K204" s="283"/>
      <c r="M204" s="283"/>
      <c r="O204" s="283"/>
    </row>
    <row r="205" spans="5:15" x14ac:dyDescent="0.5">
      <c r="E205" s="283"/>
      <c r="G205" s="283"/>
      <c r="I205" s="283"/>
      <c r="K205" s="283"/>
      <c r="M205" s="283"/>
      <c r="O205" s="283"/>
    </row>
    <row r="206" spans="5:15" x14ac:dyDescent="0.5">
      <c r="E206" s="283"/>
      <c r="G206" s="283"/>
      <c r="I206" s="283"/>
      <c r="K206" s="283"/>
      <c r="M206" s="283"/>
      <c r="O206" s="283"/>
    </row>
    <row r="207" spans="5:15" x14ac:dyDescent="0.5">
      <c r="E207" s="283"/>
      <c r="G207" s="283"/>
      <c r="I207" s="283"/>
      <c r="K207" s="283"/>
      <c r="M207" s="283"/>
      <c r="O207" s="283"/>
    </row>
    <row r="208" spans="5:15" x14ac:dyDescent="0.5">
      <c r="E208" s="283"/>
      <c r="G208" s="283"/>
      <c r="I208" s="283"/>
      <c r="K208" s="283"/>
      <c r="M208" s="283"/>
      <c r="O208" s="283"/>
    </row>
    <row r="209" spans="5:15" x14ac:dyDescent="0.5">
      <c r="E209" s="283"/>
      <c r="G209" s="283"/>
      <c r="I209" s="283"/>
      <c r="K209" s="283"/>
      <c r="M209" s="283"/>
      <c r="O209" s="283"/>
    </row>
    <row r="210" spans="5:15" x14ac:dyDescent="0.5">
      <c r="E210" s="283"/>
      <c r="G210" s="283"/>
      <c r="I210" s="283"/>
      <c r="K210" s="283"/>
      <c r="M210" s="283"/>
      <c r="O210" s="283"/>
    </row>
    <row r="211" spans="5:15" x14ac:dyDescent="0.5">
      <c r="E211" s="283"/>
      <c r="G211" s="283"/>
      <c r="I211" s="283"/>
      <c r="K211" s="283"/>
      <c r="M211" s="283"/>
      <c r="O211" s="283"/>
    </row>
    <row r="212" spans="5:15" x14ac:dyDescent="0.5">
      <c r="E212" s="283"/>
      <c r="G212" s="283"/>
      <c r="I212" s="283"/>
      <c r="K212" s="283"/>
      <c r="M212" s="283"/>
      <c r="O212" s="283"/>
    </row>
    <row r="213" spans="5:15" x14ac:dyDescent="0.5">
      <c r="E213" s="283"/>
      <c r="G213" s="283"/>
      <c r="I213" s="283"/>
      <c r="K213" s="283"/>
      <c r="M213" s="283"/>
      <c r="O213" s="283"/>
    </row>
    <row r="214" spans="5:15" x14ac:dyDescent="0.5">
      <c r="E214" s="284"/>
      <c r="G214" s="284"/>
      <c r="I214" s="284"/>
      <c r="K214" s="284"/>
      <c r="M214" s="284"/>
      <c r="O214" s="284"/>
    </row>
    <row r="215" spans="5:15" x14ac:dyDescent="0.5">
      <c r="E215" s="284"/>
      <c r="G215" s="284"/>
      <c r="I215" s="284"/>
      <c r="K215" s="284"/>
      <c r="M215" s="284"/>
      <c r="O215" s="284"/>
    </row>
    <row r="216" spans="5:15" x14ac:dyDescent="0.5">
      <c r="E216" s="147"/>
      <c r="G216" s="147"/>
      <c r="I216" s="147"/>
      <c r="K216" s="147"/>
      <c r="M216" s="147"/>
      <c r="O216" s="147"/>
    </row>
    <row r="217" spans="5:15" x14ac:dyDescent="0.5">
      <c r="E217" s="283"/>
      <c r="G217" s="283"/>
      <c r="I217" s="283"/>
      <c r="K217" s="283"/>
      <c r="M217" s="283"/>
      <c r="O217" s="283"/>
    </row>
    <row r="218" spans="5:15" x14ac:dyDescent="0.5">
      <c r="E218" s="26"/>
      <c r="G218" s="26"/>
      <c r="I218" s="26"/>
      <c r="K218" s="26"/>
      <c r="M218" s="26"/>
      <c r="O218" s="26"/>
    </row>
    <row r="219" spans="5:15" x14ac:dyDescent="0.5">
      <c r="E219" s="26"/>
      <c r="G219" s="26"/>
      <c r="I219" s="26"/>
      <c r="K219" s="26"/>
      <c r="M219" s="26"/>
      <c r="O219" s="26"/>
    </row>
    <row r="220" spans="5:15" x14ac:dyDescent="0.5">
      <c r="E220" s="26"/>
      <c r="G220" s="26"/>
      <c r="I220" s="26"/>
      <c r="K220" s="26"/>
      <c r="M220" s="26"/>
      <c r="O220" s="26"/>
    </row>
    <row r="221" spans="5:15" x14ac:dyDescent="0.5">
      <c r="E221" s="26"/>
      <c r="G221" s="26"/>
      <c r="I221" s="26"/>
      <c r="K221" s="26"/>
      <c r="M221" s="26"/>
      <c r="O221" s="26"/>
    </row>
    <row r="222" spans="5:15" x14ac:dyDescent="0.5">
      <c r="E222" s="26"/>
      <c r="G222" s="26"/>
      <c r="I222" s="26"/>
      <c r="K222" s="26"/>
      <c r="M222" s="26"/>
      <c r="O222" s="26"/>
    </row>
    <row r="223" spans="5:15" x14ac:dyDescent="0.5">
      <c r="E223" s="26"/>
      <c r="G223" s="26"/>
      <c r="I223" s="26"/>
      <c r="K223" s="26"/>
      <c r="M223" s="26"/>
      <c r="O223" s="26"/>
    </row>
    <row r="224" spans="5:15" x14ac:dyDescent="0.5">
      <c r="E224" s="26"/>
      <c r="G224" s="26"/>
      <c r="I224" s="26"/>
      <c r="K224" s="26"/>
      <c r="M224" s="26"/>
      <c r="O224" s="26"/>
    </row>
    <row r="225" spans="5:15" x14ac:dyDescent="0.5">
      <c r="E225" s="26"/>
      <c r="G225" s="26"/>
      <c r="I225" s="26"/>
      <c r="K225" s="26"/>
      <c r="M225" s="26"/>
      <c r="O225" s="26"/>
    </row>
    <row r="226" spans="5:15" x14ac:dyDescent="0.5">
      <c r="E226" s="281"/>
      <c r="G226" s="281"/>
      <c r="I226" s="281"/>
      <c r="K226" s="281"/>
      <c r="M226" s="281"/>
      <c r="O226" s="281"/>
    </row>
    <row r="227" spans="5:15" x14ac:dyDescent="0.5">
      <c r="E227" s="283"/>
      <c r="G227" s="283"/>
      <c r="I227" s="283"/>
      <c r="K227" s="283"/>
      <c r="M227" s="283"/>
      <c r="O227" s="283"/>
    </row>
    <row r="228" spans="5:15" x14ac:dyDescent="0.5">
      <c r="E228" s="26"/>
      <c r="G228" s="26"/>
      <c r="I228" s="26"/>
      <c r="K228" s="26"/>
      <c r="M228" s="26"/>
      <c r="O228" s="26"/>
    </row>
    <row r="229" spans="5:15" x14ac:dyDescent="0.5">
      <c r="E229" s="285"/>
      <c r="G229" s="285"/>
      <c r="I229" s="285"/>
      <c r="K229" s="285"/>
      <c r="M229" s="285"/>
      <c r="O229" s="285"/>
    </row>
    <row r="230" spans="5:15" x14ac:dyDescent="0.5">
      <c r="E230" s="285"/>
      <c r="G230" s="285"/>
      <c r="I230" s="285"/>
      <c r="K230" s="285"/>
      <c r="M230" s="285"/>
      <c r="O230" s="285"/>
    </row>
    <row r="231" spans="5:15" x14ac:dyDescent="0.5">
      <c r="E231" s="285"/>
      <c r="G231" s="285"/>
      <c r="I231" s="285"/>
      <c r="K231" s="285"/>
      <c r="M231" s="285"/>
      <c r="O231" s="285"/>
    </row>
    <row r="232" spans="5:15" x14ac:dyDescent="0.5">
      <c r="E232" s="285"/>
      <c r="G232" s="285"/>
      <c r="I232" s="285"/>
      <c r="K232" s="285"/>
      <c r="M232" s="285"/>
      <c r="O232" s="285"/>
    </row>
    <row r="233" spans="5:15" x14ac:dyDescent="0.5">
      <c r="E233" s="285"/>
      <c r="G233" s="285"/>
      <c r="I233" s="285"/>
      <c r="K233" s="285"/>
      <c r="M233" s="285"/>
      <c r="O233" s="285"/>
    </row>
    <row r="234" spans="5:15" x14ac:dyDescent="0.5">
      <c r="E234" s="285"/>
      <c r="G234" s="285"/>
      <c r="I234" s="285"/>
      <c r="K234" s="285"/>
      <c r="M234" s="285"/>
      <c r="O234" s="285"/>
    </row>
    <row r="235" spans="5:15" x14ac:dyDescent="0.5">
      <c r="E235" s="285"/>
      <c r="G235" s="285"/>
      <c r="I235" s="285"/>
      <c r="K235" s="285"/>
      <c r="M235" s="285"/>
      <c r="O235" s="285"/>
    </row>
    <row r="236" spans="5:15" x14ac:dyDescent="0.5">
      <c r="E236" s="285"/>
      <c r="G236" s="285"/>
      <c r="I236" s="285"/>
      <c r="K236" s="285"/>
      <c r="M236" s="285"/>
      <c r="O236" s="285"/>
    </row>
    <row r="237" spans="5:15" x14ac:dyDescent="0.5">
      <c r="E237" s="285"/>
      <c r="G237" s="285"/>
      <c r="I237" s="285"/>
      <c r="K237" s="285"/>
      <c r="M237" s="285"/>
      <c r="O237" s="285"/>
    </row>
    <row r="238" spans="5:15" x14ac:dyDescent="0.5">
      <c r="E238" s="285"/>
      <c r="G238" s="285"/>
      <c r="I238" s="285"/>
      <c r="K238" s="285"/>
      <c r="M238" s="285"/>
      <c r="O238" s="285"/>
    </row>
    <row r="239" spans="5:15" x14ac:dyDescent="0.5">
      <c r="E239" s="26"/>
      <c r="G239" s="26"/>
      <c r="I239" s="26"/>
      <c r="K239" s="26"/>
      <c r="M239" s="26"/>
      <c r="O239" s="26"/>
    </row>
    <row r="240" spans="5:15" x14ac:dyDescent="0.5">
      <c r="E240" s="285"/>
      <c r="G240" s="285"/>
      <c r="I240" s="285"/>
      <c r="K240" s="285"/>
      <c r="M240" s="285"/>
      <c r="O240" s="285"/>
    </row>
    <row r="241" spans="5:15" x14ac:dyDescent="0.5">
      <c r="E241" s="285"/>
      <c r="G241" s="285"/>
      <c r="I241" s="285"/>
      <c r="K241" s="285"/>
      <c r="M241" s="285"/>
      <c r="O241" s="285"/>
    </row>
    <row r="242" spans="5:15" x14ac:dyDescent="0.5">
      <c r="E242" s="285"/>
      <c r="G242" s="285"/>
      <c r="I242" s="285"/>
      <c r="K242" s="285"/>
      <c r="M242" s="285"/>
      <c r="O242" s="285"/>
    </row>
    <row r="243" spans="5:15" x14ac:dyDescent="0.5">
      <c r="E243" s="285"/>
      <c r="G243" s="285"/>
      <c r="I243" s="285"/>
      <c r="K243" s="285"/>
      <c r="M243" s="285"/>
      <c r="O243" s="285"/>
    </row>
    <row r="244" spans="5:15" x14ac:dyDescent="0.5">
      <c r="E244" s="285"/>
      <c r="G244" s="285"/>
      <c r="I244" s="285"/>
      <c r="K244" s="285"/>
      <c r="M244" s="285"/>
      <c r="O244" s="285"/>
    </row>
    <row r="245" spans="5:15" x14ac:dyDescent="0.5">
      <c r="E245" s="285"/>
      <c r="G245" s="285"/>
      <c r="I245" s="285"/>
      <c r="K245" s="285"/>
      <c r="M245" s="285"/>
      <c r="O245" s="285"/>
    </row>
    <row r="246" spans="5:15" x14ac:dyDescent="0.5">
      <c r="E246" s="285"/>
      <c r="G246" s="285"/>
      <c r="I246" s="285"/>
      <c r="K246" s="285"/>
      <c r="M246" s="285"/>
      <c r="O246" s="285"/>
    </row>
    <row r="247" spans="5:15" x14ac:dyDescent="0.5">
      <c r="E247" s="285"/>
      <c r="G247" s="285"/>
      <c r="I247" s="285"/>
      <c r="K247" s="285"/>
      <c r="M247" s="285"/>
      <c r="O247" s="285"/>
    </row>
    <row r="248" spans="5:15" x14ac:dyDescent="0.5">
      <c r="E248" s="285"/>
      <c r="G248" s="285"/>
      <c r="I248" s="285"/>
      <c r="K248" s="285"/>
      <c r="M248" s="285"/>
      <c r="O248" s="285"/>
    </row>
    <row r="249" spans="5:15" x14ac:dyDescent="0.5">
      <c r="E249" s="285"/>
      <c r="G249" s="285"/>
      <c r="I249" s="285"/>
      <c r="K249" s="285"/>
      <c r="M249" s="285"/>
      <c r="O249" s="285"/>
    </row>
    <row r="250" spans="5:15" x14ac:dyDescent="0.5">
      <c r="E250" s="284"/>
      <c r="G250" s="284"/>
      <c r="I250" s="284"/>
      <c r="K250" s="284"/>
      <c r="M250" s="284"/>
      <c r="O250" s="284"/>
    </row>
    <row r="251" spans="5:15" x14ac:dyDescent="0.5">
      <c r="E251" s="284"/>
      <c r="G251" s="284"/>
      <c r="I251" s="284"/>
      <c r="K251" s="284"/>
      <c r="M251" s="284"/>
      <c r="O251" s="284"/>
    </row>
    <row r="252" spans="5:15" x14ac:dyDescent="0.5">
      <c r="E252" s="147"/>
      <c r="G252" s="147"/>
      <c r="I252" s="147"/>
      <c r="K252" s="147"/>
      <c r="M252" s="147"/>
      <c r="O252" s="147"/>
    </row>
    <row r="253" spans="5:15" x14ac:dyDescent="0.5">
      <c r="E253" s="283"/>
      <c r="G253" s="283"/>
      <c r="I253" s="283"/>
      <c r="K253" s="283"/>
      <c r="M253" s="283"/>
      <c r="O253" s="283"/>
    </row>
    <row r="254" spans="5:15" x14ac:dyDescent="0.5">
      <c r="E254" s="26"/>
      <c r="G254" s="26"/>
      <c r="I254" s="26"/>
      <c r="K254" s="26"/>
      <c r="M254" s="26"/>
      <c r="O254" s="26"/>
    </row>
    <row r="255" spans="5:15" x14ac:dyDescent="0.5">
      <c r="E255" s="26"/>
      <c r="G255" s="26"/>
      <c r="I255" s="26"/>
      <c r="K255" s="26"/>
      <c r="M255" s="26"/>
      <c r="O255" s="26"/>
    </row>
    <row r="256" spans="5:15" x14ac:dyDescent="0.5">
      <c r="E256" s="26"/>
      <c r="G256" s="26"/>
      <c r="I256" s="26"/>
      <c r="K256" s="26"/>
      <c r="M256" s="26"/>
      <c r="O256" s="26"/>
    </row>
    <row r="257" spans="5:15" x14ac:dyDescent="0.5">
      <c r="E257" s="26"/>
      <c r="G257" s="26"/>
      <c r="I257" s="26"/>
      <c r="K257" s="26"/>
      <c r="M257" s="26"/>
      <c r="O257" s="26"/>
    </row>
    <row r="258" spans="5:15" x14ac:dyDescent="0.5">
      <c r="E258" s="282"/>
      <c r="G258" s="282"/>
      <c r="I258" s="282"/>
      <c r="K258" s="282"/>
      <c r="M258" s="282"/>
      <c r="O258" s="282"/>
    </row>
    <row r="259" spans="5:15" x14ac:dyDescent="0.5">
      <c r="E259" s="282"/>
      <c r="G259" s="282"/>
      <c r="I259" s="282"/>
      <c r="K259" s="282"/>
      <c r="M259" s="282"/>
      <c r="O259" s="282"/>
    </row>
    <row r="260" spans="5:15" x14ac:dyDescent="0.5">
      <c r="E260" s="147"/>
      <c r="G260" s="147"/>
      <c r="I260" s="147"/>
      <c r="K260" s="147"/>
      <c r="M260" s="147"/>
      <c r="O260" s="147"/>
    </row>
    <row r="261" spans="5:15" x14ac:dyDescent="0.5">
      <c r="E261" s="282"/>
      <c r="G261" s="282"/>
      <c r="I261" s="282"/>
      <c r="K261" s="282"/>
      <c r="M261" s="282"/>
      <c r="O261" s="282"/>
    </row>
    <row r="262" spans="5:15" x14ac:dyDescent="0.5">
      <c r="E262" s="26"/>
      <c r="G262" s="26"/>
      <c r="I262" s="26"/>
      <c r="K262" s="26"/>
      <c r="M262" s="26"/>
      <c r="O262" s="26"/>
    </row>
    <row r="263" spans="5:15" x14ac:dyDescent="0.5">
      <c r="E263" s="26"/>
      <c r="G263" s="26"/>
      <c r="I263" s="26"/>
      <c r="K263" s="26"/>
      <c r="M263" s="26"/>
      <c r="O263" s="26"/>
    </row>
    <row r="264" spans="5:15" x14ac:dyDescent="0.5">
      <c r="E264" s="26"/>
      <c r="G264" s="26"/>
      <c r="I264" s="26"/>
      <c r="K264" s="26"/>
      <c r="M264" s="26"/>
      <c r="O264" s="26"/>
    </row>
    <row r="265" spans="5:15" x14ac:dyDescent="0.5">
      <c r="E265" s="26"/>
      <c r="G265" s="26"/>
      <c r="I265" s="26"/>
      <c r="K265" s="26"/>
      <c r="M265" s="26"/>
      <c r="O265" s="26"/>
    </row>
    <row r="266" spans="5:15" x14ac:dyDescent="0.5">
      <c r="E266" s="26"/>
      <c r="G266" s="26"/>
      <c r="I266" s="26"/>
      <c r="K266" s="26"/>
      <c r="M266" s="26"/>
      <c r="O266" s="26"/>
    </row>
    <row r="267" spans="5:15" x14ac:dyDescent="0.5">
      <c r="E267" s="26"/>
      <c r="G267" s="26"/>
      <c r="I267" s="26"/>
      <c r="K267" s="26"/>
      <c r="M267" s="26"/>
      <c r="O267" s="26"/>
    </row>
    <row r="268" spans="5:15" x14ac:dyDescent="0.5">
      <c r="E268" s="282"/>
      <c r="G268" s="282"/>
      <c r="I268" s="282"/>
      <c r="K268" s="282"/>
      <c r="M268" s="282"/>
      <c r="O268" s="282"/>
    </row>
    <row r="269" spans="5:15" x14ac:dyDescent="0.5">
      <c r="E269" s="282"/>
      <c r="G269" s="282"/>
      <c r="I269" s="282"/>
      <c r="K269" s="282"/>
      <c r="M269" s="282"/>
      <c r="O269" s="282"/>
    </row>
    <row r="270" spans="5:15" x14ac:dyDescent="0.5">
      <c r="E270" s="282"/>
      <c r="G270" s="282"/>
      <c r="I270" s="282"/>
      <c r="K270" s="282"/>
      <c r="M270" s="282"/>
      <c r="O270" s="282"/>
    </row>
    <row r="271" spans="5:15" x14ac:dyDescent="0.5">
      <c r="E271" s="282"/>
      <c r="G271" s="282"/>
      <c r="I271" s="282"/>
      <c r="K271" s="282"/>
      <c r="M271" s="282"/>
      <c r="O271" s="282"/>
    </row>
    <row r="272" spans="5:15" x14ac:dyDescent="0.5">
      <c r="E272" s="282"/>
      <c r="G272" s="282"/>
      <c r="I272" s="282"/>
      <c r="K272" s="282"/>
      <c r="M272" s="282"/>
      <c r="O272" s="282"/>
    </row>
    <row r="273" spans="5:15" x14ac:dyDescent="0.5">
      <c r="E273" s="282"/>
      <c r="G273" s="282"/>
      <c r="I273" s="282"/>
      <c r="K273" s="282"/>
      <c r="M273" s="282"/>
      <c r="O273" s="282"/>
    </row>
    <row r="274" spans="5:15" x14ac:dyDescent="0.5">
      <c r="E274" s="282"/>
      <c r="G274" s="282"/>
      <c r="I274" s="282"/>
      <c r="K274" s="282"/>
      <c r="M274" s="282"/>
      <c r="O274" s="282"/>
    </row>
    <row r="275" spans="5:15" x14ac:dyDescent="0.5">
      <c r="E275" s="147"/>
      <c r="G275" s="147"/>
      <c r="I275" s="147"/>
      <c r="K275" s="147"/>
      <c r="M275" s="147"/>
      <c r="O275" s="147"/>
    </row>
    <row r="276" spans="5:15" x14ac:dyDescent="0.5">
      <c r="E276" s="147"/>
      <c r="G276" s="147"/>
      <c r="I276" s="147"/>
      <c r="K276" s="147"/>
      <c r="M276" s="147"/>
      <c r="O276" s="147"/>
    </row>
    <row r="277" spans="5:15" x14ac:dyDescent="0.5">
      <c r="E277" s="147"/>
      <c r="G277" s="147"/>
      <c r="I277" s="147"/>
      <c r="K277" s="147"/>
      <c r="M277" s="147"/>
      <c r="O277" s="147"/>
    </row>
    <row r="278" spans="5:15" x14ac:dyDescent="0.5">
      <c r="E278" s="147"/>
      <c r="G278" s="147"/>
      <c r="I278" s="147"/>
      <c r="K278" s="147"/>
      <c r="M278" s="147"/>
      <c r="O278" s="147"/>
    </row>
    <row r="279" spans="5:15" x14ac:dyDescent="0.5">
      <c r="E279" s="147"/>
      <c r="G279" s="147"/>
      <c r="I279" s="147"/>
      <c r="K279" s="147"/>
      <c r="M279" s="147"/>
      <c r="O279" s="147"/>
    </row>
    <row r="280" spans="5:15" x14ac:dyDescent="0.5">
      <c r="E280" s="282"/>
      <c r="G280" s="282"/>
      <c r="I280" s="282"/>
      <c r="K280" s="282"/>
      <c r="M280" s="282"/>
      <c r="O280" s="282"/>
    </row>
    <row r="281" spans="5:15" x14ac:dyDescent="0.5">
      <c r="E281" s="282"/>
      <c r="G281" s="282"/>
      <c r="I281" s="282"/>
      <c r="K281" s="282"/>
      <c r="M281" s="282"/>
      <c r="O281" s="282"/>
    </row>
    <row r="282" spans="5:15" x14ac:dyDescent="0.5">
      <c r="E282" s="282"/>
      <c r="G282" s="282"/>
      <c r="I282" s="282"/>
      <c r="K282" s="282"/>
      <c r="M282" s="282"/>
      <c r="O282" s="282"/>
    </row>
    <row r="283" spans="5:15" x14ac:dyDescent="0.5">
      <c r="E283" s="282"/>
      <c r="G283" s="282"/>
      <c r="I283" s="282"/>
      <c r="K283" s="282"/>
      <c r="M283" s="282"/>
      <c r="O283" s="282"/>
    </row>
    <row r="284" spans="5:15" x14ac:dyDescent="0.5">
      <c r="E284" s="282"/>
      <c r="G284" s="282"/>
      <c r="I284" s="282"/>
      <c r="K284" s="282"/>
      <c r="M284" s="282"/>
      <c r="O284" s="282"/>
    </row>
    <row r="285" spans="5:15" x14ac:dyDescent="0.5">
      <c r="E285" s="282"/>
      <c r="G285" s="282"/>
      <c r="I285" s="282"/>
      <c r="K285" s="282"/>
      <c r="M285" s="282"/>
      <c r="O285" s="282"/>
    </row>
    <row r="286" spans="5:15" x14ac:dyDescent="0.5">
      <c r="E286" s="282"/>
      <c r="G286" s="282"/>
      <c r="I286" s="282"/>
      <c r="K286" s="282"/>
      <c r="M286" s="282"/>
      <c r="O286" s="282"/>
    </row>
    <row r="287" spans="5:15" x14ac:dyDescent="0.5">
      <c r="E287" s="284"/>
      <c r="G287" s="284"/>
      <c r="I287" s="284"/>
      <c r="K287" s="284"/>
      <c r="M287" s="284"/>
      <c r="O287" s="284"/>
    </row>
    <row r="288" spans="5:15" x14ac:dyDescent="0.5">
      <c r="E288" s="284"/>
      <c r="G288" s="284"/>
      <c r="I288" s="284"/>
      <c r="K288" s="284"/>
      <c r="M288" s="284"/>
      <c r="O288" s="284"/>
    </row>
    <row r="289" spans="5:15" x14ac:dyDescent="0.5">
      <c r="E289" s="147"/>
      <c r="G289" s="147"/>
      <c r="I289" s="147"/>
      <c r="K289" s="147"/>
      <c r="M289" s="147"/>
      <c r="O289" s="147"/>
    </row>
    <row r="290" spans="5:15" x14ac:dyDescent="0.5">
      <c r="E290" s="282"/>
      <c r="G290" s="282"/>
      <c r="I290" s="282"/>
      <c r="K290" s="282"/>
      <c r="M290" s="282"/>
      <c r="O290" s="282"/>
    </row>
    <row r="291" spans="5:15" x14ac:dyDescent="0.5">
      <c r="E291" s="282"/>
      <c r="G291" s="282"/>
      <c r="I291" s="282"/>
      <c r="K291" s="282"/>
      <c r="M291" s="282"/>
      <c r="O291" s="282"/>
    </row>
    <row r="292" spans="5:15" x14ac:dyDescent="0.5">
      <c r="E292" s="282"/>
      <c r="G292" s="282"/>
      <c r="I292" s="282"/>
      <c r="K292" s="282"/>
      <c r="M292" s="282"/>
      <c r="O292" s="282"/>
    </row>
    <row r="293" spans="5:15" x14ac:dyDescent="0.5">
      <c r="E293" s="282"/>
      <c r="G293" s="282"/>
      <c r="I293" s="282"/>
      <c r="K293" s="282"/>
      <c r="M293" s="282"/>
      <c r="O293" s="282"/>
    </row>
    <row r="294" spans="5:15" x14ac:dyDescent="0.5">
      <c r="E294" s="282"/>
      <c r="G294" s="282"/>
      <c r="I294" s="282"/>
      <c r="K294" s="282"/>
      <c r="M294" s="282"/>
      <c r="O294" s="282"/>
    </row>
    <row r="295" spans="5:15" x14ac:dyDescent="0.5">
      <c r="E295" s="282"/>
      <c r="G295" s="282"/>
      <c r="I295" s="282"/>
      <c r="K295" s="282"/>
      <c r="M295" s="282"/>
      <c r="O295" s="282"/>
    </row>
    <row r="296" spans="5:15" x14ac:dyDescent="0.5">
      <c r="E296" s="282"/>
      <c r="G296" s="282"/>
      <c r="I296" s="282"/>
      <c r="K296" s="282"/>
      <c r="M296" s="282"/>
      <c r="O296" s="282"/>
    </row>
    <row r="297" spans="5:15" x14ac:dyDescent="0.5">
      <c r="E297" s="26"/>
      <c r="G297" s="26"/>
      <c r="I297" s="26"/>
      <c r="K297" s="26"/>
      <c r="M297" s="26"/>
      <c r="O297" s="26"/>
    </row>
    <row r="298" spans="5:15" x14ac:dyDescent="0.5">
      <c r="E298" s="282"/>
      <c r="G298" s="282"/>
      <c r="I298" s="282"/>
      <c r="K298" s="282"/>
      <c r="M298" s="282"/>
      <c r="O298" s="282"/>
    </row>
    <row r="299" spans="5:15" x14ac:dyDescent="0.5">
      <c r="E299" s="282"/>
      <c r="G299" s="282"/>
      <c r="I299" s="282"/>
      <c r="K299" s="282"/>
      <c r="M299" s="282"/>
      <c r="O299" s="282"/>
    </row>
    <row r="300" spans="5:15" x14ac:dyDescent="0.5">
      <c r="E300" s="282"/>
      <c r="G300" s="282"/>
      <c r="I300" s="282"/>
      <c r="K300" s="282"/>
      <c r="M300" s="282"/>
      <c r="O300" s="282"/>
    </row>
    <row r="301" spans="5:15" x14ac:dyDescent="0.5">
      <c r="E301" s="282"/>
      <c r="G301" s="282"/>
      <c r="I301" s="282"/>
      <c r="K301" s="282"/>
      <c r="M301" s="282"/>
      <c r="O301" s="282"/>
    </row>
    <row r="302" spans="5:15" x14ac:dyDescent="0.5">
      <c r="E302" s="147"/>
      <c r="G302" s="147"/>
      <c r="I302" s="147"/>
      <c r="K302" s="147"/>
      <c r="M302" s="147"/>
      <c r="O302" s="147"/>
    </row>
    <row r="303" spans="5:15" x14ac:dyDescent="0.5">
      <c r="E303" s="282"/>
      <c r="G303" s="282"/>
      <c r="I303" s="282"/>
      <c r="K303" s="282"/>
      <c r="M303" s="282"/>
      <c r="O303" s="282"/>
    </row>
    <row r="304" spans="5:15" x14ac:dyDescent="0.5">
      <c r="E304" s="282"/>
      <c r="G304" s="282"/>
      <c r="I304" s="282"/>
      <c r="K304" s="282"/>
      <c r="M304" s="282"/>
      <c r="O304" s="282"/>
    </row>
    <row r="305" spans="5:15" x14ac:dyDescent="0.5">
      <c r="E305" s="26"/>
      <c r="G305" s="26"/>
      <c r="I305" s="26"/>
      <c r="K305" s="26"/>
      <c r="M305" s="26"/>
      <c r="O305" s="26"/>
    </row>
    <row r="306" spans="5:15" x14ac:dyDescent="0.5">
      <c r="E306" s="26"/>
      <c r="G306" s="26"/>
      <c r="I306" s="26"/>
      <c r="K306" s="26"/>
      <c r="M306" s="26"/>
      <c r="O306" s="26"/>
    </row>
    <row r="307" spans="5:15" x14ac:dyDescent="0.5">
      <c r="E307" s="26"/>
      <c r="G307" s="26"/>
      <c r="I307" s="26"/>
      <c r="K307" s="26"/>
      <c r="M307" s="26"/>
      <c r="O307" s="26"/>
    </row>
    <row r="308" spans="5:15" x14ac:dyDescent="0.5">
      <c r="E308" s="286"/>
      <c r="G308" s="286"/>
      <c r="I308" s="286"/>
      <c r="K308" s="286"/>
      <c r="M308" s="286"/>
      <c r="O308" s="286"/>
    </row>
    <row r="309" spans="5:15" x14ac:dyDescent="0.5">
      <c r="E309" s="286"/>
      <c r="G309" s="286"/>
      <c r="I309" s="286"/>
      <c r="K309" s="286"/>
      <c r="M309" s="286"/>
      <c r="O309" s="286"/>
    </row>
    <row r="310" spans="5:15" x14ac:dyDescent="0.5">
      <c r="E310" s="286"/>
      <c r="G310" s="286"/>
      <c r="I310" s="286"/>
      <c r="K310" s="286"/>
      <c r="M310" s="286"/>
      <c r="O310" s="286"/>
    </row>
    <row r="311" spans="5:15" x14ac:dyDescent="0.5">
      <c r="E311" s="286"/>
      <c r="G311" s="286"/>
      <c r="I311" s="286"/>
      <c r="K311" s="286"/>
      <c r="M311" s="286"/>
      <c r="O311" s="286"/>
    </row>
    <row r="312" spans="5:15" x14ac:dyDescent="0.5">
      <c r="E312" s="26"/>
      <c r="G312" s="26"/>
      <c r="I312" s="26"/>
      <c r="K312" s="26"/>
      <c r="M312" s="26"/>
      <c r="O312" s="26"/>
    </row>
    <row r="313" spans="5:15" x14ac:dyDescent="0.5">
      <c r="E313" s="26"/>
      <c r="G313" s="26"/>
      <c r="I313" s="26"/>
      <c r="K313" s="26"/>
      <c r="M313" s="26"/>
      <c r="O313" s="26"/>
    </row>
    <row r="314" spans="5:15" x14ac:dyDescent="0.5">
      <c r="E314" s="26"/>
      <c r="G314" s="26"/>
      <c r="I314" s="26"/>
      <c r="K314" s="26"/>
      <c r="M314" s="26"/>
      <c r="O314" s="26"/>
    </row>
    <row r="315" spans="5:15" x14ac:dyDescent="0.5">
      <c r="E315" s="26"/>
      <c r="G315" s="26"/>
      <c r="I315" s="26"/>
      <c r="K315" s="26"/>
      <c r="M315" s="26"/>
      <c r="O315" s="26"/>
    </row>
    <row r="316" spans="5:15" x14ac:dyDescent="0.5">
      <c r="E316" s="26"/>
      <c r="G316" s="26"/>
      <c r="I316" s="26"/>
      <c r="K316" s="26"/>
      <c r="M316" s="26"/>
      <c r="O316" s="26"/>
    </row>
    <row r="317" spans="5:15" x14ac:dyDescent="0.5">
      <c r="E317" s="26"/>
      <c r="G317" s="26"/>
      <c r="I317" s="26"/>
      <c r="K317" s="26"/>
      <c r="M317" s="26"/>
      <c r="O317" s="26"/>
    </row>
    <row r="318" spans="5:15" x14ac:dyDescent="0.5">
      <c r="E318" s="282"/>
      <c r="G318" s="282"/>
      <c r="I318" s="282"/>
      <c r="K318" s="282"/>
      <c r="M318" s="282"/>
      <c r="O318" s="282"/>
    </row>
    <row r="319" spans="5:15" x14ac:dyDescent="0.5">
      <c r="E319" s="282"/>
      <c r="G319" s="282"/>
      <c r="I319" s="282"/>
      <c r="K319" s="282"/>
      <c r="M319" s="282"/>
      <c r="O319" s="282"/>
    </row>
    <row r="320" spans="5:15" x14ac:dyDescent="0.5">
      <c r="E320" s="282"/>
      <c r="G320" s="282"/>
      <c r="I320" s="282"/>
      <c r="K320" s="282"/>
      <c r="M320" s="282"/>
      <c r="O320" s="282"/>
    </row>
    <row r="321" spans="5:15" x14ac:dyDescent="0.5">
      <c r="E321" s="282"/>
      <c r="G321" s="282"/>
      <c r="I321" s="282"/>
      <c r="K321" s="282"/>
      <c r="M321" s="282"/>
      <c r="O321" s="282"/>
    </row>
    <row r="322" spans="5:15" x14ac:dyDescent="0.5">
      <c r="E322" s="26"/>
      <c r="G322" s="26"/>
      <c r="I322" s="26"/>
      <c r="K322" s="26"/>
      <c r="M322" s="26"/>
      <c r="O322" s="26"/>
    </row>
    <row r="323" spans="5:15" x14ac:dyDescent="0.5">
      <c r="E323" s="26"/>
      <c r="G323" s="26"/>
      <c r="I323" s="26"/>
      <c r="K323" s="26"/>
      <c r="M323" s="26"/>
      <c r="O323" s="26"/>
    </row>
    <row r="324" spans="5:15" x14ac:dyDescent="0.5">
      <c r="E324" s="26"/>
      <c r="G324" s="26"/>
      <c r="I324" s="26"/>
      <c r="K324" s="26"/>
      <c r="M324" s="26"/>
      <c r="O324" s="26"/>
    </row>
    <row r="325" spans="5:15" x14ac:dyDescent="0.5">
      <c r="E325" s="26"/>
      <c r="G325" s="26"/>
      <c r="I325" s="26"/>
      <c r="K325" s="26"/>
      <c r="M325" s="26"/>
      <c r="O325" s="26"/>
    </row>
    <row r="326" spans="5:15" x14ac:dyDescent="0.5">
      <c r="E326" s="284"/>
      <c r="G326" s="284"/>
      <c r="I326" s="284"/>
      <c r="K326" s="284"/>
      <c r="M326" s="284"/>
      <c r="O326" s="284"/>
    </row>
    <row r="327" spans="5:15" x14ac:dyDescent="0.5">
      <c r="E327" s="284"/>
      <c r="G327" s="284"/>
      <c r="I327" s="284"/>
      <c r="K327" s="284"/>
      <c r="M327" s="284"/>
      <c r="O327" s="284"/>
    </row>
    <row r="328" spans="5:15" x14ac:dyDescent="0.5">
      <c r="E328" s="147"/>
      <c r="G328" s="147"/>
      <c r="I328" s="147"/>
      <c r="K328" s="147"/>
      <c r="M328" s="147"/>
      <c r="O328" s="147"/>
    </row>
    <row r="329" spans="5:15" x14ac:dyDescent="0.5">
      <c r="E329" s="26"/>
      <c r="G329" s="26"/>
      <c r="I329" s="26"/>
      <c r="K329" s="26"/>
      <c r="M329" s="26"/>
      <c r="O329" s="26"/>
    </row>
    <row r="330" spans="5:15" x14ac:dyDescent="0.5">
      <c r="E330" s="287"/>
      <c r="G330" s="287"/>
      <c r="I330" s="287"/>
      <c r="K330" s="287"/>
      <c r="M330" s="287"/>
      <c r="O330" s="287"/>
    </row>
    <row r="331" spans="5:15" x14ac:dyDescent="0.5">
      <c r="E331" s="287"/>
      <c r="G331" s="287"/>
      <c r="I331" s="287"/>
      <c r="K331" s="287"/>
      <c r="M331" s="287"/>
      <c r="O331" s="287"/>
    </row>
    <row r="332" spans="5:15" x14ac:dyDescent="0.5">
      <c r="E332" s="287"/>
      <c r="G332" s="287"/>
      <c r="I332" s="287"/>
      <c r="K332" s="287"/>
      <c r="M332" s="287"/>
      <c r="O332" s="287"/>
    </row>
    <row r="333" spans="5:15" x14ac:dyDescent="0.5">
      <c r="E333" s="287"/>
      <c r="G333" s="287"/>
      <c r="I333" s="287"/>
      <c r="K333" s="287"/>
      <c r="M333" s="287"/>
      <c r="O333" s="287"/>
    </row>
    <row r="334" spans="5:15" x14ac:dyDescent="0.5">
      <c r="E334" s="284"/>
      <c r="G334" s="284"/>
      <c r="I334" s="284"/>
      <c r="K334" s="284"/>
      <c r="M334" s="284"/>
      <c r="O334" s="284"/>
    </row>
    <row r="335" spans="5:15" x14ac:dyDescent="0.5">
      <c r="E335" s="284"/>
      <c r="G335" s="284"/>
      <c r="I335" s="284"/>
      <c r="K335" s="284"/>
      <c r="M335" s="284"/>
      <c r="O335" s="284"/>
    </row>
    <row r="336" spans="5:15" x14ac:dyDescent="0.5">
      <c r="E336" s="284"/>
      <c r="G336" s="284"/>
      <c r="I336" s="284"/>
      <c r="K336" s="284"/>
      <c r="M336" s="284"/>
      <c r="O336" s="284"/>
    </row>
    <row r="337" spans="5:15" x14ac:dyDescent="0.5">
      <c r="E337" s="287"/>
      <c r="G337" s="287"/>
      <c r="I337" s="287"/>
      <c r="K337" s="287"/>
      <c r="M337" s="287"/>
      <c r="O337" s="287"/>
    </row>
    <row r="338" spans="5:15" x14ac:dyDescent="0.5">
      <c r="E338" s="282"/>
      <c r="G338" s="282"/>
      <c r="I338" s="282"/>
      <c r="K338" s="282"/>
      <c r="M338" s="282"/>
      <c r="O338" s="282"/>
    </row>
    <row r="339" spans="5:15" x14ac:dyDescent="0.5">
      <c r="E339" s="282"/>
      <c r="G339" s="282"/>
      <c r="I339" s="282"/>
      <c r="K339" s="282"/>
      <c r="M339" s="282"/>
      <c r="O339" s="282"/>
    </row>
    <row r="340" spans="5:15" x14ac:dyDescent="0.5">
      <c r="E340" s="282"/>
      <c r="G340" s="282"/>
      <c r="I340" s="282"/>
      <c r="K340" s="282"/>
      <c r="M340" s="282"/>
      <c r="O340" s="282"/>
    </row>
    <row r="341" spans="5:15" x14ac:dyDescent="0.5">
      <c r="E341" s="26"/>
      <c r="G341" s="26"/>
      <c r="I341" s="26"/>
      <c r="K341" s="26"/>
      <c r="M341" s="26"/>
      <c r="O341" s="26"/>
    </row>
    <row r="342" spans="5:15" x14ac:dyDescent="0.5">
      <c r="E342" s="288"/>
      <c r="G342" s="288"/>
      <c r="I342" s="288"/>
      <c r="K342" s="288"/>
      <c r="M342" s="288"/>
      <c r="O342" s="288"/>
    </row>
    <row r="343" spans="5:15" x14ac:dyDescent="0.5">
      <c r="E343" s="288"/>
      <c r="G343" s="288"/>
      <c r="I343" s="288"/>
      <c r="K343" s="288"/>
      <c r="M343" s="288"/>
      <c r="O343" s="288"/>
    </row>
    <row r="344" spans="5:15" x14ac:dyDescent="0.5">
      <c r="E344" s="288"/>
      <c r="G344" s="288"/>
      <c r="I344" s="288"/>
      <c r="K344" s="288"/>
      <c r="M344" s="288"/>
      <c r="O344" s="288"/>
    </row>
    <row r="345" spans="5:15" x14ac:dyDescent="0.5">
      <c r="E345" s="288"/>
      <c r="G345" s="288"/>
      <c r="I345" s="288"/>
      <c r="K345" s="288"/>
      <c r="M345" s="288"/>
      <c r="O345" s="288"/>
    </row>
    <row r="346" spans="5:15" x14ac:dyDescent="0.5">
      <c r="E346" s="288"/>
      <c r="G346" s="288"/>
      <c r="I346" s="288"/>
      <c r="K346" s="288"/>
      <c r="M346" s="288"/>
      <c r="O346" s="288"/>
    </row>
    <row r="347" spans="5:15" x14ac:dyDescent="0.5">
      <c r="E347" s="288"/>
      <c r="G347" s="288"/>
      <c r="I347" s="288"/>
      <c r="K347" s="288"/>
      <c r="M347" s="288"/>
      <c r="O347" s="288"/>
    </row>
    <row r="348" spans="5:15" x14ac:dyDescent="0.5">
      <c r="E348" s="26"/>
      <c r="G348" s="26"/>
      <c r="I348" s="26"/>
      <c r="K348" s="26"/>
      <c r="M348" s="26"/>
      <c r="O348" s="26"/>
    </row>
    <row r="349" spans="5:15" x14ac:dyDescent="0.5">
      <c r="E349" s="26"/>
      <c r="G349" s="26"/>
      <c r="I349" s="26"/>
      <c r="K349" s="26"/>
      <c r="M349" s="26"/>
      <c r="O349" s="26"/>
    </row>
    <row r="350" spans="5:15" x14ac:dyDescent="0.5">
      <c r="E350" s="26"/>
      <c r="G350" s="26"/>
      <c r="I350" s="26"/>
      <c r="K350" s="26"/>
      <c r="M350" s="26"/>
      <c r="O350" s="26"/>
    </row>
    <row r="351" spans="5:15" x14ac:dyDescent="0.5">
      <c r="E351" s="26"/>
      <c r="G351" s="26"/>
      <c r="I351" s="26"/>
      <c r="K351" s="26"/>
      <c r="M351" s="26"/>
      <c r="O351" s="26"/>
    </row>
    <row r="352" spans="5:15" x14ac:dyDescent="0.5">
      <c r="E352" s="147"/>
      <c r="G352" s="147"/>
      <c r="I352" s="147"/>
      <c r="K352" s="147"/>
      <c r="M352" s="147"/>
      <c r="O352" s="147"/>
    </row>
    <row r="353" spans="5:15" x14ac:dyDescent="0.5">
      <c r="E353" s="34"/>
      <c r="G353" s="34"/>
      <c r="I353" s="34"/>
      <c r="K353" s="34"/>
      <c r="M353" s="34"/>
      <c r="O353" s="34"/>
    </row>
    <row r="354" spans="5:15" x14ac:dyDescent="0.5">
      <c r="E354" s="282"/>
      <c r="G354" s="282"/>
      <c r="I354" s="282"/>
      <c r="K354" s="282"/>
      <c r="M354" s="282"/>
      <c r="O354" s="282"/>
    </row>
    <row r="355" spans="5:15" x14ac:dyDescent="0.5">
      <c r="E355" s="282"/>
      <c r="G355" s="282"/>
      <c r="I355" s="282"/>
      <c r="K355" s="282"/>
      <c r="M355" s="282"/>
      <c r="O355" s="282"/>
    </row>
    <row r="356" spans="5:15" x14ac:dyDescent="0.5">
      <c r="E356" s="282"/>
      <c r="G356" s="282"/>
      <c r="I356" s="282"/>
      <c r="K356" s="282"/>
      <c r="M356" s="282"/>
      <c r="O356" s="282"/>
    </row>
    <row r="357" spans="5:15" x14ac:dyDescent="0.5">
      <c r="E357" s="282"/>
      <c r="G357" s="282"/>
      <c r="I357" s="282"/>
      <c r="K357" s="282"/>
      <c r="M357" s="282"/>
      <c r="O357" s="282"/>
    </row>
    <row r="358" spans="5:15" x14ac:dyDescent="0.5">
      <c r="E358" s="26"/>
      <c r="G358" s="26"/>
      <c r="I358" s="26"/>
      <c r="K358" s="26"/>
      <c r="M358" s="26"/>
      <c r="O358" s="26"/>
    </row>
    <row r="359" spans="5:15" x14ac:dyDescent="0.5">
      <c r="E359" s="26"/>
      <c r="G359" s="26"/>
      <c r="I359" s="26"/>
      <c r="K359" s="26"/>
      <c r="M359" s="26"/>
      <c r="O359" s="26"/>
    </row>
    <row r="360" spans="5:15" x14ac:dyDescent="0.5">
      <c r="E360" s="26"/>
      <c r="G360" s="26"/>
      <c r="I360" s="26"/>
      <c r="K360" s="26"/>
      <c r="M360" s="26"/>
      <c r="O360" s="26"/>
    </row>
    <row r="361" spans="5:15" x14ac:dyDescent="0.5">
      <c r="E361" s="26"/>
      <c r="G361" s="26"/>
      <c r="I361" s="26"/>
      <c r="K361" s="26"/>
      <c r="M361" s="26"/>
      <c r="O361" s="26"/>
    </row>
    <row r="362" spans="5:15" x14ac:dyDescent="0.5">
      <c r="E362" s="26"/>
      <c r="G362" s="26"/>
      <c r="I362" s="26"/>
      <c r="K362" s="26"/>
      <c r="M362" s="26"/>
      <c r="O362" s="26"/>
    </row>
    <row r="363" spans="5:15" x14ac:dyDescent="0.5">
      <c r="E363" s="284"/>
      <c r="G363" s="284"/>
      <c r="I363" s="284"/>
      <c r="K363" s="284"/>
      <c r="M363" s="284"/>
      <c r="O363" s="284"/>
    </row>
    <row r="364" spans="5:15" x14ac:dyDescent="0.5">
      <c r="E364" s="284"/>
      <c r="G364" s="284"/>
      <c r="I364" s="284"/>
      <c r="K364" s="284"/>
      <c r="M364" s="284"/>
      <c r="O364" s="284"/>
    </row>
    <row r="365" spans="5:15" x14ac:dyDescent="0.5">
      <c r="E365" s="147"/>
      <c r="G365" s="147"/>
      <c r="I365" s="147"/>
      <c r="K365" s="147"/>
      <c r="M365" s="147"/>
      <c r="O365" s="147"/>
    </row>
    <row r="366" spans="5:15" x14ac:dyDescent="0.5">
      <c r="E366" s="26"/>
      <c r="G366" s="26"/>
      <c r="I366" s="26"/>
      <c r="K366" s="26"/>
      <c r="M366" s="26"/>
      <c r="O366" s="26"/>
    </row>
    <row r="367" spans="5:15" x14ac:dyDescent="0.5">
      <c r="E367" s="26"/>
      <c r="G367" s="26"/>
      <c r="I367" s="26"/>
      <c r="K367" s="26"/>
      <c r="M367" s="26"/>
      <c r="O367" s="26"/>
    </row>
    <row r="368" spans="5:15" x14ac:dyDescent="0.5">
      <c r="E368" s="26"/>
      <c r="G368" s="26"/>
      <c r="I368" s="26"/>
      <c r="K368" s="26"/>
      <c r="M368" s="26"/>
      <c r="O368" s="26"/>
    </row>
    <row r="369" spans="5:15" x14ac:dyDescent="0.5">
      <c r="E369" s="26"/>
      <c r="G369" s="26"/>
      <c r="I369" s="26"/>
      <c r="K369" s="26"/>
      <c r="M369" s="26"/>
      <c r="O369" s="26"/>
    </row>
    <row r="370" spans="5:15" x14ac:dyDescent="0.5">
      <c r="E370" s="285"/>
      <c r="G370" s="285"/>
      <c r="I370" s="285"/>
      <c r="K370" s="285"/>
      <c r="M370" s="285"/>
      <c r="O370" s="285"/>
    </row>
    <row r="371" spans="5:15" x14ac:dyDescent="0.5">
      <c r="E371" s="285"/>
      <c r="G371" s="285"/>
      <c r="I371" s="285"/>
      <c r="K371" s="285"/>
      <c r="M371" s="285"/>
      <c r="O371" s="285"/>
    </row>
    <row r="372" spans="5:15" x14ac:dyDescent="0.5">
      <c r="E372" s="285"/>
      <c r="G372" s="285"/>
      <c r="I372" s="285"/>
      <c r="K372" s="285"/>
      <c r="M372" s="285"/>
      <c r="O372" s="285"/>
    </row>
    <row r="373" spans="5:15" x14ac:dyDescent="0.5">
      <c r="E373" s="285"/>
      <c r="G373" s="285"/>
      <c r="I373" s="285"/>
      <c r="K373" s="285"/>
      <c r="M373" s="285"/>
      <c r="O373" s="285"/>
    </row>
    <row r="374" spans="5:15" x14ac:dyDescent="0.5">
      <c r="E374" s="285"/>
      <c r="G374" s="285"/>
      <c r="I374" s="285"/>
      <c r="K374" s="285"/>
      <c r="M374" s="285"/>
      <c r="O374" s="285"/>
    </row>
    <row r="375" spans="5:15" x14ac:dyDescent="0.5">
      <c r="E375" s="285"/>
      <c r="G375" s="285"/>
      <c r="I375" s="285"/>
      <c r="K375" s="285"/>
      <c r="M375" s="285"/>
      <c r="O375" s="285"/>
    </row>
    <row r="376" spans="5:15" x14ac:dyDescent="0.5">
      <c r="E376" s="285"/>
      <c r="G376" s="285"/>
      <c r="I376" s="285"/>
      <c r="K376" s="285"/>
      <c r="M376" s="285"/>
      <c r="O376" s="285"/>
    </row>
    <row r="377" spans="5:15" x14ac:dyDescent="0.5">
      <c r="E377" s="285"/>
      <c r="G377" s="285"/>
      <c r="I377" s="285"/>
      <c r="K377" s="285"/>
      <c r="M377" s="285"/>
      <c r="O377" s="285"/>
    </row>
    <row r="378" spans="5:15" x14ac:dyDescent="0.5">
      <c r="E378" s="285"/>
      <c r="G378" s="285"/>
      <c r="I378" s="285"/>
      <c r="K378" s="285"/>
      <c r="M378" s="285"/>
      <c r="O378" s="285"/>
    </row>
    <row r="379" spans="5:15" x14ac:dyDescent="0.5">
      <c r="E379" s="285"/>
      <c r="G379" s="285"/>
      <c r="I379" s="285"/>
      <c r="K379" s="285"/>
      <c r="M379" s="285"/>
      <c r="O379" s="285"/>
    </row>
    <row r="380" spans="5:15" x14ac:dyDescent="0.5">
      <c r="E380" s="285"/>
      <c r="G380" s="285"/>
      <c r="I380" s="285"/>
      <c r="K380" s="285"/>
      <c r="M380" s="285"/>
      <c r="O380" s="285"/>
    </row>
    <row r="381" spans="5:15" x14ac:dyDescent="0.5">
      <c r="E381" s="285"/>
      <c r="G381" s="285"/>
      <c r="I381" s="285"/>
      <c r="K381" s="285"/>
      <c r="M381" s="285"/>
      <c r="O381" s="285"/>
    </row>
    <row r="382" spans="5:15" x14ac:dyDescent="0.5">
      <c r="E382" s="285"/>
      <c r="G382" s="285"/>
      <c r="I382" s="285"/>
      <c r="K382" s="285"/>
      <c r="M382" s="285"/>
      <c r="O382" s="285"/>
    </row>
    <row r="383" spans="5:15" x14ac:dyDescent="0.5">
      <c r="E383" s="285"/>
      <c r="G383" s="285"/>
      <c r="I383" s="285"/>
      <c r="K383" s="285"/>
      <c r="M383" s="285"/>
      <c r="O383" s="285"/>
    </row>
    <row r="384" spans="5:15" x14ac:dyDescent="0.5">
      <c r="E384" s="285"/>
      <c r="G384" s="285"/>
      <c r="I384" s="285"/>
      <c r="K384" s="285"/>
      <c r="M384" s="285"/>
      <c r="O384" s="285"/>
    </row>
    <row r="385" spans="5:15" x14ac:dyDescent="0.5">
      <c r="E385" s="285"/>
      <c r="G385" s="285"/>
      <c r="I385" s="285"/>
      <c r="K385" s="285"/>
      <c r="M385" s="285"/>
      <c r="O385" s="285"/>
    </row>
    <row r="386" spans="5:15" x14ac:dyDescent="0.5">
      <c r="E386" s="285"/>
      <c r="G386" s="285"/>
      <c r="I386" s="285"/>
      <c r="K386" s="285"/>
      <c r="M386" s="285"/>
      <c r="O386" s="285"/>
    </row>
    <row r="387" spans="5:15" x14ac:dyDescent="0.5">
      <c r="E387" s="285"/>
      <c r="G387" s="285"/>
      <c r="I387" s="285"/>
      <c r="K387" s="285"/>
      <c r="M387" s="285"/>
      <c r="O387" s="285"/>
    </row>
    <row r="388" spans="5:15" x14ac:dyDescent="0.5">
      <c r="E388" s="285"/>
      <c r="G388" s="285"/>
      <c r="I388" s="285"/>
      <c r="K388" s="285"/>
      <c r="M388" s="285"/>
      <c r="O388" s="285"/>
    </row>
    <row r="389" spans="5:15" x14ac:dyDescent="0.5">
      <c r="E389" s="285"/>
      <c r="G389" s="285"/>
      <c r="I389" s="285"/>
      <c r="K389" s="285"/>
      <c r="M389" s="285"/>
      <c r="O389" s="285"/>
    </row>
    <row r="390" spans="5:15" x14ac:dyDescent="0.5">
      <c r="E390" s="285"/>
      <c r="G390" s="285"/>
      <c r="I390" s="285"/>
      <c r="K390" s="285"/>
      <c r="M390" s="285"/>
      <c r="O390" s="285"/>
    </row>
    <row r="391" spans="5:15" x14ac:dyDescent="0.5">
      <c r="E391" s="285"/>
      <c r="G391" s="285"/>
      <c r="I391" s="285"/>
      <c r="K391" s="285"/>
      <c r="M391" s="285"/>
      <c r="O391" s="285"/>
    </row>
    <row r="392" spans="5:15" x14ac:dyDescent="0.5">
      <c r="E392" s="285"/>
      <c r="G392" s="285"/>
      <c r="I392" s="285"/>
      <c r="K392" s="285"/>
      <c r="M392" s="285"/>
      <c r="O392" s="285"/>
    </row>
    <row r="393" spans="5:15" x14ac:dyDescent="0.5">
      <c r="E393" s="285"/>
      <c r="G393" s="285"/>
      <c r="I393" s="285"/>
      <c r="K393" s="285"/>
      <c r="M393" s="285"/>
      <c r="O393" s="285"/>
    </row>
    <row r="394" spans="5:15" x14ac:dyDescent="0.5">
      <c r="E394" s="285"/>
      <c r="G394" s="285"/>
      <c r="I394" s="285"/>
      <c r="K394" s="285"/>
      <c r="M394" s="285"/>
      <c r="O394" s="285"/>
    </row>
    <row r="395" spans="5:15" x14ac:dyDescent="0.5">
      <c r="E395" s="34"/>
      <c r="G395" s="34"/>
      <c r="I395" s="34"/>
      <c r="K395" s="34"/>
      <c r="M395" s="34"/>
      <c r="O395" s="34"/>
    </row>
    <row r="396" spans="5:15" x14ac:dyDescent="0.5">
      <c r="E396" s="34"/>
      <c r="G396" s="34"/>
      <c r="I396" s="34"/>
      <c r="K396" s="34"/>
      <c r="M396" s="34"/>
      <c r="O396" s="34"/>
    </row>
    <row r="397" spans="5:15" x14ac:dyDescent="0.5">
      <c r="E397" s="289"/>
      <c r="G397" s="289"/>
      <c r="I397" s="289"/>
      <c r="K397" s="289"/>
      <c r="M397" s="289"/>
      <c r="O397" s="289"/>
    </row>
    <row r="398" spans="5:15" x14ac:dyDescent="0.5">
      <c r="E398" s="285"/>
      <c r="G398" s="285"/>
      <c r="I398" s="285"/>
      <c r="K398" s="285"/>
      <c r="M398" s="285"/>
      <c r="O398" s="285"/>
    </row>
    <row r="399" spans="5:15" x14ac:dyDescent="0.5">
      <c r="E399" s="285"/>
      <c r="G399" s="285"/>
      <c r="I399" s="285"/>
      <c r="K399" s="285"/>
      <c r="M399" s="285"/>
      <c r="O399" s="285"/>
    </row>
    <row r="400" spans="5:15" x14ac:dyDescent="0.5">
      <c r="E400" s="285"/>
      <c r="G400" s="285"/>
      <c r="I400" s="285"/>
      <c r="K400" s="285"/>
      <c r="M400" s="285"/>
      <c r="O400" s="285"/>
    </row>
    <row r="401" spans="5:15" x14ac:dyDescent="0.5">
      <c r="E401" s="284"/>
      <c r="G401" s="284"/>
      <c r="I401" s="284"/>
      <c r="K401" s="284"/>
      <c r="M401" s="284"/>
      <c r="O401" s="284"/>
    </row>
    <row r="402" spans="5:15" x14ac:dyDescent="0.5">
      <c r="E402" s="284"/>
      <c r="G402" s="284"/>
      <c r="I402" s="284"/>
      <c r="K402" s="284"/>
      <c r="M402" s="284"/>
      <c r="O402" s="284"/>
    </row>
    <row r="403" spans="5:15" x14ac:dyDescent="0.5">
      <c r="E403" s="285"/>
      <c r="G403" s="285"/>
      <c r="I403" s="285"/>
      <c r="K403" s="285"/>
      <c r="M403" s="285"/>
      <c r="O403" s="285"/>
    </row>
    <row r="404" spans="5:15" x14ac:dyDescent="0.5">
      <c r="E404" s="285"/>
      <c r="G404" s="285"/>
      <c r="I404" s="285"/>
      <c r="K404" s="285"/>
      <c r="M404" s="285"/>
      <c r="O404" s="285"/>
    </row>
    <row r="405" spans="5:15" x14ac:dyDescent="0.5">
      <c r="E405" s="285"/>
      <c r="G405" s="285"/>
      <c r="I405" s="285"/>
      <c r="K405" s="285"/>
      <c r="M405" s="285"/>
      <c r="O405" s="285"/>
    </row>
    <row r="406" spans="5:15" x14ac:dyDescent="0.5">
      <c r="E406" s="285"/>
      <c r="G406" s="285"/>
      <c r="I406" s="285"/>
      <c r="K406" s="285"/>
      <c r="M406" s="285"/>
      <c r="O406" s="285"/>
    </row>
    <row r="407" spans="5:15" x14ac:dyDescent="0.5">
      <c r="E407" s="285"/>
      <c r="G407" s="285"/>
      <c r="I407" s="285"/>
      <c r="K407" s="285"/>
      <c r="M407" s="285"/>
      <c r="O407" s="285"/>
    </row>
    <row r="408" spans="5:15" x14ac:dyDescent="0.5">
      <c r="E408" s="285"/>
      <c r="G408" s="285"/>
      <c r="I408" s="285"/>
      <c r="K408" s="285"/>
      <c r="M408" s="285"/>
      <c r="O408" s="285"/>
    </row>
    <row r="409" spans="5:15" x14ac:dyDescent="0.5">
      <c r="E409" s="285"/>
      <c r="G409" s="285"/>
      <c r="I409" s="285"/>
      <c r="K409" s="285"/>
      <c r="M409" s="285"/>
      <c r="O409" s="285"/>
    </row>
    <row r="410" spans="5:15" x14ac:dyDescent="0.5">
      <c r="E410" s="285"/>
      <c r="G410" s="285"/>
      <c r="I410" s="285"/>
      <c r="K410" s="285"/>
      <c r="M410" s="285"/>
      <c r="O410" s="285"/>
    </row>
    <row r="411" spans="5:15" x14ac:dyDescent="0.5">
      <c r="E411" s="285"/>
      <c r="G411" s="285"/>
      <c r="I411" s="285"/>
      <c r="K411" s="285"/>
      <c r="M411" s="285"/>
      <c r="O411" s="285"/>
    </row>
    <row r="412" spans="5:15" x14ac:dyDescent="0.5">
      <c r="E412" s="285"/>
      <c r="G412" s="285"/>
      <c r="I412" s="285"/>
      <c r="K412" s="285"/>
      <c r="M412" s="285"/>
      <c r="O412" s="285"/>
    </row>
    <row r="413" spans="5:15" x14ac:dyDescent="0.5">
      <c r="E413" s="285"/>
      <c r="G413" s="285"/>
      <c r="I413" s="285"/>
      <c r="K413" s="285"/>
      <c r="M413" s="285"/>
      <c r="O413" s="285"/>
    </row>
    <row r="414" spans="5:15" x14ac:dyDescent="0.5">
      <c r="E414" s="285"/>
      <c r="G414" s="285"/>
      <c r="I414" s="285"/>
      <c r="K414" s="285"/>
      <c r="M414" s="285"/>
      <c r="O414" s="285"/>
    </row>
    <row r="415" spans="5:15" x14ac:dyDescent="0.5">
      <c r="E415" s="285"/>
      <c r="G415" s="285"/>
      <c r="I415" s="285"/>
      <c r="K415" s="285"/>
      <c r="M415" s="285"/>
      <c r="O415" s="285"/>
    </row>
    <row r="416" spans="5:15" x14ac:dyDescent="0.5">
      <c r="E416" s="285"/>
      <c r="G416" s="285"/>
      <c r="I416" s="285"/>
      <c r="K416" s="285"/>
      <c r="M416" s="285"/>
      <c r="O416" s="285"/>
    </row>
    <row r="417" spans="5:15" x14ac:dyDescent="0.5">
      <c r="E417" s="285"/>
      <c r="G417" s="285"/>
      <c r="I417" s="285"/>
      <c r="K417" s="285"/>
      <c r="M417" s="285"/>
      <c r="O417" s="285"/>
    </row>
    <row r="418" spans="5:15" x14ac:dyDescent="0.5">
      <c r="E418" s="285"/>
      <c r="G418" s="285"/>
      <c r="I418" s="285"/>
      <c r="K418" s="285"/>
      <c r="M418" s="285"/>
      <c r="O418" s="285"/>
    </row>
    <row r="419" spans="5:15" x14ac:dyDescent="0.5">
      <c r="E419" s="285"/>
      <c r="G419" s="285"/>
      <c r="I419" s="285"/>
      <c r="K419" s="285"/>
      <c r="M419" s="285"/>
      <c r="O419" s="285"/>
    </row>
    <row r="420" spans="5:15" x14ac:dyDescent="0.5">
      <c r="E420" s="285"/>
      <c r="G420" s="285"/>
      <c r="I420" s="285"/>
      <c r="K420" s="285"/>
      <c r="M420" s="285"/>
      <c r="O420" s="285"/>
    </row>
    <row r="421" spans="5:15" x14ac:dyDescent="0.5">
      <c r="E421" s="285"/>
      <c r="G421" s="285"/>
      <c r="I421" s="285"/>
      <c r="K421" s="285"/>
      <c r="M421" s="285"/>
      <c r="O421" s="285"/>
    </row>
    <row r="422" spans="5:15" x14ac:dyDescent="0.5">
      <c r="E422" s="285"/>
      <c r="G422" s="285"/>
      <c r="I422" s="285"/>
      <c r="K422" s="285"/>
      <c r="M422" s="285"/>
      <c r="O422" s="285"/>
    </row>
    <row r="423" spans="5:15" x14ac:dyDescent="0.5">
      <c r="E423" s="290"/>
      <c r="G423" s="290"/>
      <c r="I423" s="290"/>
      <c r="K423" s="290"/>
      <c r="M423" s="290"/>
      <c r="O423" s="290"/>
    </row>
    <row r="424" spans="5:15" x14ac:dyDescent="0.5">
      <c r="E424" s="285"/>
      <c r="G424" s="285"/>
      <c r="I424" s="285"/>
      <c r="K424" s="285"/>
      <c r="M424" s="285"/>
      <c r="O424" s="285"/>
    </row>
    <row r="425" spans="5:15" x14ac:dyDescent="0.5">
      <c r="E425" s="285"/>
      <c r="G425" s="285"/>
      <c r="I425" s="285"/>
      <c r="K425" s="285"/>
      <c r="M425" s="285"/>
      <c r="O425" s="285"/>
    </row>
    <row r="426" spans="5:15" x14ac:dyDescent="0.5">
      <c r="E426" s="285"/>
      <c r="G426" s="285"/>
      <c r="I426" s="285"/>
      <c r="K426" s="285"/>
      <c r="M426" s="285"/>
      <c r="O426" s="285"/>
    </row>
    <row r="427" spans="5:15" x14ac:dyDescent="0.5">
      <c r="E427" s="26"/>
      <c r="G427" s="26"/>
      <c r="I427" s="26"/>
      <c r="K427" s="26"/>
      <c r="M427" s="26"/>
      <c r="O427" s="26"/>
    </row>
    <row r="428" spans="5:15" x14ac:dyDescent="0.5">
      <c r="E428" s="26"/>
      <c r="G428" s="26"/>
      <c r="I428" s="26"/>
      <c r="K428" s="26"/>
      <c r="M428" s="26"/>
      <c r="O428" s="26"/>
    </row>
    <row r="429" spans="5:15" x14ac:dyDescent="0.5">
      <c r="E429" s="26"/>
      <c r="G429" s="26"/>
      <c r="I429" s="26"/>
      <c r="K429" s="26"/>
      <c r="M429" s="26"/>
      <c r="O429" s="26"/>
    </row>
    <row r="430" spans="5:15" x14ac:dyDescent="0.5">
      <c r="E430" s="26"/>
      <c r="G430" s="26"/>
      <c r="I430" s="26"/>
      <c r="K430" s="26"/>
      <c r="M430" s="26"/>
      <c r="O430" s="26"/>
    </row>
    <row r="431" spans="5:15" x14ac:dyDescent="0.5">
      <c r="E431" s="26"/>
      <c r="G431" s="26"/>
      <c r="I431" s="26"/>
      <c r="K431" s="26"/>
      <c r="M431" s="26"/>
      <c r="O431" s="26"/>
    </row>
    <row r="432" spans="5:15" x14ac:dyDescent="0.5">
      <c r="E432" s="26"/>
      <c r="G432" s="26"/>
      <c r="I432" s="26"/>
      <c r="K432" s="26"/>
      <c r="M432" s="26"/>
      <c r="O432" s="26"/>
    </row>
    <row r="433" spans="5:15" x14ac:dyDescent="0.5">
      <c r="E433" s="26"/>
      <c r="G433" s="26"/>
      <c r="I433" s="26"/>
      <c r="K433" s="26"/>
      <c r="M433" s="26"/>
      <c r="O433" s="26"/>
    </row>
    <row r="434" spans="5:15" x14ac:dyDescent="0.5">
      <c r="E434" s="26"/>
      <c r="G434" s="26"/>
      <c r="I434" s="26"/>
      <c r="K434" s="26"/>
      <c r="M434" s="26"/>
      <c r="O434" s="26"/>
    </row>
    <row r="435" spans="5:15" x14ac:dyDescent="0.5">
      <c r="E435" s="26"/>
      <c r="G435" s="26"/>
      <c r="I435" s="26"/>
      <c r="K435" s="26"/>
      <c r="M435" s="26"/>
      <c r="O435" s="26"/>
    </row>
    <row r="436" spans="5:15" x14ac:dyDescent="0.5">
      <c r="E436" s="26"/>
      <c r="G436" s="26"/>
      <c r="I436" s="26"/>
      <c r="K436" s="26"/>
      <c r="M436" s="26"/>
      <c r="O436" s="26"/>
    </row>
    <row r="437" spans="5:15" x14ac:dyDescent="0.5">
      <c r="E437" s="26"/>
      <c r="G437" s="26"/>
      <c r="I437" s="26"/>
      <c r="K437" s="26"/>
      <c r="M437" s="26"/>
      <c r="O437" s="26"/>
    </row>
    <row r="438" spans="5:15" x14ac:dyDescent="0.5">
      <c r="E438" s="26"/>
      <c r="G438" s="26"/>
      <c r="I438" s="26"/>
      <c r="K438" s="26"/>
      <c r="M438" s="26"/>
      <c r="O438" s="26"/>
    </row>
    <row r="439" spans="5:15" x14ac:dyDescent="0.5">
      <c r="E439" s="26"/>
      <c r="G439" s="26"/>
      <c r="I439" s="26"/>
      <c r="K439" s="26"/>
      <c r="M439" s="26"/>
      <c r="O439" s="26"/>
    </row>
    <row r="440" spans="5:15" x14ac:dyDescent="0.5">
      <c r="E440" s="26"/>
      <c r="G440" s="26"/>
      <c r="I440" s="26"/>
      <c r="K440" s="26"/>
      <c r="M440" s="26"/>
      <c r="O440" s="26"/>
    </row>
    <row r="441" spans="5:15" x14ac:dyDescent="0.5">
      <c r="E441" s="26"/>
      <c r="G441" s="26"/>
      <c r="I441" s="26"/>
      <c r="K441" s="26"/>
      <c r="M441" s="26"/>
      <c r="O441" s="26"/>
    </row>
    <row r="442" spans="5:15" x14ac:dyDescent="0.5">
      <c r="E442" s="26"/>
      <c r="G442" s="26"/>
      <c r="I442" s="26"/>
      <c r="K442" s="26"/>
      <c r="M442" s="26"/>
      <c r="O442" s="26"/>
    </row>
    <row r="443" spans="5:15" x14ac:dyDescent="0.5">
      <c r="E443" s="26"/>
      <c r="G443" s="26"/>
      <c r="I443" s="26"/>
      <c r="K443" s="26"/>
      <c r="M443" s="26"/>
      <c r="O443" s="26"/>
    </row>
    <row r="444" spans="5:15" x14ac:dyDescent="0.5">
      <c r="E444" s="26"/>
      <c r="G444" s="26"/>
      <c r="I444" s="26"/>
      <c r="K444" s="26"/>
      <c r="M444" s="26"/>
      <c r="O444" s="26"/>
    </row>
    <row r="445" spans="5:15" x14ac:dyDescent="0.5">
      <c r="E445" s="147"/>
      <c r="G445" s="147"/>
      <c r="I445" s="147"/>
      <c r="K445" s="147"/>
      <c r="M445" s="147"/>
      <c r="O445" s="147"/>
    </row>
    <row r="446" spans="5:15" x14ac:dyDescent="0.5">
      <c r="E446" s="147"/>
      <c r="G446" s="147"/>
      <c r="I446" s="147"/>
      <c r="K446" s="147"/>
      <c r="M446" s="147"/>
      <c r="O446" s="147"/>
    </row>
    <row r="447" spans="5:15" x14ac:dyDescent="0.5">
      <c r="E447" s="26"/>
      <c r="G447" s="26"/>
      <c r="I447" s="26"/>
      <c r="K447" s="26"/>
      <c r="M447" s="26"/>
      <c r="O447" s="26"/>
    </row>
  </sheetData>
  <mergeCells count="12">
    <mergeCell ref="A139:N139"/>
    <mergeCell ref="A140:N140"/>
    <mergeCell ref="A1:O1"/>
    <mergeCell ref="A36:O36"/>
    <mergeCell ref="A70:O70"/>
    <mergeCell ref="A104:O104"/>
    <mergeCell ref="A34:N34"/>
    <mergeCell ref="A35:N35"/>
    <mergeCell ref="A68:N68"/>
    <mergeCell ref="A69:N69"/>
    <mergeCell ref="A102:N102"/>
    <mergeCell ref="A103:N103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verticalDpi="0" r:id="rId1"/>
  <rowBreaks count="3" manualBreakCount="3">
    <brk id="35" max="14" man="1"/>
    <brk id="69" max="14" man="1"/>
    <brk id="103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view="pageBreakPreview" topLeftCell="A22" zoomScaleNormal="80" zoomScaleSheetLayoutView="100" workbookViewId="0">
      <selection activeCell="A86" sqref="A86:XFD86"/>
    </sheetView>
  </sheetViews>
  <sheetFormatPr defaultColWidth="9.125" defaultRowHeight="23.25" x14ac:dyDescent="0.5"/>
  <cols>
    <col min="1" max="1" width="3.25" style="227" customWidth="1"/>
    <col min="2" max="2" width="4.125" style="227" customWidth="1"/>
    <col min="3" max="4" width="3.375" style="227" customWidth="1"/>
    <col min="5" max="5" width="17.625" style="227" customWidth="1"/>
    <col min="6" max="6" width="1" style="305" customWidth="1"/>
    <col min="7" max="7" width="14.875" style="227" customWidth="1"/>
    <col min="8" max="8" width="1" style="305" customWidth="1"/>
    <col min="9" max="9" width="14.875" style="227" customWidth="1"/>
    <col min="10" max="10" width="1" style="305" customWidth="1"/>
    <col min="11" max="11" width="14.875" style="227" customWidth="1"/>
    <col min="12" max="12" width="1" style="305" customWidth="1"/>
    <col min="13" max="13" width="14.875" style="227" customWidth="1"/>
    <col min="14" max="14" width="1" style="305" customWidth="1"/>
    <col min="15" max="16384" width="9.125" style="227"/>
  </cols>
  <sheetData>
    <row r="1" spans="1:15" x14ac:dyDescent="0.5">
      <c r="A1" s="380" t="s">
        <v>123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08"/>
    </row>
    <row r="2" spans="1:15" x14ac:dyDescent="0.5">
      <c r="F2" s="295"/>
      <c r="H2" s="295"/>
      <c r="J2" s="295"/>
      <c r="L2" s="295"/>
      <c r="N2" s="295"/>
    </row>
    <row r="3" spans="1:15" s="51" customFormat="1" x14ac:dyDescent="0.5">
      <c r="A3" s="342" t="s">
        <v>118</v>
      </c>
      <c r="B3" s="5" t="s">
        <v>1106</v>
      </c>
      <c r="E3" s="279"/>
      <c r="G3" s="279"/>
      <c r="I3" s="279"/>
      <c r="K3" s="279"/>
      <c r="M3" s="279"/>
      <c r="O3" s="279"/>
    </row>
    <row r="4" spans="1:15" s="51" customFormat="1" x14ac:dyDescent="0.5">
      <c r="B4" s="51" t="s">
        <v>122</v>
      </c>
      <c r="C4" s="51" t="s">
        <v>1037</v>
      </c>
      <c r="E4" s="23"/>
      <c r="G4" s="23"/>
      <c r="I4" s="23"/>
      <c r="K4" s="23"/>
      <c r="M4" s="23"/>
      <c r="O4" s="23"/>
    </row>
    <row r="5" spans="1:15" s="51" customFormat="1" x14ac:dyDescent="0.5">
      <c r="C5" s="51" t="s">
        <v>1034</v>
      </c>
      <c r="E5" s="26"/>
      <c r="G5" s="26"/>
      <c r="I5" s="26"/>
      <c r="K5" s="26"/>
      <c r="M5" s="26"/>
      <c r="O5" s="26"/>
    </row>
    <row r="6" spans="1:15" s="51" customFormat="1" x14ac:dyDescent="0.5">
      <c r="C6" s="51" t="s">
        <v>1036</v>
      </c>
      <c r="E6" s="27"/>
      <c r="G6" s="27"/>
      <c r="I6" s="27"/>
      <c r="K6" s="27"/>
      <c r="M6" s="27"/>
      <c r="O6" s="27"/>
    </row>
    <row r="7" spans="1:15" s="51" customFormat="1" x14ac:dyDescent="0.5">
      <c r="C7" s="51" t="s">
        <v>1035</v>
      </c>
      <c r="E7" s="27"/>
      <c r="G7" s="27"/>
      <c r="I7" s="27"/>
      <c r="K7" s="27"/>
      <c r="M7" s="27"/>
      <c r="O7" s="27"/>
    </row>
    <row r="8" spans="1:15" s="51" customFormat="1" x14ac:dyDescent="0.5">
      <c r="A8" s="68"/>
      <c r="B8" s="5"/>
      <c r="E8" s="279"/>
      <c r="G8" s="279"/>
      <c r="I8" s="279"/>
      <c r="K8" s="279"/>
      <c r="M8" s="279"/>
      <c r="O8" s="279"/>
    </row>
    <row r="9" spans="1:15" x14ac:dyDescent="0.5">
      <c r="A9" s="309" t="s">
        <v>124</v>
      </c>
      <c r="B9" s="356" t="s">
        <v>1107</v>
      </c>
      <c r="F9" s="297"/>
      <c r="H9" s="297"/>
      <c r="J9" s="297"/>
      <c r="L9" s="297"/>
      <c r="N9" s="297"/>
    </row>
    <row r="10" spans="1:15" x14ac:dyDescent="0.5">
      <c r="B10" s="36" t="s">
        <v>1038</v>
      </c>
      <c r="F10" s="298"/>
      <c r="H10" s="298"/>
      <c r="J10" s="298"/>
      <c r="L10" s="298"/>
      <c r="N10" s="298"/>
    </row>
    <row r="11" spans="1:15" x14ac:dyDescent="0.5">
      <c r="B11" s="36" t="s">
        <v>1039</v>
      </c>
      <c r="F11" s="298"/>
      <c r="H11" s="298"/>
      <c r="J11" s="298"/>
      <c r="L11" s="298"/>
      <c r="N11" s="298"/>
    </row>
    <row r="12" spans="1:15" x14ac:dyDescent="0.5">
      <c r="B12" s="36" t="s">
        <v>1040</v>
      </c>
      <c r="F12" s="298"/>
      <c r="H12" s="298"/>
      <c r="J12" s="298"/>
      <c r="L12" s="298"/>
      <c r="N12" s="298"/>
    </row>
    <row r="13" spans="1:15" ht="12" customHeight="1" x14ac:dyDescent="0.5">
      <c r="B13" s="36"/>
      <c r="F13" s="298"/>
      <c r="H13" s="298"/>
      <c r="J13" s="298"/>
      <c r="L13" s="298"/>
      <c r="N13" s="298"/>
    </row>
    <row r="14" spans="1:15" x14ac:dyDescent="0.5">
      <c r="B14" s="37" t="s">
        <v>368</v>
      </c>
      <c r="F14" s="298"/>
      <c r="H14" s="298"/>
      <c r="J14" s="298"/>
      <c r="L14" s="298"/>
      <c r="N14" s="298"/>
    </row>
    <row r="15" spans="1:15" x14ac:dyDescent="0.5">
      <c r="F15" s="298"/>
      <c r="H15" s="298"/>
      <c r="J15" s="298"/>
      <c r="L15" s="298"/>
      <c r="M15" s="310" t="str">
        <f>'25.2-27.3'!N6</f>
        <v>(Unit:Baht)</v>
      </c>
      <c r="N15" s="298"/>
    </row>
    <row r="16" spans="1:15" x14ac:dyDescent="0.5">
      <c r="F16" s="299"/>
      <c r="G16" s="383" t="s">
        <v>379</v>
      </c>
      <c r="H16" s="383"/>
      <c r="I16" s="383"/>
      <c r="J16" s="383"/>
      <c r="K16" s="383"/>
      <c r="L16" s="383"/>
      <c r="M16" s="383"/>
      <c r="N16" s="299"/>
    </row>
    <row r="17" spans="2:14" x14ac:dyDescent="0.5">
      <c r="F17" s="299"/>
      <c r="G17" s="386" t="s">
        <v>369</v>
      </c>
      <c r="H17" s="66"/>
      <c r="I17" s="384" t="s">
        <v>370</v>
      </c>
      <c r="J17" s="311"/>
      <c r="K17" s="388" t="s">
        <v>315</v>
      </c>
      <c r="L17" s="311"/>
      <c r="M17" s="386" t="s">
        <v>163</v>
      </c>
      <c r="N17" s="299"/>
    </row>
    <row r="18" spans="2:14" x14ac:dyDescent="0.5">
      <c r="F18" s="299"/>
      <c r="G18" s="387"/>
      <c r="H18" s="300"/>
      <c r="I18" s="385"/>
      <c r="J18" s="301"/>
      <c r="K18" s="389"/>
      <c r="L18" s="301"/>
      <c r="M18" s="387"/>
      <c r="N18" s="299"/>
    </row>
    <row r="19" spans="2:14" x14ac:dyDescent="0.5">
      <c r="B19" s="1" t="s">
        <v>371</v>
      </c>
      <c r="F19" s="299"/>
      <c r="G19" s="271">
        <v>624517416.62</v>
      </c>
      <c r="H19" s="271"/>
      <c r="I19" s="271">
        <v>75897421.829999998</v>
      </c>
      <c r="J19" s="271"/>
      <c r="K19" s="271">
        <v>52201889.490000002</v>
      </c>
      <c r="L19" s="271"/>
      <c r="M19" s="271">
        <f>SUM(G19:K19)</f>
        <v>752616727.94000006</v>
      </c>
      <c r="N19" s="299"/>
    </row>
    <row r="20" spans="2:14" x14ac:dyDescent="0.5">
      <c r="B20" s="2" t="s">
        <v>372</v>
      </c>
      <c r="F20" s="299"/>
      <c r="G20" s="271">
        <v>-319478845.85000002</v>
      </c>
      <c r="H20" s="271"/>
      <c r="I20" s="271">
        <v>-69062944.979999989</v>
      </c>
      <c r="J20" s="271"/>
      <c r="K20" s="271">
        <v>-46229439.689999998</v>
      </c>
      <c r="L20" s="271"/>
      <c r="M20" s="271">
        <f>SUM(G20:K20)</f>
        <v>-434771230.52000004</v>
      </c>
      <c r="N20" s="299"/>
    </row>
    <row r="21" spans="2:14" x14ac:dyDescent="0.5">
      <c r="B21" s="38" t="s">
        <v>380</v>
      </c>
      <c r="F21" s="299"/>
      <c r="G21" s="277">
        <f>SUM(G19:G20)</f>
        <v>305038570.76999998</v>
      </c>
      <c r="H21" s="271"/>
      <c r="I21" s="277">
        <f>SUM(I19:I20)</f>
        <v>6834476.8500000089</v>
      </c>
      <c r="J21" s="271"/>
      <c r="K21" s="277">
        <f>SUM(K19:K20)</f>
        <v>5972449.8000000045</v>
      </c>
      <c r="L21" s="271"/>
      <c r="M21" s="302">
        <f>SUM(M19:M20)</f>
        <v>317845497.42000002</v>
      </c>
      <c r="N21" s="299"/>
    </row>
    <row r="22" spans="2:14" x14ac:dyDescent="0.5">
      <c r="B22" s="2" t="s">
        <v>154</v>
      </c>
      <c r="F22" s="298"/>
      <c r="G22" s="271"/>
      <c r="H22" s="271"/>
      <c r="I22" s="271"/>
      <c r="J22" s="271"/>
      <c r="K22" s="271"/>
      <c r="L22" s="271"/>
      <c r="M22" s="271">
        <v>9018392.9499999993</v>
      </c>
      <c r="N22" s="298"/>
    </row>
    <row r="23" spans="2:14" x14ac:dyDescent="0.5">
      <c r="B23" s="2" t="s">
        <v>155</v>
      </c>
      <c r="F23" s="298"/>
      <c r="G23" s="271"/>
      <c r="H23" s="271"/>
      <c r="I23" s="271"/>
      <c r="J23" s="271"/>
      <c r="K23" s="271"/>
      <c r="L23" s="271"/>
      <c r="M23" s="271">
        <v>-51095089.649999999</v>
      </c>
      <c r="N23" s="298"/>
    </row>
    <row r="24" spans="2:14" x14ac:dyDescent="0.5">
      <c r="B24" s="2" t="s">
        <v>156</v>
      </c>
      <c r="F24" s="298"/>
      <c r="G24" s="271"/>
      <c r="H24" s="271"/>
      <c r="I24" s="271"/>
      <c r="J24" s="271"/>
      <c r="K24" s="271"/>
      <c r="L24" s="271"/>
      <c r="M24" s="271">
        <v>-124296439.20999999</v>
      </c>
      <c r="N24" s="298"/>
    </row>
    <row r="25" spans="2:14" x14ac:dyDescent="0.5">
      <c r="B25" s="312" t="s">
        <v>381</v>
      </c>
      <c r="F25" s="299"/>
      <c r="G25" s="271"/>
      <c r="H25" s="271"/>
      <c r="I25" s="271"/>
      <c r="J25" s="271"/>
      <c r="K25" s="271"/>
      <c r="L25" s="271"/>
      <c r="M25" s="302">
        <f>SUM(M21:M24)</f>
        <v>151472361.51000005</v>
      </c>
      <c r="N25" s="299"/>
    </row>
    <row r="26" spans="2:14" x14ac:dyDescent="0.5">
      <c r="B26" s="3" t="s">
        <v>157</v>
      </c>
      <c r="F26" s="299"/>
      <c r="G26" s="271"/>
      <c r="H26" s="271"/>
      <c r="I26" s="271"/>
      <c r="J26" s="271"/>
      <c r="K26" s="271"/>
      <c r="L26" s="271"/>
      <c r="M26" s="271">
        <v>-2160040.0699999998</v>
      </c>
      <c r="N26" s="299"/>
    </row>
    <row r="27" spans="2:14" x14ac:dyDescent="0.5">
      <c r="B27" s="61" t="s">
        <v>159</v>
      </c>
      <c r="F27" s="299"/>
      <c r="G27" s="271"/>
      <c r="H27" s="271"/>
      <c r="I27" s="271"/>
      <c r="J27" s="271"/>
      <c r="K27" s="271"/>
      <c r="L27" s="271"/>
      <c r="M27" s="302">
        <f>SUM(M25:M26)</f>
        <v>149312321.44000006</v>
      </c>
      <c r="N27" s="299"/>
    </row>
    <row r="28" spans="2:14" x14ac:dyDescent="0.5">
      <c r="B28" s="3" t="s">
        <v>158</v>
      </c>
      <c r="F28" s="299"/>
      <c r="G28" s="271"/>
      <c r="H28" s="271"/>
      <c r="I28" s="271"/>
      <c r="J28" s="271"/>
      <c r="K28" s="271"/>
      <c r="L28" s="271"/>
      <c r="M28" s="271">
        <v>-29710370.359999999</v>
      </c>
      <c r="N28" s="299"/>
    </row>
    <row r="29" spans="2:14" x14ac:dyDescent="0.5">
      <c r="B29" s="38" t="s">
        <v>373</v>
      </c>
      <c r="F29" s="299"/>
      <c r="G29" s="271"/>
      <c r="H29" s="271"/>
      <c r="I29" s="271"/>
      <c r="J29" s="271"/>
      <c r="K29" s="271"/>
      <c r="L29" s="271">
        <v>0</v>
      </c>
      <c r="M29" s="277">
        <f>SUM(M27:M28)</f>
        <v>119601951.08000006</v>
      </c>
      <c r="N29" s="299"/>
    </row>
    <row r="30" spans="2:14" x14ac:dyDescent="0.5">
      <c r="B30" s="41" t="s">
        <v>374</v>
      </c>
      <c r="F30" s="299"/>
      <c r="G30" s="271"/>
      <c r="H30" s="271"/>
      <c r="I30" s="271"/>
      <c r="J30" s="271"/>
      <c r="K30" s="271"/>
      <c r="L30" s="271"/>
      <c r="M30" s="271"/>
      <c r="N30" s="299"/>
    </row>
    <row r="31" spans="2:14" x14ac:dyDescent="0.5">
      <c r="B31" s="61" t="s">
        <v>160</v>
      </c>
      <c r="F31" s="299"/>
      <c r="G31" s="271"/>
      <c r="H31" s="271"/>
      <c r="I31" s="271"/>
      <c r="J31" s="271"/>
      <c r="K31" s="271"/>
      <c r="L31" s="271"/>
      <c r="M31" s="271"/>
      <c r="N31" s="299"/>
    </row>
    <row r="32" spans="2:14" x14ac:dyDescent="0.5">
      <c r="B32" s="39" t="s">
        <v>376</v>
      </c>
      <c r="C32" s="313"/>
      <c r="D32" s="313"/>
      <c r="E32" s="313"/>
      <c r="F32" s="299"/>
      <c r="G32" s="271"/>
      <c r="H32" s="271"/>
      <c r="I32" s="271"/>
      <c r="J32" s="271"/>
      <c r="K32" s="271"/>
      <c r="L32" s="271"/>
      <c r="M32" s="271">
        <v>-9919300</v>
      </c>
      <c r="N32" s="299"/>
    </row>
    <row r="33" spans="1:15" x14ac:dyDescent="0.5">
      <c r="B33" s="42" t="s">
        <v>375</v>
      </c>
      <c r="C33" s="313"/>
      <c r="D33" s="313"/>
      <c r="E33" s="313"/>
      <c r="F33" s="299"/>
      <c r="G33" s="271"/>
      <c r="H33" s="271"/>
      <c r="I33" s="271"/>
      <c r="J33" s="271"/>
      <c r="K33" s="271"/>
      <c r="L33" s="271"/>
      <c r="M33" s="271">
        <v>1983860</v>
      </c>
      <c r="N33" s="299"/>
    </row>
    <row r="34" spans="1:15" x14ac:dyDescent="0.5">
      <c r="B34" s="40" t="s">
        <v>378</v>
      </c>
      <c r="C34" s="313"/>
      <c r="D34" s="313"/>
      <c r="E34" s="313"/>
      <c r="F34" s="299"/>
      <c r="G34" s="271"/>
      <c r="H34" s="271"/>
      <c r="I34" s="271"/>
      <c r="J34" s="271"/>
      <c r="K34" s="271"/>
      <c r="L34" s="271"/>
      <c r="M34" s="302">
        <f>SUM(M32:M33)</f>
        <v>-7935440</v>
      </c>
      <c r="N34" s="299"/>
    </row>
    <row r="35" spans="1:15" ht="24" thickBot="1" x14ac:dyDescent="0.55000000000000004">
      <c r="B35" s="41" t="s">
        <v>377</v>
      </c>
      <c r="C35" s="313"/>
      <c r="D35" s="313"/>
      <c r="E35" s="313"/>
      <c r="F35" s="299"/>
      <c r="G35" s="271"/>
      <c r="H35" s="271"/>
      <c r="I35" s="271"/>
      <c r="J35" s="271"/>
      <c r="K35" s="271"/>
      <c r="L35" s="271"/>
      <c r="M35" s="272">
        <f>M29+M34</f>
        <v>111666511.08000006</v>
      </c>
      <c r="N35" s="299"/>
      <c r="O35" s="314"/>
    </row>
    <row r="36" spans="1:15" ht="24" thickTop="1" x14ac:dyDescent="0.5">
      <c r="B36" s="41"/>
      <c r="C36" s="313"/>
      <c r="D36" s="313"/>
      <c r="E36" s="313"/>
      <c r="F36" s="299"/>
      <c r="G36" s="271"/>
      <c r="H36" s="271"/>
      <c r="I36" s="271"/>
      <c r="J36" s="271"/>
      <c r="K36" s="271"/>
      <c r="L36" s="271"/>
      <c r="M36" s="271"/>
      <c r="N36" s="299"/>
      <c r="O36" s="314"/>
    </row>
    <row r="37" spans="1:15" x14ac:dyDescent="0.5">
      <c r="F37" s="3"/>
      <c r="H37" s="3"/>
      <c r="J37" s="3"/>
      <c r="L37" s="3"/>
      <c r="N37" s="3"/>
    </row>
    <row r="38" spans="1:15" x14ac:dyDescent="0.5">
      <c r="A38" s="380" t="str">
        <f>'25.2-27.3'!A139</f>
        <v>(Sign) ………………………...…………………………………………………………... Directors</v>
      </c>
      <c r="B38" s="380"/>
      <c r="C38" s="380"/>
      <c r="D38" s="380"/>
      <c r="E38" s="380"/>
      <c r="F38" s="380"/>
      <c r="G38" s="380"/>
      <c r="H38" s="380"/>
      <c r="I38" s="380"/>
      <c r="J38" s="380"/>
      <c r="K38" s="380"/>
      <c r="L38" s="380"/>
      <c r="M38" s="380"/>
      <c r="N38" s="308"/>
    </row>
    <row r="39" spans="1:15" x14ac:dyDescent="0.5">
      <c r="A39" s="380" t="str">
        <f>'25.2-27.3'!A140</f>
        <v xml:space="preserve">  ( Mr. Anothai Eamlumnow )              ( Mr. Peeraphong Eamlumnow )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08"/>
    </row>
    <row r="40" spans="1:15" x14ac:dyDescent="0.5">
      <c r="A40" s="380" t="s">
        <v>125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</row>
    <row r="41" spans="1:15" x14ac:dyDescent="0.5">
      <c r="F41" s="295"/>
      <c r="H41" s="295"/>
      <c r="J41" s="295"/>
      <c r="L41" s="295"/>
      <c r="N41" s="295"/>
    </row>
    <row r="42" spans="1:15" x14ac:dyDescent="0.5">
      <c r="A42" s="227" t="s">
        <v>124</v>
      </c>
      <c r="B42" s="32" t="s">
        <v>1109</v>
      </c>
      <c r="F42" s="298"/>
      <c r="H42" s="298"/>
      <c r="J42" s="298"/>
      <c r="L42" s="298"/>
      <c r="N42" s="298"/>
    </row>
    <row r="43" spans="1:15" x14ac:dyDescent="0.5">
      <c r="F43" s="298"/>
      <c r="G43" s="315"/>
      <c r="H43" s="303"/>
      <c r="I43" s="315"/>
      <c r="J43" s="303"/>
      <c r="K43" s="315"/>
      <c r="L43" s="303"/>
      <c r="M43" s="310" t="str">
        <f>M15</f>
        <v>(Unit:Baht)</v>
      </c>
      <c r="N43" s="298"/>
    </row>
    <row r="44" spans="1:15" x14ac:dyDescent="0.5">
      <c r="F44" s="299"/>
      <c r="G44" s="379" t="s">
        <v>1005</v>
      </c>
      <c r="H44" s="379"/>
      <c r="I44" s="379"/>
      <c r="J44" s="379"/>
      <c r="K44" s="379"/>
      <c r="L44" s="379"/>
      <c r="M44" s="379"/>
      <c r="N44" s="299"/>
    </row>
    <row r="45" spans="1:15" x14ac:dyDescent="0.5">
      <c r="F45" s="299"/>
      <c r="G45" s="390" t="str">
        <f>G17</f>
        <v>Activities</v>
      </c>
      <c r="H45" s="66"/>
      <c r="I45" s="391" t="str">
        <f>I17</f>
        <v>Media &amp; Publishing</v>
      </c>
      <c r="J45" s="311"/>
      <c r="K45" s="391" t="str">
        <f>K17</f>
        <v>Provide printing services</v>
      </c>
      <c r="L45" s="311"/>
      <c r="M45" s="391" t="str">
        <f>M17</f>
        <v>Total</v>
      </c>
      <c r="N45" s="299"/>
    </row>
    <row r="46" spans="1:15" x14ac:dyDescent="0.5">
      <c r="F46" s="299"/>
      <c r="G46" s="387"/>
      <c r="H46" s="300"/>
      <c r="I46" s="385"/>
      <c r="J46" s="301"/>
      <c r="K46" s="385"/>
      <c r="L46" s="301"/>
      <c r="M46" s="385"/>
      <c r="N46" s="299"/>
    </row>
    <row r="47" spans="1:15" x14ac:dyDescent="0.5">
      <c r="B47" s="1" t="s">
        <v>371</v>
      </c>
      <c r="F47" s="299"/>
      <c r="G47" s="271">
        <v>635576731.67000008</v>
      </c>
      <c r="H47" s="271"/>
      <c r="I47" s="271">
        <v>82500438.890000015</v>
      </c>
      <c r="J47" s="271"/>
      <c r="K47" s="271">
        <v>58406976.670000002</v>
      </c>
      <c r="L47" s="271"/>
      <c r="M47" s="271">
        <v>776484147.23000002</v>
      </c>
      <c r="N47" s="299"/>
    </row>
    <row r="48" spans="1:15" x14ac:dyDescent="0.5">
      <c r="B48" s="2" t="s">
        <v>372</v>
      </c>
      <c r="F48" s="299"/>
      <c r="G48" s="271">
        <v>-301194665.19</v>
      </c>
      <c r="H48" s="271"/>
      <c r="I48" s="271">
        <v>-78878855.660000011</v>
      </c>
      <c r="J48" s="271"/>
      <c r="K48" s="271">
        <v>-47456224.109999999</v>
      </c>
      <c r="L48" s="271"/>
      <c r="M48" s="271">
        <v>-427529744.96000004</v>
      </c>
      <c r="N48" s="299"/>
    </row>
    <row r="49" spans="2:15" x14ac:dyDescent="0.5">
      <c r="B49" s="38" t="s">
        <v>380</v>
      </c>
      <c r="F49" s="299"/>
      <c r="G49" s="277">
        <f>SUM(G47:G48)</f>
        <v>334382066.48000008</v>
      </c>
      <c r="H49" s="271"/>
      <c r="I49" s="277">
        <f>SUM(I47:I48)</f>
        <v>3621583.2300000042</v>
      </c>
      <c r="J49" s="271"/>
      <c r="K49" s="277">
        <f>SUM(K47:K48)</f>
        <v>10950752.560000002</v>
      </c>
      <c r="L49" s="271"/>
      <c r="M49" s="302">
        <f>SUM(M47:M48)</f>
        <v>348954402.26999998</v>
      </c>
      <c r="N49" s="299"/>
    </row>
    <row r="50" spans="2:15" x14ac:dyDescent="0.5">
      <c r="B50" s="2" t="s">
        <v>154</v>
      </c>
      <c r="F50" s="298"/>
      <c r="G50" s="271"/>
      <c r="H50" s="271"/>
      <c r="I50" s="271"/>
      <c r="J50" s="271"/>
      <c r="K50" s="271"/>
      <c r="L50" s="271"/>
      <c r="M50" s="271">
        <v>31396938.82</v>
      </c>
      <c r="N50" s="298"/>
    </row>
    <row r="51" spans="2:15" x14ac:dyDescent="0.5">
      <c r="B51" s="2" t="s">
        <v>155</v>
      </c>
      <c r="F51" s="298"/>
      <c r="G51" s="271"/>
      <c r="H51" s="271"/>
      <c r="I51" s="271"/>
      <c r="J51" s="271"/>
      <c r="K51" s="271"/>
      <c r="L51" s="271"/>
      <c r="M51" s="271">
        <v>-78371753.859999999</v>
      </c>
      <c r="N51" s="298"/>
    </row>
    <row r="52" spans="2:15" x14ac:dyDescent="0.5">
      <c r="B52" s="2" t="s">
        <v>156</v>
      </c>
      <c r="F52" s="298"/>
      <c r="G52" s="271"/>
      <c r="H52" s="271"/>
      <c r="I52" s="271"/>
      <c r="J52" s="271"/>
      <c r="K52" s="271"/>
      <c r="L52" s="271"/>
      <c r="M52" s="271">
        <v>-135622116.88</v>
      </c>
      <c r="N52" s="298"/>
    </row>
    <row r="53" spans="2:15" x14ac:dyDescent="0.5">
      <c r="B53" s="312" t="s">
        <v>381</v>
      </c>
      <c r="F53" s="299"/>
      <c r="G53" s="271"/>
      <c r="H53" s="271"/>
      <c r="I53" s="271"/>
      <c r="J53" s="271"/>
      <c r="K53" s="271"/>
      <c r="L53" s="271"/>
      <c r="M53" s="302">
        <f>SUM(M49:M52)</f>
        <v>166357470.34999996</v>
      </c>
      <c r="N53" s="299"/>
    </row>
    <row r="54" spans="2:15" x14ac:dyDescent="0.5">
      <c r="B54" s="3" t="s">
        <v>157</v>
      </c>
      <c r="F54" s="299"/>
      <c r="G54" s="271"/>
      <c r="H54" s="271"/>
      <c r="I54" s="271"/>
      <c r="J54" s="271"/>
      <c r="K54" s="271"/>
      <c r="L54" s="271"/>
      <c r="M54" s="271">
        <v>-3351875.76</v>
      </c>
      <c r="N54" s="299"/>
    </row>
    <row r="55" spans="2:15" x14ac:dyDescent="0.5">
      <c r="B55" s="61" t="s">
        <v>159</v>
      </c>
      <c r="F55" s="299"/>
      <c r="G55" s="271"/>
      <c r="H55" s="271"/>
      <c r="I55" s="271"/>
      <c r="J55" s="271"/>
      <c r="K55" s="271"/>
      <c r="L55" s="271"/>
      <c r="M55" s="302">
        <f>SUM(M53:M54)</f>
        <v>163005594.58999997</v>
      </c>
      <c r="N55" s="299"/>
    </row>
    <row r="56" spans="2:15" x14ac:dyDescent="0.5">
      <c r="B56" s="3" t="s">
        <v>158</v>
      </c>
      <c r="F56" s="299"/>
      <c r="G56" s="271"/>
      <c r="H56" s="271"/>
      <c r="I56" s="271"/>
      <c r="J56" s="271"/>
      <c r="K56" s="271"/>
      <c r="L56" s="271"/>
      <c r="M56" s="271">
        <v>-36915029.060000002</v>
      </c>
      <c r="N56" s="299"/>
    </row>
    <row r="57" spans="2:15" ht="24" thickBot="1" x14ac:dyDescent="0.55000000000000004">
      <c r="B57" s="38" t="s">
        <v>373</v>
      </c>
      <c r="F57" s="299"/>
      <c r="G57" s="271"/>
      <c r="H57" s="271"/>
      <c r="I57" s="271"/>
      <c r="J57" s="271"/>
      <c r="K57" s="271"/>
      <c r="L57" s="271">
        <v>0</v>
      </c>
      <c r="M57" s="272">
        <f>SUM(M55:M56)</f>
        <v>126090565.52999997</v>
      </c>
      <c r="N57" s="299"/>
      <c r="O57" s="314"/>
    </row>
    <row r="58" spans="2:15" ht="11.25" customHeight="1" thickTop="1" x14ac:dyDescent="0.5">
      <c r="F58" s="299"/>
      <c r="H58" s="299"/>
      <c r="J58" s="299"/>
      <c r="L58" s="299"/>
      <c r="N58" s="299"/>
    </row>
    <row r="59" spans="2:15" x14ac:dyDescent="0.5">
      <c r="B59" s="227" t="s">
        <v>1006</v>
      </c>
      <c r="F59" s="299"/>
      <c r="H59" s="299"/>
      <c r="J59" s="299"/>
      <c r="L59" s="299"/>
      <c r="N59" s="299"/>
    </row>
    <row r="60" spans="2:15" x14ac:dyDescent="0.5">
      <c r="F60" s="299"/>
      <c r="H60" s="299"/>
      <c r="J60" s="299"/>
      <c r="K60" s="315"/>
      <c r="L60" s="300"/>
      <c r="M60" s="310" t="str">
        <f>'25.2-27.3'!N6</f>
        <v>(Unit:Baht)</v>
      </c>
      <c r="N60" s="299"/>
    </row>
    <row r="61" spans="2:15" x14ac:dyDescent="0.5">
      <c r="F61" s="299"/>
      <c r="H61" s="299"/>
      <c r="J61" s="299"/>
      <c r="K61" s="316" t="str">
        <f>'25.2-27.3'!L7</f>
        <v>2016</v>
      </c>
      <c r="L61" s="300"/>
      <c r="M61" s="316" t="str">
        <f>'25.2-27.3'!N7</f>
        <v>2015</v>
      </c>
      <c r="N61" s="299"/>
    </row>
    <row r="62" spans="2:15" x14ac:dyDescent="0.5">
      <c r="B62" s="227" t="s">
        <v>382</v>
      </c>
      <c r="F62" s="299"/>
      <c r="H62" s="299"/>
      <c r="J62" s="299"/>
      <c r="K62" s="271">
        <v>133480510.19</v>
      </c>
      <c r="L62" s="271"/>
      <c r="M62" s="271">
        <v>163575027.67000002</v>
      </c>
      <c r="N62" s="299"/>
    </row>
    <row r="63" spans="2:15" x14ac:dyDescent="0.5">
      <c r="B63" s="227" t="s">
        <v>383</v>
      </c>
      <c r="F63" s="299"/>
      <c r="H63" s="299"/>
      <c r="J63" s="299"/>
      <c r="K63" s="271">
        <v>584722206.14999998</v>
      </c>
      <c r="L63" s="271"/>
      <c r="M63" s="271">
        <v>485141012.73000002</v>
      </c>
      <c r="N63" s="299"/>
    </row>
    <row r="64" spans="2:15" ht="24" thickBot="1" x14ac:dyDescent="0.55000000000000004">
      <c r="B64" s="227" t="s">
        <v>145</v>
      </c>
      <c r="F64" s="298"/>
      <c r="H64" s="298"/>
      <c r="J64" s="298"/>
      <c r="K64" s="272">
        <f>SUM(K62:K63)</f>
        <v>718202716.33999991</v>
      </c>
      <c r="L64" s="271"/>
      <c r="M64" s="272">
        <f>SUM(M62:M63)</f>
        <v>648716040.4000001</v>
      </c>
      <c r="N64" s="298"/>
    </row>
    <row r="65" spans="1:14" ht="24" thickTop="1" x14ac:dyDescent="0.5">
      <c r="F65" s="298"/>
      <c r="H65" s="298"/>
      <c r="J65" s="298"/>
      <c r="L65" s="298"/>
      <c r="N65" s="298"/>
    </row>
    <row r="66" spans="1:14" x14ac:dyDescent="0.5">
      <c r="A66" s="227" t="s">
        <v>126</v>
      </c>
      <c r="B66" s="309" t="s">
        <v>1110</v>
      </c>
      <c r="F66" s="307"/>
      <c r="H66" s="307"/>
      <c r="J66" s="307"/>
      <c r="L66" s="307"/>
      <c r="N66" s="307"/>
    </row>
    <row r="67" spans="1:14" x14ac:dyDescent="0.5">
      <c r="B67" s="227" t="s">
        <v>127</v>
      </c>
      <c r="C67" s="227" t="s">
        <v>1007</v>
      </c>
      <c r="F67" s="295"/>
      <c r="H67" s="295"/>
      <c r="J67" s="295"/>
      <c r="L67" s="295"/>
      <c r="N67" s="295"/>
    </row>
    <row r="68" spans="1:14" x14ac:dyDescent="0.5">
      <c r="C68" s="227" t="s">
        <v>1008</v>
      </c>
      <c r="F68" s="295"/>
      <c r="H68" s="295"/>
      <c r="J68" s="295"/>
      <c r="L68" s="295"/>
      <c r="N68" s="295"/>
    </row>
    <row r="69" spans="1:14" x14ac:dyDescent="0.5">
      <c r="C69" s="227" t="s">
        <v>1009</v>
      </c>
      <c r="F69" s="295"/>
      <c r="H69" s="295"/>
      <c r="J69" s="295"/>
      <c r="L69" s="295"/>
      <c r="N69" s="295"/>
    </row>
    <row r="70" spans="1:14" x14ac:dyDescent="0.5">
      <c r="B70" s="227" t="s">
        <v>129</v>
      </c>
      <c r="C70" s="227" t="s">
        <v>1010</v>
      </c>
      <c r="F70" s="295"/>
      <c r="H70" s="295"/>
      <c r="J70" s="295"/>
      <c r="L70" s="295"/>
      <c r="N70" s="295"/>
    </row>
    <row r="71" spans="1:14" x14ac:dyDescent="0.5">
      <c r="C71" s="227" t="s">
        <v>1041</v>
      </c>
      <c r="F71" s="295"/>
      <c r="H71" s="295"/>
      <c r="J71" s="295"/>
      <c r="L71" s="295"/>
      <c r="N71" s="295"/>
    </row>
    <row r="72" spans="1:14" x14ac:dyDescent="0.5">
      <c r="C72" s="227" t="s">
        <v>1042</v>
      </c>
      <c r="F72" s="295"/>
      <c r="H72" s="295"/>
      <c r="J72" s="295"/>
      <c r="L72" s="295"/>
      <c r="N72" s="295"/>
    </row>
    <row r="73" spans="1:14" x14ac:dyDescent="0.5">
      <c r="C73" s="227" t="s">
        <v>1043</v>
      </c>
      <c r="F73" s="295"/>
      <c r="H73" s="295"/>
      <c r="J73" s="295"/>
      <c r="L73" s="295"/>
      <c r="N73" s="295"/>
    </row>
    <row r="74" spans="1:14" x14ac:dyDescent="0.5">
      <c r="C74" s="227" t="s">
        <v>1045</v>
      </c>
      <c r="F74" s="295"/>
      <c r="H74" s="295"/>
      <c r="J74" s="295"/>
      <c r="L74" s="295"/>
      <c r="N74" s="295"/>
    </row>
    <row r="75" spans="1:14" x14ac:dyDescent="0.5">
      <c r="C75" s="227" t="s">
        <v>1044</v>
      </c>
      <c r="F75" s="295"/>
      <c r="H75" s="295"/>
      <c r="J75" s="295"/>
      <c r="L75" s="295"/>
      <c r="N75" s="295"/>
    </row>
    <row r="76" spans="1:14" x14ac:dyDescent="0.5">
      <c r="F76" s="295"/>
      <c r="H76" s="295"/>
      <c r="J76" s="295"/>
      <c r="L76" s="295"/>
      <c r="N76" s="295"/>
    </row>
    <row r="77" spans="1:14" x14ac:dyDescent="0.5">
      <c r="A77" s="380" t="str">
        <f>A38</f>
        <v>(Sign) ………………………...…………………………………………………………... Directors</v>
      </c>
      <c r="B77" s="380"/>
      <c r="C77" s="380"/>
      <c r="D77" s="380"/>
      <c r="E77" s="380"/>
      <c r="F77" s="380"/>
      <c r="G77" s="380"/>
      <c r="H77" s="380"/>
      <c r="I77" s="380"/>
      <c r="J77" s="380"/>
      <c r="K77" s="380"/>
      <c r="L77" s="380"/>
      <c r="M77" s="380"/>
      <c r="N77" s="308"/>
    </row>
    <row r="78" spans="1:14" x14ac:dyDescent="0.5">
      <c r="A78" s="380" t="str">
        <f>A39</f>
        <v xml:space="preserve">  ( Mr. Anothai Eamlumnow )              ( Mr. Peeraphong Eamlumnow )</v>
      </c>
      <c r="B78" s="380"/>
      <c r="C78" s="380"/>
      <c r="D78" s="380"/>
      <c r="E78" s="380"/>
      <c r="F78" s="380"/>
      <c r="G78" s="380"/>
      <c r="H78" s="380"/>
      <c r="I78" s="380"/>
      <c r="J78" s="380"/>
      <c r="K78" s="380"/>
      <c r="L78" s="380"/>
      <c r="M78" s="380"/>
      <c r="N78" s="308"/>
    </row>
    <row r="79" spans="1:14" x14ac:dyDescent="0.5">
      <c r="A79" s="380" t="s">
        <v>128</v>
      </c>
      <c r="B79" s="380"/>
      <c r="C79" s="380"/>
      <c r="D79" s="380"/>
      <c r="E79" s="380"/>
      <c r="F79" s="380"/>
      <c r="G79" s="380"/>
      <c r="H79" s="380"/>
      <c r="I79" s="380"/>
      <c r="J79" s="380"/>
      <c r="K79" s="380"/>
      <c r="L79" s="380"/>
      <c r="M79" s="380"/>
      <c r="N79" s="380"/>
    </row>
    <row r="80" spans="1:14" x14ac:dyDescent="0.5">
      <c r="F80" s="295"/>
      <c r="H80" s="295"/>
      <c r="J80" s="295"/>
      <c r="L80" s="295"/>
      <c r="N80" s="295"/>
    </row>
    <row r="81" spans="1:14" x14ac:dyDescent="0.5">
      <c r="A81" s="227" t="s">
        <v>126</v>
      </c>
      <c r="B81" s="227" t="s">
        <v>1111</v>
      </c>
      <c r="F81" s="295"/>
      <c r="H81" s="295"/>
      <c r="J81" s="295"/>
      <c r="L81" s="295"/>
      <c r="N81" s="295"/>
    </row>
    <row r="82" spans="1:14" x14ac:dyDescent="0.5">
      <c r="B82" s="227" t="s">
        <v>130</v>
      </c>
      <c r="C82" s="227" t="s">
        <v>1011</v>
      </c>
      <c r="F82" s="304"/>
      <c r="H82" s="304"/>
      <c r="J82" s="304"/>
      <c r="L82" s="304"/>
      <c r="N82" s="304"/>
    </row>
    <row r="83" spans="1:14" x14ac:dyDescent="0.5">
      <c r="C83" s="227" t="s">
        <v>1046</v>
      </c>
      <c r="F83" s="304"/>
      <c r="H83" s="304"/>
      <c r="J83" s="304"/>
      <c r="L83" s="304"/>
      <c r="N83" s="304"/>
    </row>
    <row r="84" spans="1:14" x14ac:dyDescent="0.5">
      <c r="C84" s="227" t="s">
        <v>1047</v>
      </c>
      <c r="F84" s="304"/>
      <c r="H84" s="304"/>
      <c r="J84" s="304"/>
      <c r="L84" s="304"/>
      <c r="N84" s="304"/>
    </row>
    <row r="85" spans="1:14" x14ac:dyDescent="0.5">
      <c r="C85" s="227" t="s">
        <v>1048</v>
      </c>
      <c r="F85" s="304"/>
      <c r="H85" s="304"/>
      <c r="J85" s="304"/>
      <c r="L85" s="304"/>
      <c r="N85" s="304"/>
    </row>
    <row r="86" spans="1:14" ht="13.5" customHeight="1" x14ac:dyDescent="0.5">
      <c r="C86" s="227" t="s">
        <v>0</v>
      </c>
      <c r="F86" s="304"/>
      <c r="H86" s="304"/>
      <c r="J86" s="304"/>
      <c r="L86" s="304"/>
      <c r="N86" s="304"/>
    </row>
    <row r="87" spans="1:14" x14ac:dyDescent="0.5">
      <c r="B87" s="227" t="s">
        <v>131</v>
      </c>
      <c r="C87" s="227" t="s">
        <v>590</v>
      </c>
      <c r="F87" s="304"/>
      <c r="H87" s="304"/>
      <c r="J87" s="304"/>
      <c r="L87" s="304"/>
      <c r="N87" s="304"/>
    </row>
    <row r="88" spans="1:14" x14ac:dyDescent="0.5">
      <c r="C88" s="227" t="s">
        <v>1049</v>
      </c>
      <c r="F88" s="304"/>
      <c r="H88" s="304"/>
      <c r="J88" s="304"/>
      <c r="L88" s="304"/>
      <c r="N88" s="304"/>
    </row>
    <row r="89" spans="1:14" x14ac:dyDescent="0.5">
      <c r="C89" s="227" t="s">
        <v>1050</v>
      </c>
      <c r="F89" s="304"/>
      <c r="H89" s="304"/>
      <c r="J89" s="304"/>
      <c r="L89" s="304"/>
      <c r="N89" s="304"/>
    </row>
    <row r="90" spans="1:14" x14ac:dyDescent="0.5">
      <c r="C90" s="227" t="s">
        <v>1051</v>
      </c>
      <c r="F90" s="304"/>
      <c r="H90" s="304"/>
      <c r="J90" s="304"/>
      <c r="L90" s="304"/>
      <c r="N90" s="304"/>
    </row>
    <row r="91" spans="1:14" x14ac:dyDescent="0.5">
      <c r="C91" s="227" t="s">
        <v>1052</v>
      </c>
      <c r="F91" s="304"/>
      <c r="H91" s="304"/>
      <c r="J91" s="304"/>
      <c r="L91" s="304"/>
      <c r="N91" s="304"/>
    </row>
    <row r="92" spans="1:14" x14ac:dyDescent="0.5">
      <c r="C92" s="227" t="s">
        <v>1054</v>
      </c>
      <c r="F92" s="160"/>
      <c r="H92" s="160"/>
      <c r="J92" s="160"/>
      <c r="L92" s="160"/>
      <c r="N92" s="160"/>
    </row>
    <row r="93" spans="1:14" x14ac:dyDescent="0.5">
      <c r="C93" s="227" t="s">
        <v>1053</v>
      </c>
      <c r="F93" s="304"/>
      <c r="H93" s="304"/>
      <c r="J93" s="304"/>
      <c r="L93" s="304"/>
      <c r="N93" s="304"/>
    </row>
    <row r="94" spans="1:14" x14ac:dyDescent="0.5">
      <c r="F94" s="304"/>
      <c r="H94" s="304"/>
      <c r="J94" s="304"/>
      <c r="L94" s="304"/>
      <c r="N94" s="304"/>
    </row>
    <row r="95" spans="1:14" x14ac:dyDescent="0.5">
      <c r="A95" s="309" t="s">
        <v>132</v>
      </c>
      <c r="B95" s="357" t="s">
        <v>1108</v>
      </c>
      <c r="F95" s="304"/>
      <c r="H95" s="304"/>
      <c r="J95" s="304"/>
      <c r="L95" s="304"/>
      <c r="N95" s="304"/>
    </row>
    <row r="96" spans="1:14" x14ac:dyDescent="0.5">
      <c r="B96" s="26" t="s">
        <v>1055</v>
      </c>
      <c r="F96" s="27"/>
      <c r="H96" s="27"/>
      <c r="J96" s="27"/>
      <c r="L96" s="27"/>
      <c r="N96" s="27"/>
    </row>
    <row r="97" spans="1:14" x14ac:dyDescent="0.5">
      <c r="B97" s="26" t="s">
        <v>385</v>
      </c>
      <c r="F97" s="27"/>
      <c r="H97" s="27"/>
      <c r="J97" s="27"/>
      <c r="L97" s="27"/>
      <c r="N97" s="27"/>
    </row>
    <row r="98" spans="1:14" ht="7.5" customHeight="1" x14ac:dyDescent="0.5">
      <c r="F98" s="27"/>
      <c r="G98" s="315"/>
      <c r="H98" s="27"/>
      <c r="I98" s="315"/>
      <c r="J98" s="27"/>
      <c r="K98" s="315"/>
      <c r="L98" s="27"/>
      <c r="M98" s="315"/>
      <c r="N98" s="27"/>
    </row>
    <row r="99" spans="1:14" x14ac:dyDescent="0.5">
      <c r="B99" s="26" t="s">
        <v>386</v>
      </c>
      <c r="F99" s="27"/>
      <c r="G99" s="271"/>
      <c r="H99" s="27"/>
      <c r="I99" s="271"/>
      <c r="J99" s="27"/>
      <c r="K99" s="271"/>
      <c r="L99" s="27"/>
      <c r="M99" s="271"/>
      <c r="N99" s="27"/>
    </row>
    <row r="100" spans="1:14" ht="18" customHeight="1" x14ac:dyDescent="0.5">
      <c r="B100" s="26"/>
      <c r="G100" s="271"/>
      <c r="I100" s="271"/>
      <c r="K100" s="271"/>
      <c r="M100" s="271"/>
    </row>
    <row r="101" spans="1:14" s="219" customFormat="1" ht="21.75" customHeight="1" x14ac:dyDescent="0.5">
      <c r="A101" s="296" t="s">
        <v>134</v>
      </c>
      <c r="B101" s="296" t="s">
        <v>1112</v>
      </c>
      <c r="D101" s="323"/>
      <c r="F101" s="323"/>
      <c r="H101" s="323"/>
      <c r="J101" s="323"/>
      <c r="L101" s="323"/>
    </row>
    <row r="102" spans="1:14" s="219" customFormat="1" ht="21.75" customHeight="1" x14ac:dyDescent="0.5">
      <c r="B102" s="219" t="s">
        <v>1018</v>
      </c>
      <c r="D102" s="324"/>
      <c r="F102" s="324"/>
      <c r="H102" s="324"/>
      <c r="J102" s="324"/>
      <c r="L102" s="324"/>
    </row>
    <row r="103" spans="1:14" s="219" customFormat="1" ht="21.75" customHeight="1" x14ac:dyDescent="0.5">
      <c r="B103" s="219" t="s">
        <v>1019</v>
      </c>
      <c r="D103" s="324"/>
      <c r="F103" s="324"/>
      <c r="H103" s="324"/>
      <c r="J103" s="324"/>
      <c r="L103" s="324"/>
    </row>
    <row r="104" spans="1:14" s="219" customFormat="1" ht="21.75" customHeight="1" x14ac:dyDescent="0.5">
      <c r="D104" s="324"/>
      <c r="G104" s="208"/>
      <c r="H104" s="325"/>
      <c r="I104" s="208"/>
      <c r="J104" s="325"/>
      <c r="K104" s="208"/>
      <c r="L104" s="325"/>
      <c r="M104" s="306" t="str">
        <f>M60</f>
        <v>(Unit:Baht)</v>
      </c>
    </row>
    <row r="105" spans="1:14" s="219" customFormat="1" x14ac:dyDescent="0.5">
      <c r="D105" s="324"/>
      <c r="G105" s="381" t="s">
        <v>1016</v>
      </c>
      <c r="H105" s="336"/>
      <c r="I105" s="381" t="s">
        <v>1017</v>
      </c>
      <c r="J105" s="336"/>
      <c r="K105" s="381" t="s">
        <v>1033</v>
      </c>
      <c r="L105" s="336"/>
      <c r="M105" s="381" t="s">
        <v>1017</v>
      </c>
    </row>
    <row r="106" spans="1:14" s="219" customFormat="1" x14ac:dyDescent="0.5">
      <c r="D106" s="324"/>
      <c r="G106" s="382"/>
      <c r="H106" s="336"/>
      <c r="I106" s="382"/>
      <c r="J106" s="336"/>
      <c r="K106" s="382"/>
      <c r="L106" s="336"/>
      <c r="M106" s="382"/>
    </row>
    <row r="107" spans="1:14" s="219" customFormat="1" ht="21.75" customHeight="1" x14ac:dyDescent="0.5">
      <c r="B107" s="309" t="s">
        <v>1029</v>
      </c>
      <c r="D107" s="324"/>
      <c r="H107" s="324"/>
      <c r="J107" s="324"/>
      <c r="L107" s="324"/>
    </row>
    <row r="108" spans="1:14" s="219" customFormat="1" ht="21.75" customHeight="1" x14ac:dyDescent="0.5">
      <c r="B108" s="219" t="s">
        <v>138</v>
      </c>
      <c r="D108" s="299"/>
      <c r="G108" s="271">
        <v>342422102.16000003</v>
      </c>
      <c r="H108" s="271"/>
      <c r="I108" s="271">
        <v>-188708365.21000001</v>
      </c>
      <c r="J108" s="271"/>
      <c r="K108" s="271">
        <v>0</v>
      </c>
      <c r="L108" s="271"/>
      <c r="M108" s="271">
        <v>153713736.95000002</v>
      </c>
    </row>
    <row r="109" spans="1:14" s="219" customFormat="1" ht="21.75" customHeight="1" x14ac:dyDescent="0.5">
      <c r="B109" s="219" t="s">
        <v>139</v>
      </c>
      <c r="D109" s="299"/>
      <c r="G109" s="271">
        <v>0</v>
      </c>
      <c r="H109" s="271"/>
      <c r="I109" s="271">
        <v>188708365.21000001</v>
      </c>
      <c r="J109" s="271"/>
      <c r="K109" s="271">
        <v>0</v>
      </c>
      <c r="L109" s="271"/>
      <c r="M109" s="271">
        <v>188708365.21000001</v>
      </c>
    </row>
    <row r="110" spans="1:14" s="219" customFormat="1" ht="21.75" customHeight="1" thickBot="1" x14ac:dyDescent="0.55000000000000004">
      <c r="D110" s="299"/>
      <c r="G110" s="272">
        <f>SUM(G108:G109)</f>
        <v>342422102.16000003</v>
      </c>
      <c r="H110" s="271"/>
      <c r="I110" s="272">
        <f>SUM(I108:I109)</f>
        <v>0</v>
      </c>
      <c r="J110" s="271"/>
      <c r="K110" s="272">
        <f>SUM(K108:K109)</f>
        <v>0</v>
      </c>
      <c r="L110" s="271"/>
      <c r="M110" s="272">
        <f>SUM(M108:M109)</f>
        <v>342422102.16000003</v>
      </c>
    </row>
    <row r="111" spans="1:14" s="219" customFormat="1" ht="21.75" customHeight="1" thickTop="1" x14ac:dyDescent="0.5">
      <c r="B111" s="309" t="s">
        <v>689</v>
      </c>
      <c r="D111" s="299"/>
      <c r="G111" s="271"/>
      <c r="H111" s="271"/>
      <c r="I111" s="271"/>
      <c r="J111" s="271"/>
      <c r="K111" s="271"/>
      <c r="L111" s="271"/>
      <c r="M111" s="271"/>
    </row>
    <row r="112" spans="1:14" s="219" customFormat="1" ht="21.75" customHeight="1" x14ac:dyDescent="0.5">
      <c r="B112" s="219" t="s">
        <v>153</v>
      </c>
      <c r="D112" s="299"/>
      <c r="G112" s="271">
        <v>424351551.66000003</v>
      </c>
      <c r="H112" s="271"/>
      <c r="I112" s="271">
        <v>3178193.3</v>
      </c>
      <c r="J112" s="271"/>
      <c r="K112" s="271">
        <v>0</v>
      </c>
      <c r="L112" s="271"/>
      <c r="M112" s="271">
        <v>427529744.96000004</v>
      </c>
    </row>
    <row r="113" spans="1:14" s="219" customFormat="1" ht="21.75" customHeight="1" x14ac:dyDescent="0.5">
      <c r="B113" s="219" t="s">
        <v>155</v>
      </c>
      <c r="D113" s="324"/>
      <c r="G113" s="271">
        <v>69047056.280000001</v>
      </c>
      <c r="H113" s="271"/>
      <c r="I113" s="271">
        <v>9324697.5800000001</v>
      </c>
      <c r="J113" s="271"/>
      <c r="K113" s="271">
        <v>0</v>
      </c>
      <c r="L113" s="271"/>
      <c r="M113" s="271">
        <v>78371753.859999999</v>
      </c>
    </row>
    <row r="114" spans="1:14" s="219" customFormat="1" ht="21.75" customHeight="1" x14ac:dyDescent="0.5">
      <c r="B114" s="2" t="s">
        <v>156</v>
      </c>
      <c r="D114" s="324"/>
      <c r="G114" s="271">
        <v>143326435.94</v>
      </c>
      <c r="H114" s="271"/>
      <c r="I114" s="271">
        <v>-12384319.060000001</v>
      </c>
      <c r="J114" s="271"/>
      <c r="K114" s="271">
        <v>4680000</v>
      </c>
      <c r="L114" s="271"/>
      <c r="M114" s="271">
        <v>135622116.88</v>
      </c>
    </row>
    <row r="115" spans="1:14" s="219" customFormat="1" ht="21.75" customHeight="1" x14ac:dyDescent="0.5">
      <c r="B115" s="219" t="s">
        <v>157</v>
      </c>
      <c r="D115" s="324"/>
      <c r="G115" s="271">
        <v>3470447.58</v>
      </c>
      <c r="H115" s="271"/>
      <c r="I115" s="271">
        <v>-118571.82</v>
      </c>
      <c r="J115" s="271"/>
      <c r="K115" s="271">
        <v>0</v>
      </c>
      <c r="L115" s="271"/>
      <c r="M115" s="271">
        <v>3351875.7600000002</v>
      </c>
    </row>
    <row r="116" spans="1:14" s="219" customFormat="1" ht="21.75" customHeight="1" thickBot="1" x14ac:dyDescent="0.55000000000000004">
      <c r="D116" s="299"/>
      <c r="G116" s="272">
        <f>SUM(G112:G115)</f>
        <v>640195491.46000016</v>
      </c>
      <c r="H116" s="271"/>
      <c r="I116" s="272">
        <f>SUM(I112:I115)</f>
        <v>-1.57160684466362E-9</v>
      </c>
      <c r="J116" s="271"/>
      <c r="K116" s="272">
        <f>SUM(K112:K115)</f>
        <v>4680000</v>
      </c>
      <c r="L116" s="271"/>
      <c r="M116" s="272">
        <f>SUM(M112:M115)</f>
        <v>644875491.46000004</v>
      </c>
    </row>
    <row r="117" spans="1:14" ht="24" thickTop="1" x14ac:dyDescent="0.5"/>
    <row r="118" spans="1:14" x14ac:dyDescent="0.5">
      <c r="A118" s="380" t="str">
        <f>A77</f>
        <v>(Sign) ………………………...…………………………………………………………... Directors</v>
      </c>
      <c r="B118" s="380"/>
      <c r="C118" s="380"/>
      <c r="D118" s="380"/>
      <c r="E118" s="380"/>
      <c r="F118" s="380"/>
      <c r="G118" s="380"/>
      <c r="H118" s="380"/>
      <c r="I118" s="380"/>
      <c r="J118" s="380"/>
      <c r="K118" s="380"/>
      <c r="L118" s="380"/>
      <c r="M118" s="380"/>
      <c r="N118" s="308"/>
    </row>
    <row r="119" spans="1:14" x14ac:dyDescent="0.5">
      <c r="A119" s="380" t="str">
        <f>A78</f>
        <v xml:space="preserve">  ( Mr. Anothai Eamlumnow )              ( Mr. Peeraphong Eamlumnow )</v>
      </c>
      <c r="B119" s="380"/>
      <c r="C119" s="380"/>
      <c r="D119" s="380"/>
      <c r="E119" s="380"/>
      <c r="F119" s="380"/>
      <c r="G119" s="380"/>
      <c r="H119" s="380"/>
      <c r="I119" s="380"/>
      <c r="J119" s="380"/>
      <c r="K119" s="380"/>
      <c r="L119" s="380"/>
      <c r="M119" s="380"/>
      <c r="N119" s="308"/>
    </row>
    <row r="120" spans="1:14" x14ac:dyDescent="0.5">
      <c r="A120" s="317"/>
      <c r="B120" s="317"/>
      <c r="C120" s="317"/>
      <c r="D120" s="317"/>
      <c r="E120" s="317"/>
      <c r="G120" s="317"/>
      <c r="I120" s="317"/>
      <c r="K120" s="317"/>
      <c r="M120" s="317"/>
    </row>
    <row r="135" spans="6:14" x14ac:dyDescent="0.5">
      <c r="F135" s="227"/>
      <c r="H135" s="227"/>
      <c r="J135" s="227"/>
      <c r="L135" s="227"/>
      <c r="N135" s="227"/>
    </row>
  </sheetData>
  <mergeCells count="23">
    <mergeCell ref="G16:M16"/>
    <mergeCell ref="A40:N40"/>
    <mergeCell ref="G44:M44"/>
    <mergeCell ref="A79:N79"/>
    <mergeCell ref="A1:M1"/>
    <mergeCell ref="I17:I18"/>
    <mergeCell ref="G17:G18"/>
    <mergeCell ref="K17:K18"/>
    <mergeCell ref="M17:M18"/>
    <mergeCell ref="G45:G46"/>
    <mergeCell ref="I45:I46"/>
    <mergeCell ref="K45:K46"/>
    <mergeCell ref="M45:M46"/>
    <mergeCell ref="A39:M39"/>
    <mergeCell ref="A38:M38"/>
    <mergeCell ref="A77:M77"/>
    <mergeCell ref="A78:M78"/>
    <mergeCell ref="A118:M118"/>
    <mergeCell ref="A119:M119"/>
    <mergeCell ref="G105:G106"/>
    <mergeCell ref="M105:M106"/>
    <mergeCell ref="K105:K106"/>
    <mergeCell ref="I105:I106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5" orientation="portrait" verticalDpi="0" r:id="rId1"/>
  <rowBreaks count="2" manualBreakCount="2">
    <brk id="39" max="13" man="1"/>
    <brk id="78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view="pageBreakPreview" zoomScaleNormal="80" zoomScaleSheetLayoutView="100" workbookViewId="0">
      <selection activeCell="G10" sqref="G10"/>
    </sheetView>
  </sheetViews>
  <sheetFormatPr defaultColWidth="9.125" defaultRowHeight="23.25" x14ac:dyDescent="0.5"/>
  <cols>
    <col min="1" max="1" width="3.25" style="227" customWidth="1"/>
    <col min="2" max="2" width="4.125" style="227" customWidth="1"/>
    <col min="3" max="3" width="25.25" style="227" customWidth="1"/>
    <col min="4" max="4" width="1" style="333" customWidth="1"/>
    <col min="5" max="5" width="9.75" style="227" customWidth="1"/>
    <col min="6" max="6" width="1" style="333" customWidth="1"/>
    <col min="7" max="7" width="13.375" style="227" customWidth="1"/>
    <col min="8" max="8" width="1" style="333" customWidth="1"/>
    <col min="9" max="9" width="14.625" style="227" bestFit="1" customWidth="1"/>
    <col min="10" max="10" width="1" style="333" customWidth="1"/>
    <col min="11" max="11" width="14.625" style="227" bestFit="1" customWidth="1"/>
    <col min="12" max="12" width="1" style="333" customWidth="1"/>
    <col min="13" max="16384" width="9.125" style="227"/>
  </cols>
  <sheetData>
    <row r="1" spans="1:12" x14ac:dyDescent="0.5">
      <c r="A1" s="380" t="s">
        <v>133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spans="1:12" ht="16.5" customHeight="1" x14ac:dyDescent="0.5">
      <c r="D2" s="326"/>
      <c r="F2" s="326"/>
      <c r="H2" s="326"/>
      <c r="J2" s="326"/>
      <c r="L2" s="326"/>
    </row>
    <row r="3" spans="1:12" x14ac:dyDescent="0.5">
      <c r="A3" s="309" t="s">
        <v>135</v>
      </c>
      <c r="B3" s="309" t="s">
        <v>1113</v>
      </c>
      <c r="D3" s="299"/>
      <c r="E3" s="271"/>
      <c r="F3" s="271"/>
      <c r="G3" s="271"/>
      <c r="H3" s="271"/>
      <c r="I3" s="271"/>
      <c r="J3" s="271"/>
      <c r="K3" s="271"/>
      <c r="L3" s="299"/>
    </row>
    <row r="4" spans="1:12" x14ac:dyDescent="0.5">
      <c r="B4" s="227" t="s">
        <v>1020</v>
      </c>
      <c r="D4" s="299"/>
      <c r="E4" s="271"/>
      <c r="F4" s="271"/>
      <c r="G4" s="271"/>
      <c r="H4" s="271"/>
      <c r="I4" s="271"/>
      <c r="J4" s="271"/>
      <c r="K4" s="271"/>
      <c r="L4" s="299"/>
    </row>
    <row r="5" spans="1:12" x14ac:dyDescent="0.5">
      <c r="B5" s="227" t="s">
        <v>1021</v>
      </c>
      <c r="D5" s="299"/>
      <c r="E5" s="271"/>
      <c r="F5" s="271"/>
      <c r="G5" s="271"/>
      <c r="H5" s="271"/>
      <c r="I5" s="271"/>
      <c r="J5" s="271"/>
      <c r="K5" s="271"/>
      <c r="L5" s="299"/>
    </row>
    <row r="6" spans="1:12" x14ac:dyDescent="0.5">
      <c r="B6" s="227" t="s">
        <v>1022</v>
      </c>
      <c r="D6" s="299"/>
      <c r="E6" s="271"/>
      <c r="F6" s="271"/>
      <c r="G6" s="271"/>
      <c r="H6" s="271"/>
      <c r="I6" s="271"/>
      <c r="J6" s="271"/>
      <c r="K6" s="271"/>
      <c r="L6" s="299"/>
    </row>
    <row r="7" spans="1:12" x14ac:dyDescent="0.5">
      <c r="B7" s="227" t="s">
        <v>1024</v>
      </c>
      <c r="D7" s="299"/>
      <c r="E7" s="271"/>
      <c r="F7" s="271"/>
      <c r="G7" s="271"/>
      <c r="H7" s="271"/>
      <c r="I7" s="271"/>
      <c r="J7" s="271"/>
      <c r="K7" s="271"/>
      <c r="L7" s="299"/>
    </row>
    <row r="8" spans="1:12" x14ac:dyDescent="0.5">
      <c r="B8" s="227" t="s">
        <v>1025</v>
      </c>
      <c r="D8" s="299"/>
      <c r="E8" s="271"/>
      <c r="F8" s="271"/>
      <c r="G8" s="271"/>
      <c r="H8" s="271"/>
      <c r="I8" s="271"/>
      <c r="J8" s="271"/>
      <c r="K8" s="271"/>
      <c r="L8" s="299"/>
    </row>
    <row r="9" spans="1:12" x14ac:dyDescent="0.5">
      <c r="B9" s="227" t="s">
        <v>1023</v>
      </c>
      <c r="D9" s="299"/>
      <c r="E9" s="271"/>
      <c r="F9" s="271"/>
      <c r="G9" s="271"/>
      <c r="H9" s="271"/>
      <c r="I9" s="271"/>
      <c r="J9" s="271"/>
      <c r="K9" s="271"/>
      <c r="L9" s="299"/>
    </row>
    <row r="10" spans="1:12" x14ac:dyDescent="0.5">
      <c r="B10" s="227" t="s">
        <v>1026</v>
      </c>
      <c r="D10" s="299"/>
      <c r="E10" s="271"/>
      <c r="F10" s="271"/>
      <c r="G10" s="271"/>
      <c r="H10" s="271"/>
      <c r="I10" s="271"/>
      <c r="J10" s="271"/>
      <c r="K10" s="271"/>
      <c r="L10" s="299"/>
    </row>
    <row r="11" spans="1:12" x14ac:dyDescent="0.5">
      <c r="B11" s="227" t="s">
        <v>1032</v>
      </c>
      <c r="D11" s="324"/>
      <c r="E11" s="315"/>
      <c r="F11" s="325"/>
      <c r="G11" s="315"/>
      <c r="H11" s="325"/>
      <c r="I11" s="315"/>
      <c r="J11" s="325"/>
      <c r="K11" s="315"/>
      <c r="L11" s="324"/>
    </row>
    <row r="12" spans="1:12" x14ac:dyDescent="0.5">
      <c r="D12" s="299"/>
      <c r="E12" s="315"/>
      <c r="F12" s="300"/>
      <c r="G12" s="315"/>
      <c r="H12" s="300"/>
      <c r="I12" s="315"/>
      <c r="J12" s="300"/>
      <c r="K12" s="316" t="str">
        <f>'27.4-31'!M104</f>
        <v>(Unit:Baht)</v>
      </c>
      <c r="L12" s="299"/>
    </row>
    <row r="13" spans="1:12" x14ac:dyDescent="0.5">
      <c r="D13" s="299"/>
      <c r="E13" s="271"/>
      <c r="F13" s="271"/>
      <c r="G13" s="392" t="s">
        <v>152</v>
      </c>
      <c r="H13" s="393"/>
      <c r="I13" s="393"/>
      <c r="J13" s="393"/>
      <c r="K13" s="393"/>
      <c r="L13" s="299"/>
    </row>
    <row r="14" spans="1:12" x14ac:dyDescent="0.5">
      <c r="D14" s="299"/>
      <c r="E14" s="271"/>
      <c r="F14" s="271"/>
      <c r="G14" s="395" t="s">
        <v>1016</v>
      </c>
      <c r="H14" s="335"/>
      <c r="I14" s="373" t="s">
        <v>1027</v>
      </c>
      <c r="J14" s="335"/>
      <c r="K14" s="372" t="s">
        <v>1028</v>
      </c>
      <c r="L14" s="299"/>
    </row>
    <row r="15" spans="1:12" x14ac:dyDescent="0.5">
      <c r="D15" s="299"/>
      <c r="E15" s="271"/>
      <c r="F15" s="271"/>
      <c r="G15" s="382"/>
      <c r="H15" s="335"/>
      <c r="I15" s="374"/>
      <c r="J15" s="335"/>
      <c r="K15" s="374"/>
      <c r="L15" s="299"/>
    </row>
    <row r="16" spans="1:12" x14ac:dyDescent="0.5">
      <c r="B16" s="309" t="s">
        <v>1029</v>
      </c>
      <c r="D16" s="299"/>
      <c r="E16" s="271"/>
      <c r="F16" s="271"/>
      <c r="G16" s="271"/>
      <c r="H16" s="271"/>
      <c r="I16" s="271"/>
      <c r="J16" s="271"/>
      <c r="K16" s="271"/>
      <c r="L16" s="299"/>
    </row>
    <row r="17" spans="2:12" x14ac:dyDescent="0.5">
      <c r="B17" s="227" t="s">
        <v>150</v>
      </c>
      <c r="D17" s="324"/>
      <c r="E17" s="271"/>
      <c r="F17" s="271"/>
      <c r="G17" s="271">
        <v>0</v>
      </c>
      <c r="H17" s="271"/>
      <c r="I17" s="271">
        <v>110561100</v>
      </c>
      <c r="J17" s="271"/>
      <c r="K17" s="271">
        <v>110561100</v>
      </c>
      <c r="L17" s="324"/>
    </row>
    <row r="18" spans="2:12" x14ac:dyDescent="0.5">
      <c r="B18" s="4" t="s">
        <v>1030</v>
      </c>
      <c r="D18" s="324"/>
      <c r="E18" s="271"/>
      <c r="F18" s="271"/>
      <c r="G18" s="271">
        <v>4636223.07</v>
      </c>
      <c r="H18" s="271"/>
      <c r="I18" s="271">
        <v>-110561100</v>
      </c>
      <c r="J18" s="271"/>
      <c r="K18" s="271">
        <v>-105924876.93000001</v>
      </c>
      <c r="L18" s="324"/>
    </row>
    <row r="19" spans="2:12" ht="24" thickBot="1" x14ac:dyDescent="0.55000000000000004">
      <c r="D19" s="324"/>
      <c r="E19" s="271"/>
      <c r="F19" s="271"/>
      <c r="G19" s="272">
        <f>SUM(G17:G18)</f>
        <v>4636223.07</v>
      </c>
      <c r="H19" s="271"/>
      <c r="I19" s="272">
        <f>SUM(I17:I18)</f>
        <v>0</v>
      </c>
      <c r="J19" s="271"/>
      <c r="K19" s="272">
        <f>SUM(K17:K18)</f>
        <v>4636223.0699999928</v>
      </c>
      <c r="L19" s="324"/>
    </row>
    <row r="20" spans="2:12" ht="24" thickTop="1" x14ac:dyDescent="0.5">
      <c r="B20" s="309" t="s">
        <v>689</v>
      </c>
      <c r="D20" s="299"/>
      <c r="E20" s="271"/>
      <c r="F20" s="271"/>
      <c r="G20" s="271"/>
      <c r="H20" s="271"/>
      <c r="I20" s="271"/>
      <c r="J20" s="271"/>
      <c r="K20" s="271"/>
      <c r="L20" s="299"/>
    </row>
    <row r="21" spans="2:12" x14ac:dyDescent="0.5">
      <c r="B21" s="2" t="s">
        <v>156</v>
      </c>
      <c r="D21" s="299"/>
      <c r="E21" s="271"/>
      <c r="F21" s="271"/>
      <c r="G21" s="271">
        <v>143326435.94</v>
      </c>
      <c r="H21" s="271"/>
      <c r="I21" s="271">
        <v>4680000</v>
      </c>
      <c r="J21" s="271"/>
      <c r="K21" s="271">
        <v>148006435.94</v>
      </c>
      <c r="L21" s="299"/>
    </row>
    <row r="22" spans="2:12" x14ac:dyDescent="0.5">
      <c r="B22" s="227" t="s">
        <v>387</v>
      </c>
      <c r="D22" s="299"/>
      <c r="E22" s="271"/>
      <c r="F22" s="271"/>
      <c r="G22" s="271">
        <v>130770565.53</v>
      </c>
      <c r="H22" s="271"/>
      <c r="I22" s="271">
        <v>-4680000</v>
      </c>
      <c r="J22" s="271"/>
      <c r="K22" s="271">
        <v>126090565.53</v>
      </c>
      <c r="L22" s="299"/>
    </row>
    <row r="23" spans="2:12" ht="24" thickBot="1" x14ac:dyDescent="0.55000000000000004">
      <c r="D23" s="299"/>
      <c r="E23" s="271"/>
      <c r="F23" s="271"/>
      <c r="G23" s="272">
        <f>SUM(G21:G22)</f>
        <v>274097001.47000003</v>
      </c>
      <c r="H23" s="271"/>
      <c r="I23" s="272">
        <f>SUM(I21:I22)</f>
        <v>0</v>
      </c>
      <c r="J23" s="271"/>
      <c r="K23" s="272">
        <f>SUM(K21:K22)</f>
        <v>274097001.47000003</v>
      </c>
      <c r="L23" s="299"/>
    </row>
    <row r="24" spans="2:12" ht="24.75" thickTop="1" thickBot="1" x14ac:dyDescent="0.55000000000000004">
      <c r="B24" s="227" t="s">
        <v>162</v>
      </c>
      <c r="D24" s="299"/>
      <c r="F24" s="299"/>
      <c r="G24" s="327">
        <f>G22/500000000</f>
        <v>0.26154113105999999</v>
      </c>
      <c r="H24" s="299"/>
      <c r="I24" s="328">
        <f>I22/500000000</f>
        <v>-9.3600000000000003E-3</v>
      </c>
      <c r="J24" s="299"/>
      <c r="K24" s="327">
        <f>K22/500000000</f>
        <v>0.25218113106000001</v>
      </c>
      <c r="L24" s="299"/>
    </row>
    <row r="25" spans="2:12" ht="24" thickTop="1" x14ac:dyDescent="0.5">
      <c r="D25" s="299"/>
      <c r="F25" s="299"/>
      <c r="G25" s="315"/>
      <c r="H25" s="300"/>
      <c r="I25" s="315"/>
      <c r="J25" s="300"/>
      <c r="K25" s="334"/>
      <c r="L25" s="299"/>
    </row>
    <row r="26" spans="2:12" x14ac:dyDescent="0.5">
      <c r="D26" s="299"/>
      <c r="F26" s="299"/>
      <c r="G26" s="394" t="s">
        <v>1031</v>
      </c>
      <c r="H26" s="379"/>
      <c r="I26" s="379"/>
      <c r="J26" s="379"/>
      <c r="K26" s="379"/>
      <c r="L26" s="299"/>
    </row>
    <row r="27" spans="2:12" x14ac:dyDescent="0.5">
      <c r="D27" s="299"/>
      <c r="F27" s="299"/>
      <c r="G27" s="395" t="s">
        <v>1016</v>
      </c>
      <c r="H27" s="335"/>
      <c r="I27" s="373" t="s">
        <v>1027</v>
      </c>
      <c r="J27" s="335"/>
      <c r="K27" s="373" t="s">
        <v>1028</v>
      </c>
      <c r="L27" s="299"/>
    </row>
    <row r="28" spans="2:12" x14ac:dyDescent="0.5">
      <c r="D28" s="299"/>
      <c r="F28" s="299"/>
      <c r="G28" s="382"/>
      <c r="H28" s="335"/>
      <c r="I28" s="374"/>
      <c r="J28" s="335"/>
      <c r="K28" s="374"/>
      <c r="L28" s="299"/>
    </row>
    <row r="29" spans="2:12" x14ac:dyDescent="0.5">
      <c r="B29" s="309" t="s">
        <v>1029</v>
      </c>
      <c r="D29" s="299"/>
      <c r="F29" s="299"/>
      <c r="H29" s="299"/>
      <c r="J29" s="271"/>
      <c r="L29" s="299"/>
    </row>
    <row r="30" spans="2:12" x14ac:dyDescent="0.5">
      <c r="B30" s="227" t="s">
        <v>150</v>
      </c>
      <c r="D30" s="324"/>
      <c r="F30" s="324"/>
      <c r="G30" s="271">
        <v>0</v>
      </c>
      <c r="H30" s="271"/>
      <c r="I30" s="271">
        <v>105881100</v>
      </c>
      <c r="J30" s="271"/>
      <c r="K30" s="271">
        <v>105881100</v>
      </c>
      <c r="L30" s="324"/>
    </row>
    <row r="31" spans="2:12" x14ac:dyDescent="0.5">
      <c r="B31" s="4" t="s">
        <v>1030</v>
      </c>
      <c r="D31" s="324"/>
      <c r="F31" s="324"/>
      <c r="G31" s="271">
        <v>3865657.54</v>
      </c>
      <c r="H31" s="271"/>
      <c r="I31" s="271">
        <v>-105881100</v>
      </c>
      <c r="J31" s="271"/>
      <c r="K31" s="271">
        <v>-102015442.45999999</v>
      </c>
      <c r="L31" s="324"/>
    </row>
    <row r="32" spans="2:12" ht="24" thickBot="1" x14ac:dyDescent="0.55000000000000004">
      <c r="D32" s="329"/>
      <c r="F32" s="329"/>
      <c r="G32" s="272">
        <f>SUM(G30:G31)</f>
        <v>3865657.54</v>
      </c>
      <c r="H32" s="271"/>
      <c r="I32" s="272">
        <f>SUM(I30:I31)</f>
        <v>0</v>
      </c>
      <c r="J32" s="271"/>
      <c r="K32" s="272">
        <f>SUM(K30:K31)</f>
        <v>3865657.5400000066</v>
      </c>
      <c r="L32" s="329"/>
    </row>
    <row r="33" spans="1:12" ht="24" thickTop="1" x14ac:dyDescent="0.5">
      <c r="B33" s="309" t="s">
        <v>689</v>
      </c>
      <c r="D33" s="326"/>
      <c r="F33" s="326"/>
      <c r="G33" s="271"/>
      <c r="H33" s="271"/>
      <c r="I33" s="271"/>
      <c r="J33" s="271"/>
      <c r="K33" s="271"/>
      <c r="L33" s="326"/>
    </row>
    <row r="34" spans="1:12" x14ac:dyDescent="0.5">
      <c r="B34" s="2" t="s">
        <v>156</v>
      </c>
      <c r="D34" s="326"/>
      <c r="F34" s="326"/>
      <c r="G34" s="271">
        <v>135268795.69</v>
      </c>
      <c r="H34" s="271"/>
      <c r="I34" s="271">
        <v>105881100</v>
      </c>
      <c r="J34" s="271"/>
      <c r="K34" s="271">
        <v>241149895.69</v>
      </c>
      <c r="L34" s="326"/>
    </row>
    <row r="35" spans="1:12" x14ac:dyDescent="0.5">
      <c r="B35" s="227" t="s">
        <v>387</v>
      </c>
      <c r="D35" s="326"/>
      <c r="F35" s="326"/>
      <c r="G35" s="271">
        <v>137900793.77000001</v>
      </c>
      <c r="H35" s="271"/>
      <c r="I35" s="271">
        <v>-105881100</v>
      </c>
      <c r="J35" s="271"/>
      <c r="K35" s="271">
        <v>32019693.770000011</v>
      </c>
      <c r="L35" s="326"/>
    </row>
    <row r="36" spans="1:12" ht="24" thickBot="1" x14ac:dyDescent="0.55000000000000004">
      <c r="D36" s="326"/>
      <c r="F36" s="326"/>
      <c r="G36" s="272">
        <f>SUM(G34:G35)</f>
        <v>273169589.46000004</v>
      </c>
      <c r="H36" s="271"/>
      <c r="I36" s="272">
        <f>SUM(I34:I35)</f>
        <v>0</v>
      </c>
      <c r="J36" s="271"/>
      <c r="K36" s="272">
        <f>SUM(K34:K35)</f>
        <v>273169589.46000004</v>
      </c>
      <c r="L36" s="326"/>
    </row>
    <row r="37" spans="1:12" ht="24.75" thickTop="1" thickBot="1" x14ac:dyDescent="0.55000000000000004">
      <c r="B37" s="227" t="s">
        <v>162</v>
      </c>
      <c r="D37" s="326"/>
      <c r="F37" s="326"/>
      <c r="G37" s="327">
        <f>G35/500000000</f>
        <v>0.27580158754</v>
      </c>
      <c r="H37" s="299"/>
      <c r="I37" s="328">
        <f>I35/500000000</f>
        <v>-0.21176220000000001</v>
      </c>
      <c r="J37" s="299"/>
      <c r="K37" s="327">
        <f>K35/500000000</f>
        <v>6.403938754000002E-2</v>
      </c>
      <c r="L37" s="326"/>
    </row>
    <row r="38" spans="1:12" ht="24" thickTop="1" x14ac:dyDescent="0.5">
      <c r="D38" s="299"/>
      <c r="E38" s="271"/>
      <c r="F38" s="271"/>
      <c r="G38" s="271"/>
      <c r="H38" s="271"/>
      <c r="I38" s="271"/>
      <c r="J38" s="271"/>
      <c r="K38" s="271"/>
      <c r="L38" s="299"/>
    </row>
    <row r="39" spans="1:12" x14ac:dyDescent="0.5">
      <c r="A39" s="309" t="s">
        <v>136</v>
      </c>
      <c r="B39" s="309" t="s">
        <v>1114</v>
      </c>
      <c r="D39" s="326"/>
      <c r="F39" s="326"/>
      <c r="H39" s="326"/>
      <c r="J39" s="326"/>
      <c r="L39" s="326"/>
    </row>
    <row r="40" spans="1:12" x14ac:dyDescent="0.5">
      <c r="B40" s="43" t="s">
        <v>384</v>
      </c>
      <c r="D40" s="330"/>
      <c r="F40" s="330"/>
      <c r="H40" s="330"/>
      <c r="J40" s="330"/>
      <c r="L40" s="330"/>
    </row>
    <row r="41" spans="1:12" x14ac:dyDescent="0.5">
      <c r="D41" s="317"/>
      <c r="F41" s="317"/>
      <c r="H41" s="317"/>
      <c r="J41" s="317"/>
      <c r="L41" s="317"/>
    </row>
    <row r="42" spans="1:12" x14ac:dyDescent="0.5">
      <c r="A42" s="380" t="str">
        <f>'27.4-31'!A118:M118</f>
        <v>(Sign) ………………………...…………………………………………………………... Directors</v>
      </c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17"/>
    </row>
    <row r="43" spans="1:12" x14ac:dyDescent="0.5">
      <c r="A43" s="380" t="str">
        <f>'27.4-31'!A119:M119</f>
        <v xml:space="preserve">  ( Mr. Anothai Eamlumnow )              ( Mr. Peeraphong Eamlumnow )</v>
      </c>
      <c r="B43" s="380"/>
      <c r="C43" s="380"/>
      <c r="D43" s="380"/>
      <c r="E43" s="380"/>
      <c r="F43" s="380"/>
      <c r="G43" s="380"/>
      <c r="H43" s="380"/>
      <c r="I43" s="380"/>
      <c r="J43" s="380"/>
      <c r="K43" s="380"/>
      <c r="L43" s="317"/>
    </row>
    <row r="44" spans="1:12" x14ac:dyDescent="0.5">
      <c r="D44" s="326"/>
      <c r="F44" s="326"/>
      <c r="H44" s="326"/>
      <c r="J44" s="326"/>
      <c r="L44" s="326"/>
    </row>
    <row r="45" spans="1:12" x14ac:dyDescent="0.5">
      <c r="D45" s="326"/>
      <c r="F45" s="326"/>
      <c r="H45" s="326"/>
      <c r="J45" s="326"/>
      <c r="L45" s="326"/>
    </row>
    <row r="46" spans="1:12" x14ac:dyDescent="0.5">
      <c r="D46" s="326"/>
      <c r="F46" s="326"/>
      <c r="H46" s="326"/>
      <c r="J46" s="326"/>
      <c r="L46" s="326"/>
    </row>
    <row r="47" spans="1:12" x14ac:dyDescent="0.5">
      <c r="D47" s="326"/>
      <c r="F47" s="326"/>
      <c r="H47" s="326"/>
      <c r="J47" s="326"/>
      <c r="L47" s="326"/>
    </row>
    <row r="48" spans="1:12" x14ac:dyDescent="0.5">
      <c r="D48" s="326"/>
      <c r="F48" s="326"/>
      <c r="H48" s="326"/>
      <c r="J48" s="326"/>
      <c r="L48" s="326"/>
    </row>
    <row r="49" spans="4:12" x14ac:dyDescent="0.5">
      <c r="D49" s="326"/>
      <c r="F49" s="326"/>
      <c r="H49" s="326"/>
      <c r="J49" s="326"/>
      <c r="L49" s="326"/>
    </row>
    <row r="50" spans="4:12" x14ac:dyDescent="0.5">
      <c r="D50" s="326"/>
      <c r="F50" s="326"/>
      <c r="H50" s="326"/>
      <c r="J50" s="326"/>
      <c r="L50" s="326"/>
    </row>
    <row r="51" spans="4:12" x14ac:dyDescent="0.5">
      <c r="D51" s="330"/>
      <c r="F51" s="330"/>
      <c r="H51" s="330"/>
      <c r="J51" s="330"/>
      <c r="L51" s="330"/>
    </row>
    <row r="52" spans="4:12" x14ac:dyDescent="0.5">
      <c r="D52" s="330"/>
      <c r="F52" s="330"/>
      <c r="H52" s="330"/>
      <c r="J52" s="330"/>
      <c r="L52" s="330"/>
    </row>
    <row r="53" spans="4:12" x14ac:dyDescent="0.5">
      <c r="D53" s="330"/>
      <c r="F53" s="330"/>
      <c r="H53" s="330"/>
      <c r="J53" s="330"/>
      <c r="L53" s="330"/>
    </row>
    <row r="54" spans="4:12" x14ac:dyDescent="0.5">
      <c r="D54" s="330"/>
      <c r="F54" s="330"/>
      <c r="H54" s="330"/>
      <c r="J54" s="330"/>
      <c r="L54" s="330"/>
    </row>
    <row r="55" spans="4:12" x14ac:dyDescent="0.5">
      <c r="D55" s="330"/>
      <c r="F55" s="330"/>
      <c r="H55" s="330"/>
      <c r="J55" s="330"/>
      <c r="L55" s="330"/>
    </row>
    <row r="56" spans="4:12" x14ac:dyDescent="0.5">
      <c r="D56" s="330"/>
      <c r="F56" s="330"/>
      <c r="H56" s="330"/>
      <c r="J56" s="330"/>
      <c r="L56" s="330"/>
    </row>
    <row r="57" spans="4:12" x14ac:dyDescent="0.5">
      <c r="D57" s="330"/>
      <c r="F57" s="330"/>
      <c r="H57" s="330"/>
      <c r="J57" s="330"/>
      <c r="L57" s="330"/>
    </row>
    <row r="58" spans="4:12" x14ac:dyDescent="0.5">
      <c r="D58" s="330"/>
      <c r="F58" s="330"/>
      <c r="H58" s="330"/>
      <c r="J58" s="330"/>
      <c r="L58" s="330"/>
    </row>
    <row r="59" spans="4:12" x14ac:dyDescent="0.5">
      <c r="D59" s="330"/>
      <c r="F59" s="330"/>
      <c r="H59" s="330"/>
      <c r="J59" s="330"/>
      <c r="L59" s="330"/>
    </row>
    <row r="60" spans="4:12" x14ac:dyDescent="0.5">
      <c r="D60" s="331"/>
      <c r="F60" s="331"/>
      <c r="H60" s="331"/>
      <c r="J60" s="331"/>
      <c r="L60" s="331"/>
    </row>
    <row r="61" spans="4:12" x14ac:dyDescent="0.5">
      <c r="D61" s="331"/>
      <c r="F61" s="331"/>
      <c r="H61" s="331"/>
      <c r="J61" s="331"/>
      <c r="L61" s="331"/>
    </row>
    <row r="62" spans="4:12" x14ac:dyDescent="0.5">
      <c r="D62" s="330"/>
      <c r="F62" s="330"/>
      <c r="H62" s="330"/>
      <c r="J62" s="330"/>
      <c r="L62" s="330"/>
    </row>
    <row r="63" spans="4:12" x14ac:dyDescent="0.5">
      <c r="D63" s="330"/>
      <c r="F63" s="330"/>
      <c r="H63" s="330"/>
      <c r="J63" s="330"/>
      <c r="L63" s="330"/>
    </row>
    <row r="64" spans="4:12" x14ac:dyDescent="0.5">
      <c r="D64" s="330"/>
      <c r="F64" s="330"/>
      <c r="H64" s="330"/>
      <c r="J64" s="330"/>
      <c r="L64" s="330"/>
    </row>
    <row r="65" spans="1:12" x14ac:dyDescent="0.5">
      <c r="D65" s="332"/>
      <c r="F65" s="332"/>
      <c r="H65" s="332"/>
      <c r="J65" s="332"/>
      <c r="L65" s="332"/>
    </row>
    <row r="66" spans="1:12" x14ac:dyDescent="0.5">
      <c r="D66" s="332"/>
      <c r="F66" s="332"/>
      <c r="H66" s="332"/>
      <c r="J66" s="332"/>
      <c r="L66" s="332"/>
    </row>
    <row r="67" spans="1:12" x14ac:dyDescent="0.5">
      <c r="D67" s="332"/>
      <c r="E67" s="315"/>
      <c r="F67" s="332"/>
      <c r="G67" s="315"/>
      <c r="H67" s="332"/>
      <c r="I67" s="315"/>
      <c r="J67" s="332"/>
      <c r="K67" s="315"/>
      <c r="L67" s="332"/>
    </row>
    <row r="68" spans="1:12" x14ac:dyDescent="0.5">
      <c r="D68" s="332"/>
      <c r="E68" s="271"/>
      <c r="F68" s="332"/>
      <c r="G68" s="271"/>
      <c r="H68" s="332"/>
      <c r="I68" s="271"/>
      <c r="J68" s="332"/>
      <c r="K68" s="271"/>
      <c r="L68" s="332"/>
    </row>
    <row r="69" spans="1:12" x14ac:dyDescent="0.5">
      <c r="E69" s="271"/>
      <c r="G69" s="271"/>
      <c r="I69" s="271"/>
      <c r="K69" s="271"/>
    </row>
    <row r="78" spans="1:12" x14ac:dyDescent="0.5">
      <c r="D78" s="317"/>
      <c r="F78" s="317"/>
      <c r="H78" s="317"/>
      <c r="J78" s="317"/>
      <c r="L78" s="317"/>
    </row>
    <row r="79" spans="1:12" x14ac:dyDescent="0.5">
      <c r="D79" s="317"/>
      <c r="F79" s="317"/>
      <c r="H79" s="317"/>
      <c r="J79" s="317"/>
      <c r="L79" s="317"/>
    </row>
    <row r="80" spans="1:12" x14ac:dyDescent="0.5">
      <c r="A80" s="317"/>
      <c r="B80" s="317"/>
      <c r="C80" s="317"/>
      <c r="E80" s="317"/>
      <c r="G80" s="317"/>
      <c r="I80" s="317"/>
      <c r="K80" s="317"/>
    </row>
  </sheetData>
  <mergeCells count="11">
    <mergeCell ref="A42:K42"/>
    <mergeCell ref="A43:K43"/>
    <mergeCell ref="A1:L1"/>
    <mergeCell ref="G13:K13"/>
    <mergeCell ref="G26:K26"/>
    <mergeCell ref="G14:G15"/>
    <mergeCell ref="I14:I15"/>
    <mergeCell ref="K14:K15"/>
    <mergeCell ref="G27:G28"/>
    <mergeCell ref="I27:I28"/>
    <mergeCell ref="K27:K2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1-11</vt:lpstr>
      <vt:lpstr>12</vt:lpstr>
      <vt:lpstr>12.1-13</vt:lpstr>
      <vt:lpstr>14.1-14.2</vt:lpstr>
      <vt:lpstr>14.3-14.5</vt:lpstr>
      <vt:lpstr>15-24</vt:lpstr>
      <vt:lpstr>25.1</vt:lpstr>
      <vt:lpstr>25.2-27.3</vt:lpstr>
      <vt:lpstr>27.4-31</vt:lpstr>
      <vt:lpstr>32-33</vt:lpstr>
      <vt:lpstr>'1-11'!Print_Area</vt:lpstr>
      <vt:lpstr>'12.1-13'!Print_Area</vt:lpstr>
      <vt:lpstr>'14.1-14.2'!Print_Area</vt:lpstr>
      <vt:lpstr>'14.3-14.5'!Print_Area</vt:lpstr>
      <vt:lpstr>'15-24'!Print_Area</vt:lpstr>
      <vt:lpstr>'25.1'!Print_Area</vt:lpstr>
      <vt:lpstr>'25.2-27.3'!Print_Area</vt:lpstr>
      <vt:lpstr>'27.4-31'!Print_Area</vt:lpstr>
      <vt:lpstr>'32-33'!Print_Area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win7</cp:lastModifiedBy>
  <cp:lastPrinted>2017-11-29T09:17:36Z</cp:lastPrinted>
  <dcterms:created xsi:type="dcterms:W3CDTF">2017-03-27T10:13:09Z</dcterms:created>
  <dcterms:modified xsi:type="dcterms:W3CDTF">2017-11-29T09:18:05Z</dcterms:modified>
</cp:coreProperties>
</file>