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wanchanok\Desktop\RE ขอแจ้งสรุปข้อมูลที่ GPI ต้องนำส่งให้กับตลาดหลักทรัพย์ผ่านระบบ SETportal\GPI งบภาษาไทย  ปี 59  และ Q360\"/>
    </mc:Choice>
  </mc:AlternateContent>
  <bookViews>
    <workbookView xWindow="10125" yWindow="360" windowWidth="10200" windowHeight="7770" tabRatio="870" activeTab="3"/>
  </bookViews>
  <sheets>
    <sheet name="งบแสดงฐานะการเงิน" sheetId="1" r:id="rId1"/>
    <sheet name="งบกำไรขาดทุน" sheetId="4" r:id="rId2"/>
    <sheet name="ส่วนเปลี่ยนแปลง" sheetId="2" r:id="rId3"/>
    <sheet name="งบกระแสเงินสด" sheetId="5" r:id="rId4"/>
  </sheets>
  <definedNames>
    <definedName name="_xlnm.Print_Area" localSheetId="3">งบกระแสเงินสด!$A:$M</definedName>
    <definedName name="_xlnm.Print_Area" localSheetId="1">งบกำไรขาดทุน!$A$1:$L$37</definedName>
    <definedName name="_xlnm.Print_Area" localSheetId="0">งบแสดงฐานะการเงิน!$A$1:$P$117</definedName>
    <definedName name="_xlnm.Print_Area" localSheetId="2">ส่วนเปลี่ยนแปลง!$A$1:$O$30</definedName>
  </definedNames>
  <calcPr calcId="152511"/>
</workbook>
</file>

<file path=xl/calcChain.xml><?xml version="1.0" encoding="utf-8"?>
<calcChain xmlns="http://schemas.openxmlformats.org/spreadsheetml/2006/main">
  <c r="J70" i="5" l="1"/>
  <c r="C116" i="1" l="1"/>
  <c r="C78" i="1"/>
  <c r="C117" i="1" s="1"/>
  <c r="C77" i="1"/>
  <c r="L68" i="5" l="1"/>
  <c r="J68" i="5"/>
  <c r="L61" i="5"/>
  <c r="J61" i="5"/>
  <c r="L26" i="5"/>
  <c r="L35" i="5" s="1"/>
  <c r="L52" i="5" s="1"/>
  <c r="J26" i="5"/>
  <c r="J35" i="5" s="1"/>
  <c r="J52" i="5" s="1"/>
  <c r="O98" i="1"/>
  <c r="L20" i="2"/>
  <c r="N20" i="2" s="1"/>
  <c r="N22" i="2"/>
  <c r="N21" i="2"/>
  <c r="N18" i="2"/>
  <c r="N17" i="2"/>
  <c r="N10" i="2"/>
  <c r="L19" i="2"/>
  <c r="J19" i="2"/>
  <c r="J24" i="2" s="1"/>
  <c r="H19" i="2"/>
  <c r="H24" i="2" s="1"/>
  <c r="H11" i="2" s="1"/>
  <c r="F19" i="2"/>
  <c r="F24" i="2" s="1"/>
  <c r="J12" i="2"/>
  <c r="J15" i="2" s="1"/>
  <c r="F12" i="2"/>
  <c r="F15" i="2" s="1"/>
  <c r="K24" i="4"/>
  <c r="I24" i="4"/>
  <c r="L14" i="2" s="1"/>
  <c r="N14" i="2" s="1"/>
  <c r="I16" i="4"/>
  <c r="I18" i="4" s="1"/>
  <c r="K11" i="4"/>
  <c r="K16" i="4" s="1"/>
  <c r="K18" i="4" s="1"/>
  <c r="I11" i="4"/>
  <c r="O55" i="1"/>
  <c r="O61" i="1" s="1"/>
  <c r="O25" i="1"/>
  <c r="O15" i="1"/>
  <c r="J69" i="5" l="1"/>
  <c r="L69" i="5"/>
  <c r="L71" i="5" s="1"/>
  <c r="O26" i="1"/>
  <c r="I25" i="4"/>
  <c r="L13" i="2"/>
  <c r="N13" i="2" s="1"/>
  <c r="I28" i="4"/>
  <c r="H12" i="2"/>
  <c r="H15" i="2" s="1"/>
  <c r="L11" i="2"/>
  <c r="L12" i="2" s="1"/>
  <c r="K25" i="4"/>
  <c r="L23" i="2" s="1"/>
  <c r="N23" i="2" s="1"/>
  <c r="K28" i="4"/>
  <c r="O99" i="1"/>
  <c r="S99" i="1" s="1"/>
  <c r="K55" i="1"/>
  <c r="K61" i="1" s="1"/>
  <c r="M15" i="1"/>
  <c r="K15" i="1"/>
  <c r="N19" i="2"/>
  <c r="N11" i="2"/>
  <c r="N12" i="2" s="1"/>
  <c r="N15" i="2" s="1"/>
  <c r="L24" i="2"/>
  <c r="M97" i="1" s="1"/>
  <c r="M98" i="1" s="1"/>
  <c r="P24" i="2" s="1"/>
  <c r="M55" i="1"/>
  <c r="M25" i="1"/>
  <c r="Q15" i="2" l="1"/>
  <c r="N24" i="2"/>
  <c r="Q24" i="2" s="1"/>
  <c r="L15" i="2"/>
  <c r="K97" i="1" s="1"/>
  <c r="K98" i="1" s="1"/>
  <c r="P15" i="2" s="1"/>
  <c r="J71" i="5"/>
  <c r="K25" i="1"/>
  <c r="K26" i="1"/>
  <c r="M26" i="1"/>
  <c r="M61" i="1"/>
  <c r="M99" i="1" s="1"/>
  <c r="Q61" i="1"/>
  <c r="K99" i="1"/>
  <c r="Q99" i="1" l="1"/>
  <c r="R99" i="1"/>
</calcChain>
</file>

<file path=xl/sharedStrings.xml><?xml version="1.0" encoding="utf-8"?>
<sst xmlns="http://schemas.openxmlformats.org/spreadsheetml/2006/main" count="259" uniqueCount="174">
  <si>
    <t>- 1 -</t>
  </si>
  <si>
    <t>บริษัท กรังด์ปรีซ์ อินเตอร์เนชั่นแนล จำกัด (มหาชน)</t>
  </si>
  <si>
    <t xml:space="preserve"> </t>
  </si>
  <si>
    <t>งบแสดงฐานะการเงิน</t>
  </si>
  <si>
    <t>ณ วันที่ 31 ธันวาคม 2559</t>
  </si>
  <si>
    <t>(หน่วย : บาท)</t>
  </si>
  <si>
    <t>สินทรัพย์</t>
  </si>
  <si>
    <t>หมายเหตุ</t>
  </si>
  <si>
    <t>31 ธันวาคม 2559</t>
  </si>
  <si>
    <t>31 ธันวาคม 2558</t>
  </si>
  <si>
    <t>1 มกราคม 2558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</si>
  <si>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</si>
  <si>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</si>
  <si>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</si>
  <si>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</si>
  <si>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</si>
  <si>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</si>
  <si>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</si>
  <si>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</si>
  <si>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</si>
  <si>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</si>
  <si>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</si>
  <si>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</si>
  <si>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</si>
  <si>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</si>
  <si>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</si>
  <si>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</si>
  <si>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</si>
  <si>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</si>
  <si>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</si>
  <si>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</si>
  <si>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งบการเงินนี้ได้รับการอนุมัติจากที่ประชุมสามัญผู้ถือหุ้นครั้งที่ ……………... เมื่อวันที่ ...............……………</t>
  </si>
  <si>
    <t>ขอรับรองว่ารายการข้างต้นเป็นความจริงและถูกต้องทุกประการ</t>
  </si>
  <si>
    <t xml:space="preserve">                                                      ( นายอโณทัย   เอี่ยมลำเนา )                ( นายพีระพงศ์   เอี่ยมลำเนา )</t>
  </si>
  <si>
    <t>- 2 -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</si>
  <si>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</si>
  <si>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</si>
  <si>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</si>
  <si>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</si>
  <si>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</si>
  <si>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</si>
  <si>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</si>
  <si>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</si>
  <si>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</si>
  <si>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</si>
  <si>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</si>
  <si>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</si>
  <si>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</si>
  <si>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</si>
  <si>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</si>
  <si>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 xml:space="preserve">       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</si>
  <si>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</si>
  <si>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</si>
  <si>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</si>
  <si>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</si>
  <si>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</si>
  <si>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     </t>
  </si>
  <si>
    <t>ทุนจดทะเบียน</t>
  </si>
  <si>
    <t xml:space="preserve">                     </t>
  </si>
  <si>
    <t>หุ้นสามัญ 600,000,000 หุ้น มูลค่าหุ้นละ 0.50 บาท</t>
  </si>
  <si>
    <t>ทุนที่ออกและชำระแล้ว</t>
  </si>
  <si>
    <t>หุ้นสามัญ 500,000,000 หุ้น มูลค่าหุ้นละ 0.50 บาท</t>
  </si>
  <si>
    <t>ส่วนเกินทุนจากการจ่ายโดยใช้หุ้นเป็นเกณฑ์</t>
  </si>
  <si>
    <t>20, 32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</si>
  <si>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</si>
  <si>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</si>
  <si>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</si>
  <si>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</si>
  <si>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</si>
  <si>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</si>
  <si>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</si>
  <si>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2559</t>
  </si>
  <si>
    <t>2559</t>
  </si>
  <si>
    <t>2558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</si>
  <si>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</si>
  <si>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</si>
  <si>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</si>
  <si>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</si>
  <si>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</si>
  <si>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</si>
  <si>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</si>
  <si>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</si>
  <si>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</si>
  <si>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14.3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</si>
  <si>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</si>
  <si>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</si>
  <si>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</si>
  <si>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</t>
  </si>
  <si>
    <t>ประกันภัยสำหรับภาระผูกพันผลประโยชน์พนักงาน</t>
  </si>
  <si>
    <t>19.3</t>
  </si>
  <si>
    <t>ภาษีเงินได้เกี่ยวกับองค์ประกอบของกำไรขาดทุนเบ็ดเสร็จอื่น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</si>
  <si>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</si>
  <si>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</si>
  <si>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</si>
  <si>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</si>
  <si>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</si>
  <si>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 xml:space="preserve">                   (ลงชื่อ) ………………………...…………………………………………………………... กรรมการ</t>
  </si>
  <si>
    <t>- 5 -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</si>
  <si>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</si>
  <si>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</si>
  <si>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</si>
  <si>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</si>
  <si>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>ยอดคงเหลือ ณ วันที่ 1 มกราคม 2559(ก่อนปรับปรุง)</t>
  </si>
  <si>
    <t>ผลสะสมจากการแก้ไขข้อผิดพลาดทางการบัญชีปีก่อน</t>
  </si>
  <si>
    <t>ยอดคงเหลือ ณ วันที่ 1 มกราคม 2559(หลังปรับปรุง)</t>
  </si>
  <si>
    <t xml:space="preserve">กำไรเบ็ดเสร็จรวมสำหรับปี  </t>
  </si>
  <si>
    <t>กำไร(ขาดทุน)เบ็ดเสร็จอื่น</t>
  </si>
  <si>
    <t xml:space="preserve">ยอดคงเหลือ ณ วันที่ 31 ธันวาคม 2559 </t>
  </si>
  <si>
    <t>ยอดคงเหลือ ณ วันที่ 1 มกราคม 2558(ก่อนปรับปรุง)</t>
  </si>
  <si>
    <t>ยอดคงเหลือ ณ วันที่ 1 มกราคม 2558(หลังปรับปรุง)</t>
  </si>
  <si>
    <t>เงินปันผล</t>
  </si>
  <si>
    <t>การจ่ายโดยใช้หุ้นเป็นเกณฑ์</t>
  </si>
  <si>
    <t xml:space="preserve">ยอดคงเหลือ ณ วันที่ 31 ธันวาคม 2558 </t>
  </si>
  <si>
    <t>- 6 -</t>
  </si>
  <si>
    <t>งบกระแสเงินสด</t>
  </si>
  <si>
    <t>กระแสเงินสดจากกิจกรรมดำเนินงาน</t>
  </si>
  <si>
    <t xml:space="preserve">    </t>
  </si>
  <si>
    <t>กำไรก่อนค่าใช้จ่ายภาษีเงินได้</t>
  </si>
  <si>
    <t>รายการปรับกระทบกำไรก่อนภาษีเงินได้เป็นเงินสดรับ(จ่าย)</t>
  </si>
  <si>
    <t>จากกิจกรรมดำเนินงาน</t>
  </si>
  <si>
    <t>หนี้สูญ</t>
  </si>
  <si>
    <t>หนี้สงสัยจะสูญ(โอนกลับ)</t>
  </si>
  <si>
    <t>ประมาณการรับคืนสินค้า(โอนกลับ)</t>
  </si>
  <si>
    <t>ขาดทุนจากมูลค่าสินค้าลดลง</t>
  </si>
  <si>
    <t>ค่าเสื่อมราคา/ค่าตัดจำหน่าย</t>
  </si>
  <si>
    <t>ขาดทุน(กำไร)จากการขายสินทรัพย์ถาวร</t>
  </si>
  <si>
    <t>ขาดทุนจากการขายสินค้าอื่น</t>
  </si>
  <si>
    <t>ขาดทุนจากการด้อยค่าของสินทรัพย์</t>
  </si>
  <si>
    <t>ตัดจ่ายลิขสิทธิ์-นิตยสาร</t>
  </si>
  <si>
    <t>ค่าเช่าจ่ายล่วงหน้าตัดจ่าย</t>
  </si>
  <si>
    <t>ประมาณการผลประโยชน์พนักงาน</t>
  </si>
  <si>
    <t>ค่าใช้จ่ายที่เกิดจากรายจ่ายโดยใช้หุ้นเป็นเกณฑ์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</si>
  <si>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</si>
  <si>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</si>
  <si>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</si>
  <si>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 xml:space="preserve">         </t>
  </si>
  <si>
    <t>การเปลี่ยนแปลงในหนี้สินดำเนินงานเพิ่มขึ้น(ลดลง)</t>
  </si>
  <si>
    <t xml:space="preserve">      </t>
  </si>
  <si>
    <t>เงินสดรับ(จ่าย)จากการดำเนินงาน</t>
  </si>
  <si>
    <t xml:space="preserve">                          (ลงชื่อ) ………………………...…………………………………………………………... กรรมการ</t>
  </si>
  <si>
    <t>- 7 -</t>
  </si>
  <si>
    <t>งบกระแสเงินสด(ต่อ)</t>
  </si>
  <si>
    <t>กระแสเงินสดจากกิจกรรมดำเนินงาน(ต่อ)</t>
  </si>
  <si>
    <t>จ่ายดอกเบี้ย</t>
  </si>
  <si>
    <t>จ่ายภาษีเงินได้</t>
  </si>
  <si>
    <t xml:space="preserve">เงินสดสุทธิได้มาจาก(ใช้ไปใน)กิจกรรมดำเนินงาน </t>
  </si>
  <si>
    <t xml:space="preserve">กระแสเงินสดจากกิจกรรมลงทุน </t>
  </si>
  <si>
    <t>เงินสดจ่ายเงินลงทุนชั่วคราว</t>
  </si>
  <si>
    <t>เงินฝากสถาบันการเงินที่มีภาระผูกพันเพิ่มขึ้น</t>
  </si>
  <si>
    <t>เงินสดรับคืนจากเงินให้กู้ยืมระยะยาวแก่บุคคลที่เกี่ยวข้องกัน</t>
  </si>
  <si>
    <t>เงินสดจ่ายให้กู้ยืมระยะยาวแก่บุคคลที่เกี่ยวข้องกัน</t>
  </si>
  <si>
    <t>เงินสดรับจากการขายสินทรัพย์ถาวร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</si>
  <si>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</si>
  <si>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</si>
  <si>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</si>
  <si>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</si>
  <si>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</si>
  <si>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เงินสดจ่ายคืนเงินกู้ยืมเงินระยะสั้นจากบุคคลที่เกี่ยวข้องกัน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</si>
  <si>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</si>
  <si>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เงินสดจ่ายหนี้สินภายใต้สัญญาเช่าการเงิน</t>
  </si>
  <si>
    <t>เงินสดจ่ายเงินปันผล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</si>
  <si>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</si>
  <si>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 สุทธิ </t>
  </si>
  <si>
    <t>เงินสดและรายการเทียบเท่าเงินสดต้นปี</t>
  </si>
  <si>
    <t>4</t>
  </si>
  <si>
    <t>เงินสดและรายการเทียบเท่าเงินสดสิ้นปี</t>
  </si>
  <si>
    <t xml:space="preserve">     </t>
  </si>
  <si>
    <t>การเปิดเผยข้อมูลเกี่ยวกับกระแสเงินสดเพิ่มเติม ดูหมายเหตุประกอบงบการเงินข้อ 26</t>
  </si>
  <si>
    <t xml:space="preserve">                       (ลงชื่อ) ………………………...…………………………………………………………... กรรมการ</t>
  </si>
  <si>
    <t xml:space="preserve">           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</si>
  <si>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</si>
  <si>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                                      (ลงชื่อ) ………………………...…………………………………………………………... กรรมการ</t>
  </si>
  <si>
    <t xml:space="preserve">                                                             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</si>
  <si>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( นายอโณทัย   เอี่ยมลำเนา )                ( นายพีระพงศ์   เอี่ยมลำเนา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</si>
</sst>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[$-1070000]d/m/yy;@"/>
    <numFmt numFmtId="190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189" fontId="5" fillId="0" borderId="0"/>
    <xf numFmtId="0" fontId="5" fillId="0" borderId="0"/>
    <xf numFmtId="0" fontId="5" fillId="0" borderId="0"/>
    <xf numFmtId="0" fontId="5" fillId="0" borderId="0"/>
  </cellStyleXfs>
  <cellXfs count="76">
    <xf numFmtId="0" fontId="0" fillId="0" borderId="0" xfId="0"/>
    <xf numFmtId="40" fontId="3" fillId="0" borderId="0" xfId="2" applyNumberFormat="1" applyFont="1" applyFill="1" applyAlignment="1" applyProtection="1">
      <alignment horizontal="center" vertical="center"/>
    </xf>
    <xf numFmtId="40" fontId="3" fillId="0" borderId="0" xfId="0" applyNumberFormat="1" applyFont="1" applyFill="1" applyAlignment="1">
      <alignment vertical="center"/>
    </xf>
    <xf numFmtId="39" fontId="3" fillId="0" borderId="0" xfId="2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0" fontId="3" fillId="0" borderId="0" xfId="2" applyNumberFormat="1" applyFont="1" applyFill="1" applyAlignment="1" applyProtection="1">
      <alignment vertical="center"/>
    </xf>
    <xf numFmtId="43" fontId="3" fillId="0" borderId="0" xfId="1" applyFont="1" applyAlignment="1">
      <alignment horizontal="center"/>
    </xf>
    <xf numFmtId="40" fontId="3" fillId="0" borderId="0" xfId="2" applyNumberFormat="1" applyFont="1" applyFill="1" applyAlignment="1">
      <alignment vertical="center"/>
    </xf>
    <xf numFmtId="40" fontId="3" fillId="0" borderId="0" xfId="0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horizontal="right"/>
    </xf>
    <xf numFmtId="40" fontId="6" fillId="0" borderId="0" xfId="2" applyNumberFormat="1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3" fillId="0" borderId="0" xfId="1" applyFont="1" applyFill="1" applyBorder="1"/>
    <xf numFmtId="40" fontId="3" fillId="0" borderId="0" xfId="2" applyNumberFormat="1" applyFont="1" applyFill="1" applyAlignment="1">
      <alignment horizontal="center" vertical="center"/>
    </xf>
    <xf numFmtId="4" fontId="3" fillId="0" borderId="0" xfId="1" applyNumberFormat="1" applyFont="1"/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Border="1"/>
    <xf numFmtId="187" fontId="3" fillId="0" borderId="0" xfId="1" applyNumberFormat="1" applyFont="1" applyFill="1" applyBorder="1" applyAlignment="1">
      <alignment vertical="center"/>
    </xf>
    <xf numFmtId="40" fontId="3" fillId="0" borderId="0" xfId="2" applyNumberFormat="1" applyFont="1" applyFill="1" applyAlignment="1" applyProtection="1">
      <alignment horizontal="left"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2" xfId="1" applyNumberFormat="1" applyFont="1" applyBorder="1"/>
    <xf numFmtId="188" fontId="3" fillId="0" borderId="0" xfId="1" applyNumberFormat="1" applyFont="1"/>
    <xf numFmtId="188" fontId="3" fillId="0" borderId="0" xfId="1" applyNumberFormat="1" applyFont="1" applyFill="1" applyAlignment="1">
      <alignment vertical="center"/>
    </xf>
    <xf numFmtId="188" fontId="3" fillId="0" borderId="1" xfId="1" applyNumberFormat="1" applyFont="1" applyBorder="1"/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Border="1"/>
    <xf numFmtId="43" fontId="3" fillId="0" borderId="0" xfId="1" applyFont="1" applyFill="1" applyAlignment="1">
      <alignment vertical="center"/>
    </xf>
    <xf numFmtId="43" fontId="3" fillId="0" borderId="0" xfId="1" applyFont="1"/>
    <xf numFmtId="3" fontId="3" fillId="0" borderId="0" xfId="1" applyNumberFormat="1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40" fontId="6" fillId="0" borderId="0" xfId="2" applyNumberFormat="1" applyFont="1" applyFill="1" applyAlignment="1" applyProtection="1">
      <alignment horizontal="left" vertical="center"/>
    </xf>
    <xf numFmtId="39" fontId="3" fillId="0" borderId="0" xfId="3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87" fontId="4" fillId="0" borderId="0" xfId="1" applyNumberFormat="1" applyFont="1" applyAlignment="1">
      <alignment horizontal="right"/>
    </xf>
    <xf numFmtId="187" fontId="3" fillId="0" borderId="0" xfId="1" applyNumberFormat="1" applyFont="1" applyFill="1" applyBorder="1" applyAlignment="1">
      <alignment horizontal="right" vertical="center"/>
    </xf>
    <xf numFmtId="187" fontId="4" fillId="0" borderId="4" xfId="1" applyNumberFormat="1" applyFont="1" applyBorder="1" applyAlignment="1">
      <alignment horizontal="right"/>
    </xf>
    <xf numFmtId="187" fontId="4" fillId="0" borderId="0" xfId="1" applyNumberFormat="1" applyFont="1" applyBorder="1" applyAlignment="1">
      <alignment horizontal="right"/>
    </xf>
    <xf numFmtId="187" fontId="4" fillId="0" borderId="1" xfId="1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87" fontId="4" fillId="0" borderId="3" xfId="1" applyNumberFormat="1" applyFont="1" applyBorder="1" applyAlignment="1">
      <alignment horizontal="right"/>
    </xf>
    <xf numFmtId="39" fontId="3" fillId="0" borderId="0" xfId="2" applyFont="1" applyFill="1" applyAlignment="1">
      <alignment horizontal="center" vertical="center"/>
    </xf>
    <xf numFmtId="40" fontId="3" fillId="0" borderId="0" xfId="0" applyNumberFormat="1" applyFont="1" applyFill="1" applyAlignment="1">
      <alignment horizontal="right" vertical="center"/>
    </xf>
    <xf numFmtId="39" fontId="3" fillId="0" borderId="0" xfId="2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43" fontId="3" fillId="0" borderId="0" xfId="10" applyFont="1" applyFill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8" fontId="3" fillId="0" borderId="0" xfId="10" applyNumberFormat="1" applyFont="1"/>
    <xf numFmtId="188" fontId="3" fillId="0" borderId="0" xfId="0" applyNumberFormat="1" applyFont="1" applyFill="1" applyAlignment="1">
      <alignment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vertical="center"/>
    </xf>
    <xf numFmtId="188" fontId="3" fillId="0" borderId="4" xfId="0" applyNumberFormat="1" applyFont="1" applyFill="1" applyBorder="1" applyAlignment="1">
      <alignment vertical="center"/>
    </xf>
    <xf numFmtId="187" fontId="3" fillId="0" borderId="2" xfId="3" applyNumberFormat="1" applyFont="1" applyFill="1" applyBorder="1" applyAlignment="1">
      <alignment vertical="center"/>
    </xf>
    <xf numFmtId="187" fontId="3" fillId="0" borderId="3" xfId="3" applyNumberFormat="1" applyFont="1" applyFill="1" applyBorder="1" applyAlignment="1">
      <alignment vertical="center"/>
    </xf>
    <xf numFmtId="188" fontId="3" fillId="0" borderId="5" xfId="0" applyNumberFormat="1" applyFont="1" applyFill="1" applyBorder="1" applyAlignment="1">
      <alignment vertical="center"/>
    </xf>
    <xf numFmtId="190" fontId="3" fillId="0" borderId="0" xfId="1" applyNumberFormat="1" applyFont="1"/>
    <xf numFmtId="43" fontId="4" fillId="0" borderId="0" xfId="1" applyFont="1"/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0" fontId="7" fillId="0" borderId="0" xfId="0" applyNumberFormat="1" applyFont="1" applyFill="1" applyAlignment="1">
      <alignment vertical="center"/>
    </xf>
    <xf numFmtId="40" fontId="7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</cellXfs>
  <cellStyles count="17">
    <cellStyle name="Comma" xfId="1" builtinId="3"/>
    <cellStyle name="Comma 10" xfId="10"/>
    <cellStyle name="Currency1 28" xfId="13"/>
    <cellStyle name="Normal" xfId="0" builtinId="0"/>
    <cellStyle name="Normal 11 2 2" xfId="15"/>
    <cellStyle name="Normal 2 10 2 2" xfId="7"/>
    <cellStyle name="Normal 2 16 2 2" xfId="14"/>
    <cellStyle name="Normal 2 2" xfId="6"/>
    <cellStyle name="Normal 3 3 3" xfId="9"/>
    <cellStyle name="เครื่องหมายจุลภาค 2" xfId="11"/>
    <cellStyle name="ปกติ 2" xfId="16"/>
    <cellStyle name="ปกติ 2 3" xfId="12"/>
    <cellStyle name="ปกติ 3 10" xfId="5"/>
    <cellStyle name="ปกติ 3 10 2" xfId="8"/>
    <cellStyle name="ปกติ 4" xfId="4"/>
    <cellStyle name="ปกติ_Sheet1" xfId="2"/>
    <cellStyle name="ปกติ_Sheet1_Q141-Mar'49-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view="pageBreakPreview" zoomScaleNormal="80" zoomScaleSheetLayoutView="100" workbookViewId="0">
      <selection activeCell="K128" sqref="K128"/>
    </sheetView>
  </sheetViews>
  <sheetFormatPr defaultColWidth="9.125" defaultRowHeight="21.75" x14ac:dyDescent="0.45"/>
  <cols>
    <col min="1" max="4" width="2.25" style="4" customWidth="1"/>
    <col min="5" max="5" width="6.875" style="4" customWidth="1"/>
    <col min="6" max="6" width="15" style="4" customWidth="1"/>
    <col min="7" max="7" width="10" style="4" customWidth="1"/>
    <col min="8" max="8" width="1" style="2" customWidth="1"/>
    <col min="9" max="9" width="7" style="5" customWidth="1"/>
    <col min="10" max="10" width="1" style="2" customWidth="1"/>
    <col min="11" max="11" width="14.625" style="5" customWidth="1"/>
    <col min="12" max="12" width="1" style="2" customWidth="1"/>
    <col min="13" max="13" width="14.625" style="5" customWidth="1"/>
    <col min="14" max="14" width="1" style="2" customWidth="1"/>
    <col min="15" max="15" width="14.625" style="5" customWidth="1"/>
    <col min="16" max="16" width="1" style="2" customWidth="1"/>
    <col min="17" max="18" width="9.125" style="4"/>
    <col min="19" max="19" width="14.625" style="4" bestFit="1" customWidth="1"/>
    <col min="20" max="16384" width="9.125" style="4"/>
  </cols>
  <sheetData>
    <row r="1" spans="1:17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7" x14ac:dyDescent="0.4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4" t="s">
        <v>2</v>
      </c>
    </row>
    <row r="3" spans="1:17" x14ac:dyDescent="0.45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7" x14ac:dyDescent="0.45">
      <c r="A4" s="71" t="s">
        <v>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7" x14ac:dyDescent="0.45">
      <c r="H5" s="1"/>
      <c r="J5" s="1"/>
      <c r="L5" s="1"/>
      <c r="N5" s="1"/>
      <c r="P5" s="1"/>
    </row>
    <row r="6" spans="1:17" x14ac:dyDescent="0.45">
      <c r="O6" s="5" t="s">
        <v>5</v>
      </c>
    </row>
    <row r="7" spans="1:17" x14ac:dyDescent="0.45">
      <c r="D7" s="4" t="s">
        <v>6</v>
      </c>
      <c r="I7" s="5" t="s">
        <v>7</v>
      </c>
      <c r="K7" s="5" t="s">
        <v>8</v>
      </c>
      <c r="M7" s="5" t="s">
        <v>9</v>
      </c>
      <c r="O7" s="5" t="s">
        <v>10</v>
      </c>
    </row>
    <row r="8" spans="1:17" x14ac:dyDescent="0.45">
      <c r="M8" s="68" t="s">
        <v>11</v>
      </c>
      <c r="N8" s="69"/>
      <c r="O8" s="68" t="s">
        <v>11</v>
      </c>
    </row>
    <row r="9" spans="1:17" x14ac:dyDescent="0.45">
      <c r="A9" s="4" t="s">
        <v>12</v>
      </c>
    </row>
    <row r="10" spans="1:17" x14ac:dyDescent="0.45">
      <c r="B10" s="4" t="s">
        <v>13</v>
      </c>
      <c r="I10" s="5">
        <v>4</v>
      </c>
      <c r="K10" s="55">
        <v>60265397.720000006</v>
      </c>
      <c r="L10" s="55"/>
      <c r="M10" s="55">
        <v>153713736.95000002</v>
      </c>
      <c r="N10" s="55"/>
      <c r="O10" s="55">
        <v>109508435.86</v>
      </c>
    </row>
    <row r="11" spans="1:17" x14ac:dyDescent="0.45">
      <c r="B11" s="4" t="s">
        <v>14</v>
      </c>
      <c r="I11" s="5">
        <v>5</v>
      </c>
      <c r="K11" s="55">
        <v>363285916.88</v>
      </c>
      <c r="L11" s="55"/>
      <c r="M11" s="55">
        <v>188708365.21000001</v>
      </c>
      <c r="N11" s="55"/>
      <c r="O11" s="55">
        <v>0</v>
      </c>
    </row>
    <row r="12" spans="1:17" x14ac:dyDescent="0.45">
      <c r="B12" s="4" t="s">
        <v>15</v>
      </c>
      <c r="I12" s="5">
        <v>6</v>
      </c>
      <c r="K12" s="55">
        <v>107180136.16</v>
      </c>
      <c r="L12" s="55"/>
      <c r="M12" s="55">
        <v>111077638.36069998</v>
      </c>
      <c r="N12" s="55"/>
      <c r="O12" s="55">
        <v>188279160.05000001</v>
      </c>
    </row>
    <row r="13" spans="1:17" x14ac:dyDescent="0.45">
      <c r="B13" s="4" t="s">
        <v>16</v>
      </c>
      <c r="K13" s="55">
        <v>0</v>
      </c>
      <c r="L13" s="55"/>
      <c r="M13" s="55">
        <v>0</v>
      </c>
      <c r="N13" s="55"/>
      <c r="O13" s="55">
        <v>215306264.15000001</v>
      </c>
    </row>
    <row r="14" spans="1:17" x14ac:dyDescent="0.45">
      <c r="B14" s="4" t="s">
        <v>17</v>
      </c>
      <c r="I14" s="5">
        <v>7</v>
      </c>
      <c r="K14" s="55">
        <v>6791723.6200000001</v>
      </c>
      <c r="L14" s="55"/>
      <c r="M14" s="55">
        <v>11699223.299999999</v>
      </c>
      <c r="N14" s="55"/>
      <c r="O14" s="55">
        <v>6416827.79</v>
      </c>
    </row>
    <row r="15" spans="1:17" x14ac:dyDescent="0.45">
      <c r="D15" s="4" t="s">
        <v>18</v>
      </c>
      <c r="K15" s="61">
        <f>SUM(K10:K14)</f>
        <v>537523174.38</v>
      </c>
      <c r="L15" s="55"/>
      <c r="M15" s="61">
        <f>SUM(M10:M14)</f>
        <v>465198963.82069999</v>
      </c>
      <c r="N15" s="55"/>
      <c r="O15" s="61">
        <f>SUM(O10:O14)</f>
        <v>519510687.85000008</v>
      </c>
    </row>
    <row r="16" spans="1:17" x14ac:dyDescent="0.45">
      <c r="A16" s="4" t="s">
        <v>19</v>
      </c>
      <c r="K16" s="55"/>
      <c r="L16" s="55"/>
      <c r="M16" s="55"/>
      <c r="N16" s="55"/>
      <c r="O16" s="55"/>
    </row>
    <row r="17" spans="1:15" x14ac:dyDescent="0.45">
      <c r="B17" s="4" t="s">
        <v>20</v>
      </c>
      <c r="I17" s="5">
        <v>8</v>
      </c>
      <c r="K17" s="55">
        <v>5423300</v>
      </c>
      <c r="L17" s="55"/>
      <c r="M17" s="55">
        <v>5423300</v>
      </c>
      <c r="N17" s="55"/>
      <c r="O17" s="55">
        <v>413300</v>
      </c>
    </row>
    <row r="18" spans="1:15" x14ac:dyDescent="0.45">
      <c r="B18" s="4" t="s">
        <v>21</v>
      </c>
      <c r="I18" s="5">
        <v>9</v>
      </c>
      <c r="K18" s="55">
        <v>1000000</v>
      </c>
      <c r="L18" s="55"/>
      <c r="M18" s="55">
        <v>1000000</v>
      </c>
      <c r="N18" s="55"/>
      <c r="O18" s="55">
        <v>1000000</v>
      </c>
    </row>
    <row r="19" spans="1:15" x14ac:dyDescent="0.45">
      <c r="B19" s="4" t="s">
        <v>22</v>
      </c>
      <c r="I19" s="5">
        <v>10</v>
      </c>
      <c r="K19" s="55">
        <v>952056</v>
      </c>
      <c r="L19" s="55"/>
      <c r="M19" s="55">
        <v>1346911</v>
      </c>
      <c r="N19" s="55"/>
      <c r="O19" s="55">
        <v>1036863</v>
      </c>
    </row>
    <row r="20" spans="1:15" x14ac:dyDescent="0.45">
      <c r="B20" s="4" t="s">
        <v>23</v>
      </c>
      <c r="I20" s="5">
        <v>11</v>
      </c>
      <c r="K20" s="55">
        <v>32239860.100000001</v>
      </c>
      <c r="L20" s="55"/>
      <c r="M20" s="55">
        <v>0</v>
      </c>
      <c r="N20" s="55"/>
      <c r="O20" s="55">
        <v>0</v>
      </c>
    </row>
    <row r="21" spans="1:15" x14ac:dyDescent="0.45">
      <c r="B21" s="4" t="s">
        <v>24</v>
      </c>
      <c r="I21" s="5">
        <v>12</v>
      </c>
      <c r="K21" s="55">
        <v>133480510.19000001</v>
      </c>
      <c r="L21" s="55"/>
      <c r="M21" s="55">
        <v>163575027.67000002</v>
      </c>
      <c r="N21" s="55"/>
      <c r="O21" s="55">
        <v>169504403.59</v>
      </c>
    </row>
    <row r="22" spans="1:15" x14ac:dyDescent="0.45">
      <c r="B22" s="4" t="s">
        <v>25</v>
      </c>
      <c r="I22" s="5">
        <v>13</v>
      </c>
      <c r="K22" s="55">
        <v>2873485.83</v>
      </c>
      <c r="L22" s="55"/>
      <c r="M22" s="55">
        <v>3293272.3500000006</v>
      </c>
      <c r="N22" s="55"/>
      <c r="O22" s="55">
        <v>2667012.3199999998</v>
      </c>
    </row>
    <row r="23" spans="1:15" x14ac:dyDescent="0.45">
      <c r="B23" s="4" t="s">
        <v>26</v>
      </c>
      <c r="I23" s="5">
        <v>14.1</v>
      </c>
      <c r="K23" s="55">
        <v>2838136.5235665906</v>
      </c>
      <c r="L23" s="55"/>
      <c r="M23" s="55">
        <v>178645.19200000027</v>
      </c>
      <c r="N23" s="55"/>
      <c r="O23" s="55">
        <v>1623283.55</v>
      </c>
    </row>
    <row r="24" spans="1:15" x14ac:dyDescent="0.45">
      <c r="B24" s="4" t="s">
        <v>27</v>
      </c>
      <c r="K24" s="55">
        <v>1872193.32</v>
      </c>
      <c r="L24" s="55"/>
      <c r="M24" s="55">
        <v>8699920.3699999992</v>
      </c>
      <c r="N24" s="55"/>
      <c r="O24" s="55">
        <v>4771855.17</v>
      </c>
    </row>
    <row r="25" spans="1:15" x14ac:dyDescent="0.45">
      <c r="D25" s="4" t="s">
        <v>28</v>
      </c>
      <c r="K25" s="61">
        <f>SUM(K17:K24)</f>
        <v>180679541.96356663</v>
      </c>
      <c r="L25" s="55"/>
      <c r="M25" s="61">
        <f>SUM(M17:M24)</f>
        <v>183517076.58200002</v>
      </c>
      <c r="N25" s="55"/>
      <c r="O25" s="61">
        <f>SUM(O17:O24)</f>
        <v>181016717.63</v>
      </c>
    </row>
    <row r="26" spans="1:15" ht="22.5" thickBot="1" x14ac:dyDescent="0.5">
      <c r="A26" s="4" t="s">
        <v>29</v>
      </c>
      <c r="K26" s="62">
        <f>K15+K25</f>
        <v>718202716.34356666</v>
      </c>
      <c r="L26" s="55"/>
      <c r="M26" s="62">
        <f>M15+M25</f>
        <v>648716040.40269995</v>
      </c>
      <c r="N26" s="55"/>
      <c r="O26" s="62">
        <f>O15+O25</f>
        <v>700527405.48000002</v>
      </c>
    </row>
    <row r="27" spans="1:15" ht="22.5" thickTop="1" x14ac:dyDescent="0.45"/>
    <row r="29" spans="1:15" x14ac:dyDescent="0.45">
      <c r="A29" s="4" t="s">
        <v>30</v>
      </c>
    </row>
    <row r="31" spans="1:15" x14ac:dyDescent="0.45">
      <c r="D31" s="4" t="s">
        <v>31</v>
      </c>
    </row>
    <row r="33" spans="1:16" x14ac:dyDescent="0.45">
      <c r="F33" s="4" t="s">
        <v>32</v>
      </c>
    </row>
    <row r="38" spans="1:16" x14ac:dyDescent="0.45">
      <c r="C38" s="67" t="s">
        <v>96</v>
      </c>
    </row>
    <row r="39" spans="1:16" x14ac:dyDescent="0.45">
      <c r="C39" s="4" t="s">
        <v>173</v>
      </c>
    </row>
    <row r="40" spans="1:16" x14ac:dyDescent="0.45">
      <c r="A40" s="71" t="s">
        <v>34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</row>
    <row r="41" spans="1:16" x14ac:dyDescent="0.45">
      <c r="A41" s="71" t="s">
        <v>1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</row>
    <row r="42" spans="1:16" x14ac:dyDescent="0.45">
      <c r="A42" s="71" t="s">
        <v>35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</row>
    <row r="43" spans="1:16" x14ac:dyDescent="0.45">
      <c r="A43" s="71" t="s">
        <v>4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</row>
    <row r="44" spans="1:16" x14ac:dyDescent="0.45">
      <c r="H44" s="1"/>
      <c r="J44" s="1"/>
      <c r="L44" s="1"/>
      <c r="N44" s="1"/>
      <c r="P44" s="1"/>
    </row>
    <row r="45" spans="1:16" x14ac:dyDescent="0.45">
      <c r="H45" s="1"/>
      <c r="J45" s="1"/>
      <c r="L45" s="1"/>
      <c r="N45" s="1"/>
      <c r="O45" s="5" t="s">
        <v>5</v>
      </c>
      <c r="P45" s="1"/>
    </row>
    <row r="46" spans="1:16" x14ac:dyDescent="0.45">
      <c r="D46" s="4" t="s">
        <v>36</v>
      </c>
      <c r="I46" s="5" t="s">
        <v>7</v>
      </c>
      <c r="K46" s="5" t="s">
        <v>8</v>
      </c>
      <c r="M46" s="5" t="s">
        <v>9</v>
      </c>
      <c r="O46" s="5" t="s">
        <v>10</v>
      </c>
    </row>
    <row r="47" spans="1:16" x14ac:dyDescent="0.45">
      <c r="M47" s="68" t="s">
        <v>11</v>
      </c>
      <c r="N47" s="69"/>
      <c r="O47" s="68" t="s">
        <v>11</v>
      </c>
    </row>
    <row r="48" spans="1:16" x14ac:dyDescent="0.45">
      <c r="A48" s="4" t="s">
        <v>37</v>
      </c>
    </row>
    <row r="49" spans="1:17" x14ac:dyDescent="0.45">
      <c r="B49" s="4" t="s">
        <v>38</v>
      </c>
      <c r="K49" s="57">
        <v>0</v>
      </c>
      <c r="L49" s="57"/>
      <c r="M49" s="57">
        <v>0</v>
      </c>
      <c r="N49" s="57"/>
      <c r="O49" s="57">
        <v>42546924.880000003</v>
      </c>
    </row>
    <row r="50" spans="1:17" x14ac:dyDescent="0.45">
      <c r="B50" s="4" t="s">
        <v>39</v>
      </c>
      <c r="I50" s="5">
        <v>15</v>
      </c>
      <c r="K50" s="57">
        <v>67672164.25999999</v>
      </c>
      <c r="L50" s="57"/>
      <c r="M50" s="57">
        <v>49220740.43</v>
      </c>
      <c r="N50" s="57"/>
      <c r="O50" s="57">
        <v>65635477.609999999</v>
      </c>
    </row>
    <row r="51" spans="1:17" x14ac:dyDescent="0.45">
      <c r="B51" s="4" t="s">
        <v>40</v>
      </c>
      <c r="K51" s="57">
        <v>199236900.77000001</v>
      </c>
      <c r="L51" s="57"/>
      <c r="M51" s="57">
        <v>260383031.58000001</v>
      </c>
      <c r="N51" s="57"/>
      <c r="O51" s="57">
        <v>240455388.59</v>
      </c>
    </row>
    <row r="52" spans="1:17" x14ac:dyDescent="0.45">
      <c r="B52" s="4" t="s">
        <v>41</v>
      </c>
      <c r="I52" s="5">
        <v>16</v>
      </c>
      <c r="K52" s="57">
        <v>9156963.0349975582</v>
      </c>
      <c r="L52" s="57"/>
      <c r="M52" s="57">
        <v>9209678.9700000007</v>
      </c>
      <c r="N52" s="57"/>
      <c r="O52" s="57">
        <v>15215444.82</v>
      </c>
    </row>
    <row r="53" spans="1:17" x14ac:dyDescent="0.45">
      <c r="B53" s="4" t="s">
        <v>42</v>
      </c>
      <c r="K53" s="57">
        <v>0</v>
      </c>
      <c r="L53" s="57"/>
      <c r="M53" s="57">
        <v>0</v>
      </c>
      <c r="N53" s="57"/>
      <c r="O53" s="57">
        <v>3000000</v>
      </c>
    </row>
    <row r="54" spans="1:17" x14ac:dyDescent="0.45">
      <c r="B54" s="4" t="s">
        <v>43</v>
      </c>
      <c r="K54" s="57">
        <v>7082868.4800000004</v>
      </c>
      <c r="L54" s="57"/>
      <c r="M54" s="57">
        <v>8649022.6500000004</v>
      </c>
      <c r="N54" s="57"/>
      <c r="O54" s="57">
        <v>11670119.5</v>
      </c>
    </row>
    <row r="55" spans="1:17" x14ac:dyDescent="0.45">
      <c r="D55" s="4" t="s">
        <v>44</v>
      </c>
      <c r="K55" s="58">
        <f>SUM(K49:K54)</f>
        <v>283148896.54499757</v>
      </c>
      <c r="L55" s="57"/>
      <c r="M55" s="58">
        <f>SUM(M49:M54)</f>
        <v>327462473.63</v>
      </c>
      <c r="N55" s="57"/>
      <c r="O55" s="58">
        <f>SUM(O49:O54)</f>
        <v>378523355.40000004</v>
      </c>
    </row>
    <row r="56" spans="1:17" x14ac:dyDescent="0.45">
      <c r="A56" s="4" t="s">
        <v>45</v>
      </c>
      <c r="K56" s="57"/>
      <c r="L56" s="57"/>
      <c r="M56" s="57"/>
      <c r="N56" s="57"/>
      <c r="O56" s="57"/>
    </row>
    <row r="57" spans="1:17" x14ac:dyDescent="0.45">
      <c r="B57" s="4" t="s">
        <v>46</v>
      </c>
      <c r="I57" s="5">
        <v>17</v>
      </c>
      <c r="K57" s="57">
        <v>18302574.695002452</v>
      </c>
      <c r="L57" s="57"/>
      <c r="M57" s="57">
        <v>27643873.330000002</v>
      </c>
      <c r="N57" s="57"/>
      <c r="O57" s="57">
        <v>35157985.390000001</v>
      </c>
    </row>
    <row r="58" spans="1:17" x14ac:dyDescent="0.45">
      <c r="B58" s="4" t="s">
        <v>47</v>
      </c>
      <c r="I58" s="5">
        <v>18</v>
      </c>
      <c r="K58" s="57">
        <v>780934.80000000016</v>
      </c>
      <c r="L58" s="57"/>
      <c r="M58" s="57">
        <v>1485355.4600000002</v>
      </c>
      <c r="N58" s="57"/>
      <c r="O58" s="57">
        <v>1457715.04</v>
      </c>
    </row>
    <row r="59" spans="1:17" x14ac:dyDescent="0.45">
      <c r="B59" s="4" t="s">
        <v>48</v>
      </c>
      <c r="I59" s="5">
        <v>19.100000000000001</v>
      </c>
      <c r="K59" s="57">
        <v>19667576.150000002</v>
      </c>
      <c r="L59" s="57"/>
      <c r="M59" s="57">
        <v>7488114.910000002</v>
      </c>
      <c r="N59" s="57"/>
      <c r="O59" s="57">
        <v>6522692.1100000003</v>
      </c>
    </row>
    <row r="60" spans="1:17" x14ac:dyDescent="0.45">
      <c r="D60" s="4" t="s">
        <v>49</v>
      </c>
      <c r="K60" s="58">
        <v>38751085.645002455</v>
      </c>
      <c r="L60" s="57"/>
      <c r="M60" s="58">
        <v>36617343.700000003</v>
      </c>
      <c r="N60" s="57"/>
      <c r="O60" s="58">
        <v>43138392.539999999</v>
      </c>
    </row>
    <row r="61" spans="1:17" ht="22.5" thickBot="1" x14ac:dyDescent="0.5">
      <c r="D61" s="4" t="s">
        <v>50</v>
      </c>
      <c r="E61" s="4" t="s">
        <v>51</v>
      </c>
      <c r="K61" s="59">
        <f>K55+K60</f>
        <v>321899982.19000006</v>
      </c>
      <c r="L61" s="57"/>
      <c r="M61" s="59">
        <f>M55+M60</f>
        <v>364079817.32999998</v>
      </c>
      <c r="N61" s="57"/>
      <c r="O61" s="59">
        <f>O55+O60</f>
        <v>421661747.94000006</v>
      </c>
      <c r="Q61" s="4">
        <f>K61/K98</f>
        <v>0.81225778792674519</v>
      </c>
    </row>
    <row r="62" spans="1:17" ht="22.5" thickTop="1" x14ac:dyDescent="0.45">
      <c r="K62" s="57"/>
      <c r="L62" s="57"/>
      <c r="M62" s="57"/>
      <c r="N62" s="57"/>
      <c r="O62" s="57"/>
    </row>
    <row r="64" spans="1:17" x14ac:dyDescent="0.45">
      <c r="A64" s="4" t="s">
        <v>30</v>
      </c>
    </row>
    <row r="77" spans="1:16" x14ac:dyDescent="0.45">
      <c r="C77" s="4" t="str">
        <f>C38</f>
        <v xml:space="preserve">                   (ลงชื่อ) ………………………...…………………………………………………………... กรรมการ</v>
      </c>
      <c r="F77" s="67"/>
    </row>
    <row r="78" spans="1:16" x14ac:dyDescent="0.45">
      <c r="C78" s="4" t="str">
        <f>C39</f>
        <v xml:space="preserve">                                           ( นายอโณทัย   เอี่ยมลำเนา )                ( นายพีระพงศ์   เอี่ยมลำเนา )</v>
      </c>
    </row>
    <row r="79" spans="1:16" x14ac:dyDescent="0.45">
      <c r="A79" s="71" t="s">
        <v>52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</row>
    <row r="80" spans="1:16" x14ac:dyDescent="0.45">
      <c r="A80" s="71" t="s">
        <v>1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</row>
    <row r="81" spans="1:16" x14ac:dyDescent="0.45">
      <c r="A81" s="71" t="s">
        <v>35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45">
      <c r="A82" s="71" t="s">
        <v>4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</row>
    <row r="83" spans="1:16" x14ac:dyDescent="0.45">
      <c r="H83" s="1"/>
      <c r="J83" s="1"/>
      <c r="L83" s="1"/>
      <c r="N83" s="1"/>
      <c r="P83" s="1"/>
    </row>
    <row r="84" spans="1:16" x14ac:dyDescent="0.45">
      <c r="H84" s="1"/>
      <c r="J84" s="1"/>
      <c r="L84" s="1"/>
      <c r="N84" s="1"/>
      <c r="O84" s="5" t="s">
        <v>5</v>
      </c>
      <c r="P84" s="1"/>
    </row>
    <row r="85" spans="1:16" x14ac:dyDescent="0.45">
      <c r="D85" s="4" t="s">
        <v>53</v>
      </c>
      <c r="I85" s="5" t="s">
        <v>7</v>
      </c>
      <c r="K85" s="5" t="s">
        <v>8</v>
      </c>
      <c r="M85" s="5" t="s">
        <v>9</v>
      </c>
      <c r="O85" s="5" t="s">
        <v>10</v>
      </c>
    </row>
    <row r="86" spans="1:16" x14ac:dyDescent="0.45">
      <c r="M86" s="68" t="s">
        <v>11</v>
      </c>
      <c r="N86" s="69"/>
      <c r="O86" s="68" t="s">
        <v>11</v>
      </c>
    </row>
    <row r="87" spans="1:16" x14ac:dyDescent="0.45">
      <c r="A87" s="4" t="s">
        <v>54</v>
      </c>
    </row>
    <row r="88" spans="1:16" x14ac:dyDescent="0.45">
      <c r="A88" s="4" t="s">
        <v>50</v>
      </c>
      <c r="B88" s="4" t="s">
        <v>55</v>
      </c>
    </row>
    <row r="89" spans="1:16" x14ac:dyDescent="0.45">
      <c r="A89" s="4" t="s">
        <v>56</v>
      </c>
      <c r="C89" s="4" t="s">
        <v>57</v>
      </c>
    </row>
    <row r="90" spans="1:16" ht="22.5" thickBot="1" x14ac:dyDescent="0.5">
      <c r="A90" s="4" t="s">
        <v>58</v>
      </c>
      <c r="D90" s="4" t="s">
        <v>59</v>
      </c>
      <c r="K90" s="63">
        <v>300000000</v>
      </c>
      <c r="L90" s="57"/>
      <c r="M90" s="63">
        <v>300000000</v>
      </c>
      <c r="N90" s="57"/>
      <c r="O90" s="63">
        <v>300000000</v>
      </c>
    </row>
    <row r="91" spans="1:16" ht="22.5" thickTop="1" x14ac:dyDescent="0.45">
      <c r="A91" s="4" t="s">
        <v>56</v>
      </c>
      <c r="C91" s="4" t="s">
        <v>60</v>
      </c>
      <c r="K91" s="57"/>
      <c r="L91" s="57"/>
      <c r="M91" s="57"/>
      <c r="N91" s="57"/>
      <c r="O91" s="57"/>
    </row>
    <row r="92" spans="1:16" x14ac:dyDescent="0.45">
      <c r="A92" s="4" t="s">
        <v>58</v>
      </c>
      <c r="D92" s="4" t="s">
        <v>61</v>
      </c>
      <c r="K92" s="57">
        <v>250000000</v>
      </c>
      <c r="L92" s="57"/>
      <c r="M92" s="57">
        <v>250000000</v>
      </c>
      <c r="N92" s="57"/>
      <c r="O92" s="57">
        <v>250000000</v>
      </c>
    </row>
    <row r="93" spans="1:16" x14ac:dyDescent="0.45">
      <c r="B93" s="4" t="s">
        <v>62</v>
      </c>
      <c r="I93" s="5" t="s">
        <v>63</v>
      </c>
      <c r="K93" s="57">
        <v>110561100</v>
      </c>
      <c r="L93" s="57"/>
      <c r="M93" s="57">
        <v>110561100</v>
      </c>
      <c r="N93" s="57"/>
      <c r="O93" s="57">
        <v>105881100</v>
      </c>
    </row>
    <row r="94" spans="1:16" x14ac:dyDescent="0.45">
      <c r="A94" s="4" t="s">
        <v>50</v>
      </c>
      <c r="B94" s="4" t="s">
        <v>64</v>
      </c>
      <c r="K94" s="57"/>
      <c r="L94" s="57"/>
      <c r="M94" s="57"/>
      <c r="N94" s="57"/>
      <c r="O94" s="57"/>
    </row>
    <row r="95" spans="1:16" x14ac:dyDescent="0.45">
      <c r="C95" s="4" t="s">
        <v>65</v>
      </c>
      <c r="K95" s="57"/>
      <c r="L95" s="57"/>
      <c r="M95" s="57"/>
      <c r="N95" s="57"/>
      <c r="O95" s="57"/>
    </row>
    <row r="96" spans="1:16" x14ac:dyDescent="0.45">
      <c r="D96" s="4" t="s">
        <v>66</v>
      </c>
      <c r="I96" s="5">
        <v>21</v>
      </c>
      <c r="K96" s="57">
        <v>30000000</v>
      </c>
      <c r="L96" s="57"/>
      <c r="M96" s="57">
        <v>30000000</v>
      </c>
      <c r="N96" s="57"/>
      <c r="O96" s="57">
        <v>25000000</v>
      </c>
    </row>
    <row r="97" spans="1:20" x14ac:dyDescent="0.45">
      <c r="C97" s="4" t="s">
        <v>67</v>
      </c>
      <c r="K97" s="57">
        <f>ส่วนเปลี่ยนแปลง!L15</f>
        <v>5741634.1500001103</v>
      </c>
      <c r="L97" s="57"/>
      <c r="M97" s="57">
        <f>ส่วนเปลี่ยนแปลง!L24</f>
        <v>-105924876.92999995</v>
      </c>
      <c r="N97" s="57"/>
      <c r="O97" s="57">
        <v>-102015442.45999999</v>
      </c>
    </row>
    <row r="98" spans="1:20" x14ac:dyDescent="0.45">
      <c r="E98" s="4" t="s">
        <v>68</v>
      </c>
      <c r="K98" s="60">
        <f>SUM(K92:K97)</f>
        <v>396302734.1500001</v>
      </c>
      <c r="L98" s="57"/>
      <c r="M98" s="60">
        <f>SUM(M92:M97)</f>
        <v>284636223.07000005</v>
      </c>
      <c r="N98" s="57"/>
      <c r="O98" s="60">
        <f>SUM(O92:O97)</f>
        <v>278865657.54000002</v>
      </c>
    </row>
    <row r="99" spans="1:20" ht="22.5" thickBot="1" x14ac:dyDescent="0.5">
      <c r="A99" s="4" t="s">
        <v>69</v>
      </c>
      <c r="K99" s="59">
        <f>K61+K98</f>
        <v>718202716.34000015</v>
      </c>
      <c r="L99" s="57"/>
      <c r="M99" s="59">
        <f>M61+M98</f>
        <v>648716040.4000001</v>
      </c>
      <c r="N99" s="57"/>
      <c r="O99" s="59">
        <f>O61+O98</f>
        <v>700527405.48000002</v>
      </c>
      <c r="Q99" s="54">
        <f>K99-K26</f>
        <v>-3.5665035247802734E-3</v>
      </c>
      <c r="R99" s="54">
        <f>M99-M26</f>
        <v>-2.6998519897460938E-3</v>
      </c>
      <c r="S99" s="54">
        <f>O99-O26</f>
        <v>0</v>
      </c>
      <c r="T99" s="2"/>
    </row>
    <row r="100" spans="1:20" ht="22.5" thickTop="1" x14ac:dyDescent="0.45"/>
    <row r="101" spans="1:20" x14ac:dyDescent="0.45">
      <c r="H101" s="3"/>
      <c r="J101" s="3"/>
      <c r="L101" s="3"/>
      <c r="N101" s="3"/>
      <c r="P101" s="3"/>
    </row>
    <row r="102" spans="1:20" x14ac:dyDescent="0.45">
      <c r="A102" s="4" t="s">
        <v>30</v>
      </c>
    </row>
    <row r="116" spans="3:16" x14ac:dyDescent="0.45">
      <c r="C116" s="4" t="str">
        <f>C77</f>
        <v xml:space="preserve">                   (ลงชื่อ) ………………………...…………………………………………………………... กรรมการ</v>
      </c>
      <c r="F116" s="67"/>
    </row>
    <row r="117" spans="3:16" x14ac:dyDescent="0.45">
      <c r="C117" s="4" t="str">
        <f>C78</f>
        <v xml:space="preserve">                                           ( นายอโณทัย   เอี่ยมลำเนา )                ( นายพีระพงศ์   เอี่ยมลำเนา )</v>
      </c>
      <c r="H117" s="3"/>
      <c r="J117" s="3"/>
      <c r="L117" s="3"/>
      <c r="N117" s="3"/>
      <c r="P117" s="3"/>
    </row>
    <row r="118" spans="3:16" x14ac:dyDescent="0.45">
      <c r="H118" s="3"/>
      <c r="J118" s="3"/>
      <c r="L118" s="3"/>
      <c r="N118" s="3"/>
      <c r="P118" s="3"/>
    </row>
    <row r="119" spans="3:16" x14ac:dyDescent="0.45">
      <c r="H119" s="3"/>
      <c r="J119" s="3"/>
      <c r="L119" s="3"/>
      <c r="N119" s="3"/>
      <c r="P119" s="3"/>
    </row>
    <row r="120" spans="3:16" x14ac:dyDescent="0.45">
      <c r="H120" s="3"/>
      <c r="J120" s="3"/>
      <c r="L120" s="3"/>
      <c r="N120" s="3"/>
      <c r="P120" s="3"/>
    </row>
    <row r="121" spans="3:16" x14ac:dyDescent="0.45">
      <c r="H121" s="3"/>
      <c r="J121" s="3"/>
      <c r="L121" s="3"/>
      <c r="N121" s="3"/>
      <c r="P121" s="3"/>
    </row>
    <row r="122" spans="3:16" x14ac:dyDescent="0.45">
      <c r="H122" s="3"/>
      <c r="J122" s="3"/>
      <c r="L122" s="3"/>
      <c r="N122" s="3"/>
      <c r="P122" s="3"/>
    </row>
    <row r="123" spans="3:16" x14ac:dyDescent="0.45">
      <c r="H123" s="3"/>
      <c r="J123" s="3"/>
      <c r="L123" s="3"/>
      <c r="N123" s="3"/>
      <c r="P123" s="3"/>
    </row>
    <row r="124" spans="3:16" x14ac:dyDescent="0.45">
      <c r="H124" s="3"/>
      <c r="J124" s="3"/>
      <c r="L124" s="3"/>
      <c r="N124" s="3"/>
      <c r="P124" s="3"/>
    </row>
    <row r="125" spans="3:16" x14ac:dyDescent="0.45">
      <c r="H125" s="3"/>
      <c r="J125" s="3"/>
      <c r="L125" s="3"/>
      <c r="N125" s="3"/>
      <c r="P125" s="3"/>
    </row>
    <row r="126" spans="3:16" x14ac:dyDescent="0.45">
      <c r="H126" s="3"/>
      <c r="J126" s="3"/>
      <c r="L126" s="3"/>
      <c r="N126" s="3"/>
      <c r="P126" s="3"/>
    </row>
    <row r="127" spans="3:16" x14ac:dyDescent="0.45">
      <c r="H127" s="3"/>
      <c r="J127" s="3"/>
      <c r="L127" s="3"/>
      <c r="N127" s="3"/>
      <c r="P127" s="3"/>
    </row>
  </sheetData>
  <mergeCells count="12">
    <mergeCell ref="A79:P79"/>
    <mergeCell ref="A80:P80"/>
    <mergeCell ref="A81:P81"/>
    <mergeCell ref="A82:P82"/>
    <mergeCell ref="A42:P42"/>
    <mergeCell ref="A43:P43"/>
    <mergeCell ref="A41:P41"/>
    <mergeCell ref="A1:P1"/>
    <mergeCell ref="A2:P2"/>
    <mergeCell ref="A3:P3"/>
    <mergeCell ref="A4:P4"/>
    <mergeCell ref="A40:P40"/>
  </mergeCells>
  <printOptions horizontalCentered="1"/>
  <pageMargins left="0.70866141732283472" right="0.19685039370078741" top="0.59055118110236227" bottom="0.39370078740157483" header="0.51181102362204722" footer="0.51181102362204722"/>
  <pageSetup paperSize="9" scale="90" orientation="portrait" verticalDpi="0" r:id="rId1"/>
  <headerFooter alignWithMargins="0"/>
  <rowBreaks count="2" manualBreakCount="2">
    <brk id="39" max="15" man="1"/>
    <brk id="7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topLeftCell="A28" zoomScaleNormal="80" zoomScaleSheetLayoutView="100" workbookViewId="0">
      <selection activeCell="I9" sqref="I9"/>
    </sheetView>
  </sheetViews>
  <sheetFormatPr defaultColWidth="9.125" defaultRowHeight="21.75" x14ac:dyDescent="0.45"/>
  <cols>
    <col min="1" max="1" width="2.25" style="4" customWidth="1"/>
    <col min="2" max="2" width="8.875" style="2"/>
    <col min="3" max="3" width="10.125" style="2" customWidth="1"/>
    <col min="4" max="4" width="13.125" style="2" customWidth="1"/>
    <col min="5" max="5" width="14.125" style="2" customWidth="1"/>
    <col min="6" max="6" width="1" style="2" customWidth="1"/>
    <col min="7" max="7" width="7.5" style="2" bestFit="1" customWidth="1"/>
    <col min="8" max="8" width="1" style="2" customWidth="1"/>
    <col min="9" max="9" width="14.75" style="30" customWidth="1"/>
    <col min="10" max="10" width="1" style="30" customWidth="1"/>
    <col min="11" max="11" width="14.75" style="30" customWidth="1"/>
    <col min="12" max="12" width="1" style="2" customWidth="1"/>
    <col min="13" max="16384" width="9.125" style="4"/>
  </cols>
  <sheetData>
    <row r="1" spans="1:12" x14ac:dyDescent="0.45">
      <c r="A1" s="71">
        <v>-4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x14ac:dyDescent="0.4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x14ac:dyDescent="0.45">
      <c r="A3" s="71" t="s">
        <v>70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45">
      <c r="A4" s="71" t="s">
        <v>71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x14ac:dyDescent="0.45">
      <c r="B5" s="1"/>
      <c r="C5" s="1"/>
      <c r="D5" s="1"/>
      <c r="E5" s="1"/>
      <c r="F5" s="1"/>
      <c r="G5" s="1"/>
      <c r="H5" s="1"/>
      <c r="I5" s="7"/>
      <c r="J5" s="7"/>
      <c r="K5" s="7"/>
      <c r="L5" s="6"/>
    </row>
    <row r="6" spans="1:12" x14ac:dyDescent="0.45">
      <c r="B6" s="8"/>
      <c r="C6" s="8"/>
      <c r="D6" s="8"/>
      <c r="E6" s="8"/>
      <c r="F6" s="8"/>
      <c r="G6" s="9"/>
      <c r="H6" s="9"/>
      <c r="I6" s="10"/>
      <c r="J6" s="10"/>
      <c r="K6" s="11" t="s">
        <v>5</v>
      </c>
      <c r="L6" s="8"/>
    </row>
    <row r="7" spans="1:12" x14ac:dyDescent="0.45">
      <c r="B7" s="8"/>
      <c r="C7" s="8"/>
      <c r="D7" s="8"/>
      <c r="E7" s="8"/>
      <c r="F7" s="12"/>
      <c r="G7" s="9" t="s">
        <v>7</v>
      </c>
      <c r="H7" s="13"/>
      <c r="I7" s="7" t="s">
        <v>72</v>
      </c>
      <c r="J7" s="7"/>
      <c r="K7" s="7" t="s">
        <v>73</v>
      </c>
      <c r="L7" s="8"/>
    </row>
    <row r="8" spans="1:12" x14ac:dyDescent="0.45">
      <c r="B8" s="8"/>
      <c r="C8" s="8"/>
      <c r="D8" s="8"/>
      <c r="E8" s="8"/>
      <c r="F8" s="12"/>
      <c r="G8" s="14"/>
      <c r="H8" s="13"/>
      <c r="I8" s="15"/>
      <c r="J8" s="16"/>
      <c r="K8" s="15" t="s">
        <v>11</v>
      </c>
      <c r="L8" s="8"/>
    </row>
    <row r="9" spans="1:12" x14ac:dyDescent="0.45">
      <c r="A9" s="4" t="s">
        <v>74</v>
      </c>
      <c r="C9" s="8"/>
      <c r="D9" s="8"/>
      <c r="E9" s="8"/>
      <c r="F9" s="12"/>
      <c r="G9" s="17"/>
      <c r="H9" s="12"/>
      <c r="I9" s="18">
        <v>752616727.94000006</v>
      </c>
      <c r="J9" s="19"/>
      <c r="K9" s="18">
        <v>776484147.23000002</v>
      </c>
      <c r="L9" s="8"/>
    </row>
    <row r="10" spans="1:12" x14ac:dyDescent="0.45">
      <c r="A10" s="4" t="s">
        <v>75</v>
      </c>
      <c r="C10" s="8"/>
      <c r="D10" s="8"/>
      <c r="E10" s="8"/>
      <c r="F10" s="12"/>
      <c r="G10" s="17"/>
      <c r="H10" s="12"/>
      <c r="I10" s="20">
        <v>-434771230.51999998</v>
      </c>
      <c r="J10" s="19"/>
      <c r="K10" s="20">
        <v>-427529744.95999998</v>
      </c>
      <c r="L10" s="8"/>
    </row>
    <row r="11" spans="1:12" x14ac:dyDescent="0.45">
      <c r="A11" s="4" t="s">
        <v>76</v>
      </c>
      <c r="C11" s="8"/>
      <c r="D11" s="8"/>
      <c r="E11" s="8"/>
      <c r="F11" s="12"/>
      <c r="G11" s="17"/>
      <c r="H11" s="12"/>
      <c r="I11" s="18">
        <f>SUM(I9:I10)</f>
        <v>317845497.42000008</v>
      </c>
      <c r="J11" s="19"/>
      <c r="K11" s="18">
        <f>SUM(K9:K10)</f>
        <v>348954402.27000004</v>
      </c>
      <c r="L11" s="8"/>
    </row>
    <row r="12" spans="1:12" x14ac:dyDescent="0.45">
      <c r="A12" s="4" t="s">
        <v>77</v>
      </c>
      <c r="C12" s="8"/>
      <c r="D12" s="8"/>
      <c r="E12" s="8"/>
      <c r="F12" s="12"/>
      <c r="G12" s="17"/>
      <c r="H12" s="12"/>
      <c r="I12" s="18">
        <v>9018392.9499999993</v>
      </c>
      <c r="J12" s="19"/>
      <c r="K12" s="18">
        <v>31396938.82</v>
      </c>
      <c r="L12" s="8"/>
    </row>
    <row r="13" spans="1:12" x14ac:dyDescent="0.45">
      <c r="A13" s="4" t="s">
        <v>78</v>
      </c>
      <c r="C13" s="8"/>
      <c r="D13" s="8"/>
      <c r="E13" s="8"/>
      <c r="F13" s="12"/>
      <c r="G13" s="17"/>
      <c r="H13" s="12"/>
      <c r="I13" s="19">
        <v>-51095089.649999999</v>
      </c>
      <c r="J13" s="19"/>
      <c r="K13" s="19">
        <v>-78371753.859999999</v>
      </c>
      <c r="L13" s="8"/>
    </row>
    <row r="14" spans="1:12" x14ac:dyDescent="0.45">
      <c r="A14" s="4" t="s">
        <v>79</v>
      </c>
      <c r="C14" s="8"/>
      <c r="D14" s="8"/>
      <c r="E14" s="8"/>
      <c r="F14" s="12"/>
      <c r="G14" s="17"/>
      <c r="H14" s="12"/>
      <c r="I14" s="19">
        <v>-124296439.20999999</v>
      </c>
      <c r="J14" s="21"/>
      <c r="K14" s="19">
        <v>-135622116.88</v>
      </c>
      <c r="L14" s="8"/>
    </row>
    <row r="15" spans="1:12" x14ac:dyDescent="0.45">
      <c r="A15" s="4" t="s">
        <v>80</v>
      </c>
      <c r="B15" s="8"/>
      <c r="C15" s="22"/>
      <c r="D15" s="22"/>
      <c r="E15" s="22"/>
      <c r="F15" s="12"/>
      <c r="G15" s="17"/>
      <c r="H15" s="12"/>
      <c r="I15" s="23">
        <v>-2160040.0699999998</v>
      </c>
      <c r="J15" s="19"/>
      <c r="K15" s="23">
        <v>-3351875.76</v>
      </c>
      <c r="L15" s="8"/>
    </row>
    <row r="16" spans="1:12" x14ac:dyDescent="0.45">
      <c r="A16" s="4" t="s">
        <v>81</v>
      </c>
      <c r="B16" s="8"/>
      <c r="C16" s="22"/>
      <c r="D16" s="22"/>
      <c r="E16" s="22"/>
      <c r="F16" s="12"/>
      <c r="G16" s="17"/>
      <c r="H16" s="12"/>
      <c r="I16" s="18">
        <f>SUM(I11:I15)</f>
        <v>149312321.44000012</v>
      </c>
      <c r="J16" s="19"/>
      <c r="K16" s="18">
        <f>SUM(K11:K15)</f>
        <v>163005594.59000003</v>
      </c>
      <c r="L16" s="8"/>
    </row>
    <row r="17" spans="1:12" x14ac:dyDescent="0.45">
      <c r="A17" s="4" t="s">
        <v>82</v>
      </c>
      <c r="B17" s="8"/>
      <c r="C17" s="22"/>
      <c r="D17" s="22"/>
      <c r="E17" s="22"/>
      <c r="F17" s="12"/>
      <c r="G17" s="14" t="s">
        <v>83</v>
      </c>
      <c r="H17" s="13"/>
      <c r="I17" s="20">
        <v>-29710370.359999999</v>
      </c>
      <c r="J17" s="19"/>
      <c r="K17" s="20">
        <v>-36915029.060000002</v>
      </c>
      <c r="L17" s="8"/>
    </row>
    <row r="18" spans="1:12" x14ac:dyDescent="0.45">
      <c r="A18" s="4" t="s">
        <v>84</v>
      </c>
      <c r="B18" s="8"/>
      <c r="C18" s="8"/>
      <c r="D18" s="8"/>
      <c r="E18" s="8"/>
      <c r="F18" s="12"/>
      <c r="G18" s="17"/>
      <c r="H18" s="12"/>
      <c r="I18" s="24">
        <f>SUM(I16:I17)</f>
        <v>119601951.08000012</v>
      </c>
      <c r="J18" s="19"/>
      <c r="K18" s="24">
        <f>SUM(K16:K17)</f>
        <v>126090565.53000003</v>
      </c>
      <c r="L18" s="8"/>
    </row>
    <row r="19" spans="1:12" x14ac:dyDescent="0.45">
      <c r="A19" s="4" t="s">
        <v>85</v>
      </c>
      <c r="B19" s="13"/>
      <c r="C19" s="13"/>
      <c r="D19" s="13"/>
      <c r="E19" s="8"/>
      <c r="F19" s="12"/>
      <c r="G19" s="17"/>
      <c r="H19" s="12"/>
      <c r="I19" s="19"/>
      <c r="J19" s="19"/>
      <c r="K19" s="19"/>
      <c r="L19" s="8"/>
    </row>
    <row r="20" spans="1:12" x14ac:dyDescent="0.45">
      <c r="A20" s="4" t="s">
        <v>86</v>
      </c>
      <c r="B20" s="13"/>
      <c r="C20" s="13"/>
      <c r="D20" s="13"/>
      <c r="E20" s="8"/>
      <c r="F20" s="12"/>
      <c r="G20" s="17"/>
      <c r="H20" s="12"/>
      <c r="I20" s="19"/>
      <c r="J20" s="19"/>
      <c r="K20" s="19"/>
      <c r="L20" s="8"/>
    </row>
    <row r="21" spans="1:12" x14ac:dyDescent="0.45">
      <c r="A21" s="4" t="s">
        <v>87</v>
      </c>
      <c r="B21" s="13"/>
      <c r="C21" s="13"/>
      <c r="D21" s="13"/>
      <c r="E21" s="8"/>
      <c r="F21" s="12"/>
      <c r="G21" s="17"/>
      <c r="H21" s="12"/>
      <c r="I21" s="19"/>
      <c r="J21" s="19"/>
      <c r="K21" s="19"/>
      <c r="L21" s="8"/>
    </row>
    <row r="22" spans="1:12" x14ac:dyDescent="0.45">
      <c r="B22" s="13" t="s">
        <v>88</v>
      </c>
      <c r="C22" s="13"/>
      <c r="D22" s="13"/>
      <c r="E22" s="8"/>
      <c r="F22" s="12"/>
      <c r="G22" s="14" t="s">
        <v>89</v>
      </c>
      <c r="H22" s="12"/>
      <c r="I22" s="25">
        <v>-9919300</v>
      </c>
      <c r="J22" s="25"/>
      <c r="K22" s="26">
        <v>0</v>
      </c>
      <c r="L22" s="8"/>
    </row>
    <row r="23" spans="1:12" x14ac:dyDescent="0.45">
      <c r="A23" s="4" t="s">
        <v>90</v>
      </c>
      <c r="B23" s="13"/>
      <c r="C23" s="13"/>
      <c r="D23" s="13"/>
      <c r="E23" s="8"/>
      <c r="F23" s="12"/>
      <c r="G23" s="14">
        <v>14.4</v>
      </c>
      <c r="H23" s="12"/>
      <c r="I23" s="27">
        <v>1983860</v>
      </c>
      <c r="J23" s="25"/>
      <c r="K23" s="27">
        <v>0</v>
      </c>
      <c r="L23" s="8"/>
    </row>
    <row r="24" spans="1:12" x14ac:dyDescent="0.45">
      <c r="A24" s="4" t="s">
        <v>91</v>
      </c>
      <c r="B24" s="13"/>
      <c r="C24" s="13"/>
      <c r="D24" s="13"/>
      <c r="E24" s="8"/>
      <c r="F24" s="12"/>
      <c r="G24" s="14"/>
      <c r="H24" s="12"/>
      <c r="I24" s="28">
        <f>SUM(I22:I23)</f>
        <v>-7935440</v>
      </c>
      <c r="J24" s="25"/>
      <c r="K24" s="28">
        <f>SUM(K22:K23)</f>
        <v>0</v>
      </c>
      <c r="L24" s="8"/>
    </row>
    <row r="25" spans="1:12" ht="22.5" thickBot="1" x14ac:dyDescent="0.5">
      <c r="A25" s="4" t="s">
        <v>92</v>
      </c>
      <c r="B25" s="22"/>
      <c r="C25" s="8"/>
      <c r="D25" s="8"/>
      <c r="E25" s="8"/>
      <c r="F25" s="12"/>
      <c r="G25" s="17"/>
      <c r="H25" s="12"/>
      <c r="I25" s="29">
        <f>+I18+I24</f>
        <v>111666511.08000012</v>
      </c>
      <c r="J25" s="26"/>
      <c r="K25" s="29">
        <f>+K18+K24</f>
        <v>126090565.53000003</v>
      </c>
      <c r="L25" s="8"/>
    </row>
    <row r="26" spans="1:12" ht="22.5" thickTop="1" x14ac:dyDescent="0.45">
      <c r="B26" s="22"/>
      <c r="C26" s="8"/>
      <c r="D26" s="8"/>
      <c r="E26" s="8"/>
      <c r="F26" s="12"/>
      <c r="G26" s="17"/>
      <c r="H26" s="12"/>
      <c r="L26" s="8"/>
    </row>
    <row r="27" spans="1:12" x14ac:dyDescent="0.45">
      <c r="A27" s="4" t="s">
        <v>93</v>
      </c>
      <c r="B27" s="8"/>
      <c r="C27" s="8"/>
      <c r="D27" s="8"/>
      <c r="E27" s="8"/>
      <c r="F27" s="12"/>
      <c r="G27" s="14"/>
      <c r="H27" s="13"/>
      <c r="L27" s="8"/>
    </row>
    <row r="28" spans="1:12" x14ac:dyDescent="0.45">
      <c r="B28" s="8" t="s">
        <v>94</v>
      </c>
      <c r="C28" s="8"/>
      <c r="D28" s="8"/>
      <c r="E28" s="8"/>
      <c r="F28" s="13"/>
      <c r="G28" s="17"/>
      <c r="H28" s="12"/>
      <c r="I28" s="31">
        <f>I18/I29</f>
        <v>0.23920390216000023</v>
      </c>
      <c r="J28" s="31"/>
      <c r="K28" s="31">
        <f>K18/K29</f>
        <v>0.25218113106000006</v>
      </c>
      <c r="L28" s="8"/>
    </row>
    <row r="29" spans="1:12" x14ac:dyDescent="0.45">
      <c r="B29" s="8" t="s">
        <v>95</v>
      </c>
      <c r="C29" s="8"/>
      <c r="D29" s="8"/>
      <c r="E29" s="8"/>
      <c r="F29" s="12"/>
      <c r="G29" s="17"/>
      <c r="H29" s="12"/>
      <c r="I29" s="64">
        <v>500000000</v>
      </c>
      <c r="J29" s="32"/>
      <c r="K29" s="64">
        <v>500000000</v>
      </c>
      <c r="L29" s="33"/>
    </row>
    <row r="30" spans="1:12" x14ac:dyDescent="0.45">
      <c r="B30" s="8"/>
      <c r="C30" s="8"/>
      <c r="D30" s="8"/>
      <c r="E30" s="8"/>
      <c r="F30" s="12"/>
      <c r="G30" s="17"/>
      <c r="H30" s="12"/>
      <c r="L30" s="8"/>
    </row>
    <row r="31" spans="1:12" x14ac:dyDescent="0.45">
      <c r="A31" s="4" t="s">
        <v>30</v>
      </c>
      <c r="B31" s="8"/>
      <c r="C31" s="8"/>
      <c r="D31" s="8"/>
      <c r="E31" s="8"/>
      <c r="F31" s="12"/>
      <c r="G31" s="17"/>
      <c r="H31" s="12"/>
      <c r="L31" s="8"/>
    </row>
    <row r="32" spans="1:12" x14ac:dyDescent="0.45">
      <c r="B32" s="8"/>
      <c r="C32" s="8"/>
      <c r="D32" s="8"/>
      <c r="E32" s="8"/>
      <c r="F32" s="12"/>
      <c r="G32" s="17"/>
      <c r="H32" s="12"/>
      <c r="L32" s="8"/>
    </row>
    <row r="33" spans="1:12" x14ac:dyDescent="0.45">
      <c r="B33" s="8"/>
      <c r="C33" s="8"/>
      <c r="D33" s="8"/>
      <c r="E33" s="8"/>
      <c r="F33" s="12"/>
      <c r="G33" s="17"/>
      <c r="H33" s="12"/>
      <c r="L33" s="8"/>
    </row>
    <row r="34" spans="1:12" x14ac:dyDescent="0.45">
      <c r="B34" s="8"/>
      <c r="C34" s="8"/>
      <c r="D34" s="8"/>
      <c r="E34" s="8"/>
      <c r="F34" s="12"/>
      <c r="G34" s="8"/>
      <c r="H34" s="12"/>
      <c r="L34" s="8"/>
    </row>
    <row r="35" spans="1:12" s="2" customFormat="1" ht="9.75" customHeight="1" x14ac:dyDescent="0.2">
      <c r="A35" s="34"/>
      <c r="B35" s="8"/>
      <c r="C35" s="8"/>
      <c r="D35" s="8"/>
      <c r="E35" s="8"/>
      <c r="F35" s="12"/>
      <c r="G35" s="8"/>
      <c r="H35" s="12"/>
      <c r="I35" s="30"/>
      <c r="J35" s="30"/>
      <c r="K35" s="30"/>
      <c r="L35" s="8"/>
    </row>
    <row r="36" spans="1:12" x14ac:dyDescent="0.45">
      <c r="A36" s="4" t="s">
        <v>96</v>
      </c>
    </row>
    <row r="37" spans="1:12" x14ac:dyDescent="0.45">
      <c r="A37" s="4" t="s">
        <v>170</v>
      </c>
    </row>
  </sheetData>
  <mergeCells count="4">
    <mergeCell ref="A1:L1"/>
    <mergeCell ref="A2:L2"/>
    <mergeCell ref="A3:L3"/>
    <mergeCell ref="A4:L4"/>
  </mergeCells>
  <printOptions horizontalCentered="1"/>
  <pageMargins left="0.70866141732283472" right="0.19685039370078741" top="0.59055118110236227" bottom="0.39370078740157483" header="0.51181102362204722" footer="0.51181102362204722"/>
  <pageSetup paperSize="9" scale="95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view="pageBreakPreview" zoomScaleNormal="100" zoomScaleSheetLayoutView="100" workbookViewId="0">
      <selection activeCell="D36" sqref="D36"/>
    </sheetView>
  </sheetViews>
  <sheetFormatPr defaultColWidth="9.125" defaultRowHeight="21.75" x14ac:dyDescent="0.45"/>
  <cols>
    <col min="1" max="1" width="6.125" style="4" customWidth="1"/>
    <col min="2" max="2" width="42.25" style="4" customWidth="1"/>
    <col min="3" max="3" width="1.375" style="13" customWidth="1"/>
    <col min="4" max="4" width="9.125" style="5"/>
    <col min="5" max="5" width="1.375" style="13" customWidth="1"/>
    <col min="6" max="6" width="14.5" style="5" customWidth="1"/>
    <col min="7" max="7" width="1.375" style="13" customWidth="1"/>
    <col min="8" max="8" width="14.5" style="5" customWidth="1"/>
    <col min="9" max="9" width="1.375" style="13" customWidth="1"/>
    <col min="10" max="10" width="14.5" style="5" customWidth="1"/>
    <col min="11" max="11" width="1.375" style="13" customWidth="1"/>
    <col min="12" max="12" width="14.5" style="5" customWidth="1"/>
    <col min="13" max="13" width="1.375" style="13" customWidth="1"/>
    <col min="14" max="14" width="14.5" style="5" customWidth="1"/>
    <col min="15" max="15" width="1.375" style="13" customWidth="1"/>
    <col min="16" max="16" width="15.25" style="65" bestFit="1" customWidth="1"/>
    <col min="17" max="16384" width="9.125" style="4"/>
  </cols>
  <sheetData>
    <row r="1" spans="1:17" x14ac:dyDescent="0.45">
      <c r="A1" s="71" t="s">
        <v>97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7" x14ac:dyDescent="0.4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7" x14ac:dyDescent="0.45">
      <c r="A3" s="71" t="s">
        <v>98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7" x14ac:dyDescent="0.45">
      <c r="A4" s="71" t="s">
        <v>71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7.5" customHeight="1" x14ac:dyDescent="0.45"/>
    <row r="6" spans="1:17" x14ac:dyDescent="0.45">
      <c r="N6" s="44" t="s">
        <v>5</v>
      </c>
    </row>
    <row r="7" spans="1:17" x14ac:dyDescent="0.45">
      <c r="C7" s="14"/>
      <c r="E7" s="14"/>
      <c r="F7" s="37" t="s">
        <v>99</v>
      </c>
      <c r="G7" s="38"/>
      <c r="H7" s="72" t="s">
        <v>62</v>
      </c>
      <c r="I7" s="38"/>
      <c r="J7" s="75" t="s">
        <v>64</v>
      </c>
      <c r="K7" s="75"/>
      <c r="L7" s="75"/>
      <c r="M7" s="38"/>
      <c r="N7" s="37"/>
      <c r="O7" s="14"/>
    </row>
    <row r="8" spans="1:17" x14ac:dyDescent="0.45">
      <c r="C8" s="14"/>
      <c r="D8" s="5" t="s">
        <v>7</v>
      </c>
      <c r="E8" s="14"/>
      <c r="F8" s="5" t="s">
        <v>100</v>
      </c>
      <c r="G8" s="14"/>
      <c r="H8" s="73"/>
      <c r="I8" s="14"/>
      <c r="J8" s="37" t="s">
        <v>65</v>
      </c>
      <c r="K8" s="38"/>
      <c r="L8" s="37" t="s">
        <v>67</v>
      </c>
      <c r="M8" s="14"/>
      <c r="N8" s="5" t="s">
        <v>101</v>
      </c>
      <c r="O8" s="14"/>
    </row>
    <row r="9" spans="1:17" x14ac:dyDescent="0.45">
      <c r="C9" s="14"/>
      <c r="E9" s="14"/>
      <c r="F9" s="36"/>
      <c r="G9" s="14"/>
      <c r="H9" s="74"/>
      <c r="I9" s="14"/>
      <c r="J9" s="36" t="s">
        <v>66</v>
      </c>
      <c r="K9" s="14"/>
      <c r="L9" s="36"/>
      <c r="M9" s="14"/>
      <c r="N9" s="36"/>
      <c r="O9" s="14"/>
    </row>
    <row r="10" spans="1:17" x14ac:dyDescent="0.45">
      <c r="A10" s="4" t="s">
        <v>102</v>
      </c>
      <c r="C10" s="35"/>
      <c r="E10" s="35"/>
      <c r="F10" s="39">
        <v>250000000</v>
      </c>
      <c r="G10" s="40"/>
      <c r="H10" s="39">
        <v>0</v>
      </c>
      <c r="I10" s="40"/>
      <c r="J10" s="39">
        <v>30000000</v>
      </c>
      <c r="K10" s="40"/>
      <c r="L10" s="39">
        <v>4636223.07</v>
      </c>
      <c r="M10" s="40"/>
      <c r="N10" s="39">
        <f>SUM(F10:L10)</f>
        <v>284636223.06999999</v>
      </c>
      <c r="O10" s="35"/>
    </row>
    <row r="11" spans="1:17" x14ac:dyDescent="0.45">
      <c r="A11" s="4" t="s">
        <v>103</v>
      </c>
      <c r="C11" s="35"/>
      <c r="D11" s="5">
        <v>32</v>
      </c>
      <c r="E11" s="35"/>
      <c r="F11" s="39"/>
      <c r="G11" s="40"/>
      <c r="H11" s="39">
        <f>H24</f>
        <v>110561100</v>
      </c>
      <c r="I11" s="40"/>
      <c r="J11" s="39"/>
      <c r="K11" s="40"/>
      <c r="L11" s="39">
        <f>-H11</f>
        <v>-110561100</v>
      </c>
      <c r="M11" s="40"/>
      <c r="N11" s="39">
        <f>SUM(F11:L11)</f>
        <v>0</v>
      </c>
      <c r="O11" s="35"/>
    </row>
    <row r="12" spans="1:17" x14ac:dyDescent="0.45">
      <c r="A12" s="4" t="s">
        <v>104</v>
      </c>
      <c r="C12" s="35"/>
      <c r="E12" s="35"/>
      <c r="F12" s="41">
        <f>SUM(F10:F11)</f>
        <v>250000000</v>
      </c>
      <c r="G12" s="40"/>
      <c r="H12" s="41">
        <f>SUM(H10:H11)</f>
        <v>110561100</v>
      </c>
      <c r="I12" s="40"/>
      <c r="J12" s="41">
        <f>SUM(J10:J11)</f>
        <v>30000000</v>
      </c>
      <c r="K12" s="40"/>
      <c r="L12" s="41">
        <f>SUM(L10:L11)</f>
        <v>-105924876.93000001</v>
      </c>
      <c r="M12" s="40"/>
      <c r="N12" s="41">
        <f>SUM(N10:N11)</f>
        <v>284636223.06999999</v>
      </c>
      <c r="O12" s="35"/>
    </row>
    <row r="13" spans="1:17" x14ac:dyDescent="0.45">
      <c r="A13" s="4" t="s">
        <v>105</v>
      </c>
      <c r="C13" s="35"/>
      <c r="E13" s="35"/>
      <c r="F13" s="42"/>
      <c r="G13" s="40"/>
      <c r="H13" s="42"/>
      <c r="I13" s="40"/>
      <c r="J13" s="42"/>
      <c r="K13" s="40"/>
      <c r="L13" s="42">
        <f>งบกำไรขาดทุน!I18</f>
        <v>119601951.08000012</v>
      </c>
      <c r="M13" s="40"/>
      <c r="N13" s="42">
        <f t="shared" ref="N13:N14" si="0">SUM(F13:L13)</f>
        <v>119601951.08000012</v>
      </c>
      <c r="O13" s="35"/>
    </row>
    <row r="14" spans="1:17" x14ac:dyDescent="0.45">
      <c r="A14" s="4" t="s">
        <v>106</v>
      </c>
      <c r="C14" s="35"/>
      <c r="E14" s="35"/>
      <c r="F14" s="43"/>
      <c r="G14" s="40"/>
      <c r="H14" s="43"/>
      <c r="I14" s="40"/>
      <c r="J14" s="43"/>
      <c r="K14" s="40"/>
      <c r="L14" s="43">
        <f>งบกำไรขาดทุน!I24</f>
        <v>-7935440</v>
      </c>
      <c r="M14" s="40"/>
      <c r="N14" s="43">
        <f t="shared" si="0"/>
        <v>-7935440</v>
      </c>
      <c r="O14" s="35"/>
    </row>
    <row r="15" spans="1:17" ht="22.5" thickBot="1" x14ac:dyDescent="0.5">
      <c r="A15" s="4" t="s">
        <v>107</v>
      </c>
      <c r="C15" s="35"/>
      <c r="E15" s="35"/>
      <c r="F15" s="45">
        <f>SUM(F12:F14)</f>
        <v>250000000</v>
      </c>
      <c r="G15" s="40"/>
      <c r="H15" s="45">
        <f>SUM(H12:H14)</f>
        <v>110561100</v>
      </c>
      <c r="I15" s="40"/>
      <c r="J15" s="45">
        <f>SUM(J12:J14)</f>
        <v>30000000</v>
      </c>
      <c r="K15" s="40"/>
      <c r="L15" s="45">
        <f>SUM(L12:L14)</f>
        <v>5741634.1500001103</v>
      </c>
      <c r="M15" s="40"/>
      <c r="N15" s="45">
        <f>SUM(N12:N14)</f>
        <v>396302734.1500001</v>
      </c>
      <c r="O15" s="35"/>
      <c r="P15" s="65">
        <f>งบแสดงฐานะการเงิน!K98</f>
        <v>396302734.1500001</v>
      </c>
      <c r="Q15" s="66">
        <f>N15-P15</f>
        <v>0</v>
      </c>
    </row>
    <row r="16" spans="1:17" ht="22.5" thickTop="1" x14ac:dyDescent="0.45">
      <c r="C16" s="35"/>
      <c r="E16" s="35"/>
      <c r="F16" s="39"/>
      <c r="G16" s="40"/>
      <c r="H16" s="39"/>
      <c r="I16" s="40"/>
      <c r="J16" s="39"/>
      <c r="K16" s="40"/>
      <c r="L16" s="39"/>
      <c r="M16" s="40"/>
      <c r="N16" s="39"/>
      <c r="O16" s="35"/>
    </row>
    <row r="17" spans="1:17" x14ac:dyDescent="0.45">
      <c r="A17" s="4" t="s">
        <v>108</v>
      </c>
      <c r="C17" s="35"/>
      <c r="E17" s="35"/>
      <c r="F17" s="39">
        <v>250000000</v>
      </c>
      <c r="G17" s="40"/>
      <c r="H17" s="39">
        <v>0</v>
      </c>
      <c r="I17" s="40"/>
      <c r="J17" s="39">
        <v>25000000</v>
      </c>
      <c r="K17" s="40"/>
      <c r="L17" s="39">
        <v>3865657.54</v>
      </c>
      <c r="M17" s="40"/>
      <c r="N17" s="39">
        <f t="shared" ref="N17:N18" si="1">SUM(F17:L17)</f>
        <v>278865657.54000002</v>
      </c>
      <c r="O17" s="35"/>
    </row>
    <row r="18" spans="1:17" x14ac:dyDescent="0.45">
      <c r="A18" s="4" t="s">
        <v>103</v>
      </c>
      <c r="C18" s="35"/>
      <c r="D18" s="5">
        <v>32</v>
      </c>
      <c r="E18" s="35"/>
      <c r="F18" s="39"/>
      <c r="G18" s="40"/>
      <c r="H18" s="39">
        <v>105881100</v>
      </c>
      <c r="I18" s="40"/>
      <c r="J18" s="39"/>
      <c r="K18" s="40"/>
      <c r="L18" s="39">
        <v>-105881100</v>
      </c>
      <c r="M18" s="40"/>
      <c r="N18" s="39">
        <f t="shared" si="1"/>
        <v>0</v>
      </c>
      <c r="O18" s="35"/>
    </row>
    <row r="19" spans="1:17" x14ac:dyDescent="0.45">
      <c r="A19" s="4" t="s">
        <v>109</v>
      </c>
      <c r="C19" s="35"/>
      <c r="E19" s="35"/>
      <c r="F19" s="41">
        <f>SUM(F17:F18)</f>
        <v>250000000</v>
      </c>
      <c r="G19" s="40"/>
      <c r="H19" s="41">
        <f>SUM(H17:H18)</f>
        <v>105881100</v>
      </c>
      <c r="I19" s="40"/>
      <c r="J19" s="41">
        <f>SUM(J17:J18)</f>
        <v>25000000</v>
      </c>
      <c r="K19" s="40"/>
      <c r="L19" s="41">
        <f>SUM(L17:L18)</f>
        <v>-102015442.45999999</v>
      </c>
      <c r="M19" s="40"/>
      <c r="N19" s="41">
        <f>SUM(N17:N18)</f>
        <v>278865657.54000002</v>
      </c>
      <c r="O19" s="35"/>
    </row>
    <row r="20" spans="1:17" x14ac:dyDescent="0.45">
      <c r="A20" s="4" t="s">
        <v>66</v>
      </c>
      <c r="C20" s="35"/>
      <c r="D20" s="5">
        <v>21</v>
      </c>
      <c r="E20" s="35"/>
      <c r="F20" s="39"/>
      <c r="G20" s="40"/>
      <c r="H20" s="39"/>
      <c r="I20" s="40"/>
      <c r="J20" s="39">
        <v>5000000</v>
      </c>
      <c r="K20" s="40"/>
      <c r="L20" s="56">
        <f>-J20</f>
        <v>-5000000</v>
      </c>
      <c r="M20" s="40"/>
      <c r="N20" s="39">
        <f t="shared" ref="N20:N23" si="2">SUM(F20:L20)</f>
        <v>0</v>
      </c>
      <c r="O20" s="35"/>
    </row>
    <row r="21" spans="1:17" x14ac:dyDescent="0.45">
      <c r="A21" s="4" t="s">
        <v>110</v>
      </c>
      <c r="C21" s="35"/>
      <c r="D21" s="5">
        <v>22</v>
      </c>
      <c r="E21" s="35"/>
      <c r="F21" s="39"/>
      <c r="G21" s="40"/>
      <c r="H21" s="39"/>
      <c r="I21" s="40"/>
      <c r="J21" s="39"/>
      <c r="K21" s="40"/>
      <c r="L21" s="39">
        <v>-125000000</v>
      </c>
      <c r="M21" s="40"/>
      <c r="N21" s="39">
        <f t="shared" si="2"/>
        <v>-125000000</v>
      </c>
      <c r="O21" s="35"/>
    </row>
    <row r="22" spans="1:17" x14ac:dyDescent="0.45">
      <c r="A22" s="4" t="s">
        <v>111</v>
      </c>
      <c r="C22" s="35"/>
      <c r="D22" s="5" t="s">
        <v>63</v>
      </c>
      <c r="E22" s="35"/>
      <c r="F22" s="39"/>
      <c r="G22" s="40"/>
      <c r="H22" s="39">
        <v>4680000</v>
      </c>
      <c r="I22" s="40"/>
      <c r="J22" s="39"/>
      <c r="K22" s="40"/>
      <c r="L22" s="39"/>
      <c r="M22" s="40"/>
      <c r="N22" s="39">
        <f t="shared" si="2"/>
        <v>4680000</v>
      </c>
      <c r="O22" s="35"/>
    </row>
    <row r="23" spans="1:17" x14ac:dyDescent="0.45">
      <c r="A23" s="4" t="s">
        <v>105</v>
      </c>
      <c r="C23" s="35"/>
      <c r="E23" s="35"/>
      <c r="F23" s="39"/>
      <c r="G23" s="40"/>
      <c r="H23" s="39"/>
      <c r="I23" s="40"/>
      <c r="J23" s="39"/>
      <c r="K23" s="40"/>
      <c r="L23" s="39">
        <f>งบกำไรขาดทุน!K25</f>
        <v>126090565.53000003</v>
      </c>
      <c r="M23" s="40"/>
      <c r="N23" s="39">
        <f t="shared" si="2"/>
        <v>126090565.53000003</v>
      </c>
      <c r="O23" s="35"/>
    </row>
    <row r="24" spans="1:17" ht="22.5" thickBot="1" x14ac:dyDescent="0.5">
      <c r="A24" s="4" t="s">
        <v>112</v>
      </c>
      <c r="C24" s="35"/>
      <c r="E24" s="35"/>
      <c r="F24" s="45">
        <f>SUM(F19:F23)</f>
        <v>250000000</v>
      </c>
      <c r="G24" s="40"/>
      <c r="H24" s="45">
        <f>SUM(H19:H23)</f>
        <v>110561100</v>
      </c>
      <c r="I24" s="40"/>
      <c r="J24" s="45">
        <f>SUM(J19:J23)</f>
        <v>30000000</v>
      </c>
      <c r="K24" s="40"/>
      <c r="L24" s="45">
        <f>SUM(L19:L23)</f>
        <v>-105924876.92999995</v>
      </c>
      <c r="M24" s="40"/>
      <c r="N24" s="45">
        <f>SUM(N19:N23)</f>
        <v>284636223.07000005</v>
      </c>
      <c r="O24" s="35"/>
      <c r="P24" s="65">
        <f>งบแสดงฐานะการเงิน!M98</f>
        <v>284636223.07000005</v>
      </c>
      <c r="Q24" s="66">
        <f>N24-P24</f>
        <v>0</v>
      </c>
    </row>
    <row r="25" spans="1:17" ht="10.5" customHeight="1" thickTop="1" x14ac:dyDescent="0.45">
      <c r="C25" s="35"/>
      <c r="E25" s="35"/>
      <c r="G25" s="35"/>
      <c r="I25" s="35"/>
      <c r="K25" s="35"/>
      <c r="M25" s="35"/>
      <c r="O25" s="35"/>
    </row>
    <row r="26" spans="1:17" x14ac:dyDescent="0.45">
      <c r="A26" s="4" t="s">
        <v>30</v>
      </c>
      <c r="C26" s="35"/>
      <c r="E26" s="35"/>
      <c r="G26" s="35"/>
      <c r="I26" s="35"/>
      <c r="K26" s="35"/>
      <c r="M26" s="35"/>
      <c r="O26" s="35"/>
    </row>
    <row r="27" spans="1:17" ht="15" customHeight="1" x14ac:dyDescent="0.45">
      <c r="C27" s="35"/>
      <c r="E27" s="35"/>
      <c r="G27" s="35"/>
      <c r="I27" s="35"/>
      <c r="K27" s="35"/>
      <c r="M27" s="35"/>
      <c r="O27" s="35"/>
    </row>
    <row r="28" spans="1:17" ht="4.5" customHeight="1" x14ac:dyDescent="0.45">
      <c r="C28" s="35"/>
      <c r="E28" s="35"/>
      <c r="G28" s="35"/>
      <c r="I28" s="35"/>
      <c r="K28" s="35"/>
      <c r="M28" s="35"/>
      <c r="O28" s="35"/>
    </row>
    <row r="29" spans="1:17" x14ac:dyDescent="0.45">
      <c r="B29" s="4" t="s">
        <v>171</v>
      </c>
    </row>
    <row r="30" spans="1:17" x14ac:dyDescent="0.45">
      <c r="B30" s="4" t="s">
        <v>172</v>
      </c>
    </row>
    <row r="31" spans="1:17" x14ac:dyDescent="0.45">
      <c r="C31" s="35"/>
      <c r="E31" s="35"/>
      <c r="G31" s="35"/>
      <c r="I31" s="35"/>
      <c r="K31" s="35"/>
      <c r="M31" s="35"/>
      <c r="O31" s="35"/>
    </row>
    <row r="32" spans="1:17" x14ac:dyDescent="0.45">
      <c r="C32" s="35"/>
      <c r="E32" s="35"/>
      <c r="G32" s="35"/>
      <c r="I32" s="35"/>
      <c r="K32" s="35"/>
      <c r="M32" s="35"/>
      <c r="O32" s="35"/>
    </row>
  </sheetData>
  <mergeCells count="6">
    <mergeCell ref="H7:H9"/>
    <mergeCell ref="J7:L7"/>
    <mergeCell ref="A1:O1"/>
    <mergeCell ref="A2:O2"/>
    <mergeCell ref="A3:O3"/>
    <mergeCell ref="A4:O4"/>
  </mergeCells>
  <printOptions horizontalCentered="1" verticalCentered="1"/>
  <pageMargins left="0.70866141732283472" right="0.19685039370078741" top="0.59055118110236227" bottom="0.39370078740157483" header="0.31496062992125984" footer="0.23622047244094491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tabSelected="1" view="pageBreakPreview" topLeftCell="A61" zoomScaleNormal="80" zoomScaleSheetLayoutView="100" workbookViewId="0">
      <selection activeCell="N77" sqref="N77"/>
    </sheetView>
  </sheetViews>
  <sheetFormatPr defaultColWidth="9.125" defaultRowHeight="21.75" x14ac:dyDescent="0.45"/>
  <cols>
    <col min="1" max="3" width="2.25" style="4" customWidth="1"/>
    <col min="4" max="4" width="18.625" style="4" customWidth="1"/>
    <col min="5" max="5" width="6.875" style="4" customWidth="1"/>
    <col min="6" max="7" width="10" style="4" customWidth="1"/>
    <col min="8" max="8" width="9.5" style="9" customWidth="1"/>
    <col min="9" max="9" width="1" style="13" customWidth="1"/>
    <col min="10" max="10" width="13.125" style="9" customWidth="1"/>
    <col min="11" max="11" width="1" style="13" customWidth="1"/>
    <col min="12" max="12" width="13.125" style="9" customWidth="1"/>
    <col min="13" max="13" width="1" style="13" customWidth="1"/>
    <col min="14" max="14" width="10" style="4" customWidth="1"/>
    <col min="15" max="16384" width="9.125" style="4"/>
  </cols>
  <sheetData>
    <row r="1" spans="1:14" x14ac:dyDescent="0.45">
      <c r="A1" s="71" t="s">
        <v>113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4" x14ac:dyDescent="0.4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4" t="s">
        <v>2</v>
      </c>
    </row>
    <row r="3" spans="1:14" x14ac:dyDescent="0.45">
      <c r="A3" s="71" t="s">
        <v>114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4" x14ac:dyDescent="0.45">
      <c r="A4" s="71" t="s">
        <v>71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4" x14ac:dyDescent="0.45">
      <c r="H5" s="1"/>
      <c r="J5" s="1"/>
      <c r="L5" s="1"/>
    </row>
    <row r="6" spans="1:14" x14ac:dyDescent="0.45">
      <c r="H6" s="46"/>
      <c r="I6" s="14"/>
      <c r="J6" s="46"/>
      <c r="K6" s="14"/>
      <c r="L6" s="48" t="s">
        <v>5</v>
      </c>
    </row>
    <row r="7" spans="1:14" x14ac:dyDescent="0.45">
      <c r="I7" s="14"/>
      <c r="J7" s="9" t="s">
        <v>72</v>
      </c>
      <c r="K7" s="14"/>
      <c r="L7" s="9" t="s">
        <v>73</v>
      </c>
    </row>
    <row r="8" spans="1:14" x14ac:dyDescent="0.45">
      <c r="I8" s="14"/>
      <c r="K8" s="14"/>
      <c r="L8" s="70" t="s">
        <v>11</v>
      </c>
    </row>
    <row r="9" spans="1:14" x14ac:dyDescent="0.45">
      <c r="A9" s="4" t="s">
        <v>115</v>
      </c>
      <c r="J9" s="47"/>
      <c r="L9" s="47"/>
    </row>
    <row r="10" spans="1:14" x14ac:dyDescent="0.45">
      <c r="A10" s="4" t="s">
        <v>116</v>
      </c>
      <c r="B10" s="4" t="s">
        <v>117</v>
      </c>
      <c r="J10" s="50">
        <v>149312321.43999988</v>
      </c>
      <c r="K10" s="50"/>
      <c r="L10" s="50">
        <v>163005594.59000015</v>
      </c>
    </row>
    <row r="11" spans="1:14" x14ac:dyDescent="0.45">
      <c r="A11" s="4" t="s">
        <v>50</v>
      </c>
      <c r="B11" s="4" t="s">
        <v>118</v>
      </c>
      <c r="J11" s="50"/>
      <c r="K11" s="50"/>
      <c r="L11" s="50"/>
    </row>
    <row r="12" spans="1:14" x14ac:dyDescent="0.45">
      <c r="C12" s="4" t="s">
        <v>119</v>
      </c>
      <c r="J12" s="50"/>
      <c r="K12" s="50"/>
      <c r="L12" s="50"/>
    </row>
    <row r="13" spans="1:14" x14ac:dyDescent="0.45">
      <c r="D13" s="4" t="s">
        <v>120</v>
      </c>
      <c r="J13" s="50">
        <v>4260746</v>
      </c>
      <c r="K13" s="50"/>
      <c r="L13" s="50">
        <v>2191574.69</v>
      </c>
    </row>
    <row r="14" spans="1:14" x14ac:dyDescent="0.45">
      <c r="D14" s="4" t="s">
        <v>121</v>
      </c>
      <c r="J14" s="50">
        <v>-2644582.9300000002</v>
      </c>
      <c r="K14" s="50"/>
      <c r="L14" s="50">
        <v>3486375.46</v>
      </c>
    </row>
    <row r="15" spans="1:14" x14ac:dyDescent="0.45">
      <c r="D15" s="4" t="s">
        <v>122</v>
      </c>
      <c r="J15" s="50">
        <v>-348732.62000000011</v>
      </c>
      <c r="K15" s="50"/>
      <c r="L15" s="50">
        <v>-309190.75</v>
      </c>
    </row>
    <row r="16" spans="1:14" x14ac:dyDescent="0.45">
      <c r="D16" s="4" t="s">
        <v>123</v>
      </c>
      <c r="J16" s="50">
        <v>977612.55</v>
      </c>
      <c r="K16" s="50"/>
      <c r="L16" s="50">
        <v>577917.41</v>
      </c>
    </row>
    <row r="17" spans="1:12" x14ac:dyDescent="0.45">
      <c r="D17" s="4" t="s">
        <v>124</v>
      </c>
      <c r="J17" s="50">
        <v>11421396.029999999</v>
      </c>
      <c r="K17" s="50"/>
      <c r="L17" s="50">
        <v>10036470.83</v>
      </c>
    </row>
    <row r="18" spans="1:12" x14ac:dyDescent="0.45">
      <c r="D18" s="4" t="s">
        <v>125</v>
      </c>
      <c r="J18" s="50">
        <v>2979625.3600000003</v>
      </c>
      <c r="K18" s="50"/>
      <c r="L18" s="50">
        <v>-4920791.13</v>
      </c>
    </row>
    <row r="19" spans="1:12" x14ac:dyDescent="0.45">
      <c r="D19" s="4" t="s">
        <v>126</v>
      </c>
      <c r="J19" s="50">
        <v>671982.63</v>
      </c>
      <c r="K19" s="50"/>
      <c r="L19" s="50">
        <v>0</v>
      </c>
    </row>
    <row r="20" spans="1:12" x14ac:dyDescent="0.45">
      <c r="D20" s="4" t="s">
        <v>127</v>
      </c>
      <c r="J20" s="50">
        <v>119217.29</v>
      </c>
      <c r="K20" s="50"/>
      <c r="L20" s="50">
        <v>0</v>
      </c>
    </row>
    <row r="21" spans="1:12" x14ac:dyDescent="0.45">
      <c r="D21" s="4" t="s">
        <v>128</v>
      </c>
      <c r="J21" s="50">
        <v>381160.24</v>
      </c>
      <c r="K21" s="50"/>
      <c r="L21" s="50">
        <v>861377.16</v>
      </c>
    </row>
    <row r="22" spans="1:12" x14ac:dyDescent="0.45">
      <c r="D22" s="4" t="s">
        <v>129</v>
      </c>
      <c r="J22" s="50">
        <v>1325829.92</v>
      </c>
      <c r="K22" s="50"/>
      <c r="L22" s="50">
        <v>188880</v>
      </c>
    </row>
    <row r="23" spans="1:12" x14ac:dyDescent="0.45">
      <c r="D23" s="4" t="s">
        <v>130</v>
      </c>
      <c r="J23" s="50">
        <v>2260161.2399999984</v>
      </c>
      <c r="K23" s="50"/>
      <c r="L23" s="50">
        <v>965422.8</v>
      </c>
    </row>
    <row r="24" spans="1:12" x14ac:dyDescent="0.45">
      <c r="D24" s="4" t="s">
        <v>131</v>
      </c>
      <c r="J24" s="50">
        <v>0</v>
      </c>
      <c r="K24" s="50"/>
      <c r="L24" s="50">
        <v>4680000</v>
      </c>
    </row>
    <row r="25" spans="1:12" x14ac:dyDescent="0.45">
      <c r="D25" s="4" t="s">
        <v>132</v>
      </c>
      <c r="J25" s="50">
        <v>2160040.0699999998</v>
      </c>
      <c r="K25" s="50"/>
      <c r="L25" s="50">
        <v>3351875.76</v>
      </c>
    </row>
    <row r="26" spans="1:12" x14ac:dyDescent="0.45">
      <c r="B26" s="4" t="s">
        <v>133</v>
      </c>
      <c r="J26" s="51">
        <f>SUM(J10:J25)</f>
        <v>172876777.21999988</v>
      </c>
      <c r="K26" s="50"/>
      <c r="L26" s="51">
        <f>SUM(L10:L25)</f>
        <v>184115506.82000017</v>
      </c>
    </row>
    <row r="27" spans="1:12" x14ac:dyDescent="0.45">
      <c r="A27" s="4" t="s">
        <v>50</v>
      </c>
      <c r="B27" s="4" t="s">
        <v>134</v>
      </c>
      <c r="J27" s="50"/>
      <c r="K27" s="50"/>
      <c r="L27" s="50"/>
    </row>
    <row r="28" spans="1:12" x14ac:dyDescent="0.45">
      <c r="A28" s="4" t="s">
        <v>135</v>
      </c>
      <c r="D28" s="4" t="s">
        <v>15</v>
      </c>
      <c r="J28" s="50">
        <v>1630071.75</v>
      </c>
      <c r="K28" s="50"/>
      <c r="L28" s="50">
        <v>71832762.290000007</v>
      </c>
    </row>
    <row r="29" spans="1:12" x14ac:dyDescent="0.45">
      <c r="A29" s="4" t="s">
        <v>135</v>
      </c>
      <c r="D29" s="4" t="s">
        <v>16</v>
      </c>
      <c r="J29" s="50">
        <v>0</v>
      </c>
      <c r="K29" s="50"/>
      <c r="L29" s="50">
        <v>215306264.15000001</v>
      </c>
    </row>
    <row r="30" spans="1:12" x14ac:dyDescent="0.45">
      <c r="A30" s="4" t="s">
        <v>135</v>
      </c>
      <c r="D30" s="4" t="s">
        <v>17</v>
      </c>
      <c r="J30" s="50">
        <v>3929887.1300000008</v>
      </c>
      <c r="K30" s="50"/>
      <c r="L30" s="50">
        <v>-5860312.9200000018</v>
      </c>
    </row>
    <row r="31" spans="1:12" x14ac:dyDescent="0.45">
      <c r="A31" s="4" t="s">
        <v>135</v>
      </c>
      <c r="D31" s="4" t="s">
        <v>27</v>
      </c>
      <c r="J31" s="50">
        <v>2825496.05</v>
      </c>
      <c r="K31" s="50"/>
      <c r="L31" s="50">
        <v>-4421945.1999999993</v>
      </c>
    </row>
    <row r="32" spans="1:12" x14ac:dyDescent="0.45">
      <c r="A32" s="4" t="s">
        <v>50</v>
      </c>
      <c r="B32" s="4" t="s">
        <v>136</v>
      </c>
      <c r="J32" s="50"/>
      <c r="K32" s="50"/>
      <c r="L32" s="50"/>
    </row>
    <row r="33" spans="1:26" x14ac:dyDescent="0.45">
      <c r="A33" s="4" t="s">
        <v>135</v>
      </c>
      <c r="D33" s="4" t="s">
        <v>39</v>
      </c>
      <c r="J33" s="50">
        <v>17437585.620000001</v>
      </c>
      <c r="K33" s="50"/>
      <c r="L33" s="50">
        <v>-16612221.18</v>
      </c>
    </row>
    <row r="34" spans="1:26" x14ac:dyDescent="0.45">
      <c r="A34" s="4" t="s">
        <v>135</v>
      </c>
      <c r="D34" s="4" t="s">
        <v>40</v>
      </c>
      <c r="J34" s="50">
        <v>-61146130.810000002</v>
      </c>
      <c r="K34" s="50"/>
      <c r="L34" s="50">
        <v>19927642.989999998</v>
      </c>
    </row>
    <row r="35" spans="1:26" x14ac:dyDescent="0.45">
      <c r="A35" s="4" t="s">
        <v>137</v>
      </c>
      <c r="B35" s="4" t="s">
        <v>138</v>
      </c>
      <c r="J35" s="51">
        <f>SUM(J26:J34)</f>
        <v>137553686.95999989</v>
      </c>
      <c r="K35" s="50"/>
      <c r="L35" s="51">
        <f>SUM(L26:L34)</f>
        <v>464287696.95000023</v>
      </c>
    </row>
    <row r="36" spans="1:26" s="49" customFormat="1" ht="9.75" customHeight="1" x14ac:dyDescent="0.4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30"/>
      <c r="V36" s="30"/>
      <c r="W36" s="30"/>
      <c r="X36" s="13"/>
      <c r="Y36" s="13"/>
      <c r="Z36" s="13"/>
    </row>
    <row r="37" spans="1:26" x14ac:dyDescent="0.45">
      <c r="A37" s="4" t="s">
        <v>30</v>
      </c>
      <c r="H37" s="46"/>
      <c r="J37" s="48"/>
      <c r="L37" s="48"/>
    </row>
    <row r="38" spans="1:26" x14ac:dyDescent="0.45">
      <c r="H38" s="46"/>
      <c r="J38" s="48"/>
      <c r="L38" s="48"/>
    </row>
    <row r="39" spans="1:26" x14ac:dyDescent="0.45">
      <c r="A39" s="4" t="s">
        <v>139</v>
      </c>
      <c r="H39" s="46"/>
      <c r="I39" s="8"/>
      <c r="J39" s="48"/>
      <c r="K39" s="8"/>
      <c r="L39" s="48"/>
      <c r="M39" s="8"/>
    </row>
    <row r="40" spans="1:26" x14ac:dyDescent="0.45">
      <c r="A40" s="4" t="s">
        <v>33</v>
      </c>
      <c r="H40" s="46"/>
      <c r="I40" s="8"/>
      <c r="J40" s="48"/>
      <c r="K40" s="8"/>
      <c r="L40" s="48"/>
      <c r="M40" s="8"/>
    </row>
    <row r="41" spans="1:26" x14ac:dyDescent="0.45">
      <c r="A41" s="71" t="s">
        <v>140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26" x14ac:dyDescent="0.45">
      <c r="A42" s="71" t="s">
        <v>1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26" x14ac:dyDescent="0.45">
      <c r="A43" s="71" t="s">
        <v>141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26" x14ac:dyDescent="0.45">
      <c r="A44" s="71" t="s">
        <v>71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26" x14ac:dyDescent="0.45">
      <c r="H45" s="46"/>
      <c r="J45" s="48"/>
      <c r="L45" s="48"/>
    </row>
    <row r="46" spans="1:26" x14ac:dyDescent="0.45">
      <c r="H46" s="46"/>
      <c r="I46" s="14"/>
      <c r="J46" s="46"/>
      <c r="K46" s="14"/>
      <c r="L46" s="48" t="s">
        <v>5</v>
      </c>
    </row>
    <row r="47" spans="1:26" x14ac:dyDescent="0.45">
      <c r="H47" s="9" t="s">
        <v>7</v>
      </c>
      <c r="I47" s="14"/>
      <c r="J47" s="9" t="s">
        <v>72</v>
      </c>
      <c r="K47" s="14"/>
      <c r="L47" s="9" t="s">
        <v>73</v>
      </c>
    </row>
    <row r="48" spans="1:26" x14ac:dyDescent="0.45">
      <c r="I48" s="14"/>
      <c r="K48" s="14"/>
      <c r="L48" s="70" t="s">
        <v>11</v>
      </c>
    </row>
    <row r="49" spans="1:12" x14ac:dyDescent="0.45">
      <c r="A49" s="4" t="s">
        <v>142</v>
      </c>
      <c r="J49" s="47"/>
      <c r="L49" s="47"/>
    </row>
    <row r="50" spans="1:12" x14ac:dyDescent="0.45">
      <c r="A50" s="4" t="s">
        <v>135</v>
      </c>
      <c r="D50" s="4" t="s">
        <v>143</v>
      </c>
      <c r="J50" s="50">
        <v>-2160040.0699999998</v>
      </c>
      <c r="K50" s="50"/>
      <c r="L50" s="50">
        <v>-3351875.76</v>
      </c>
    </row>
    <row r="51" spans="1:12" x14ac:dyDescent="0.45">
      <c r="A51" s="4" t="s">
        <v>135</v>
      </c>
      <c r="D51" s="4" t="s">
        <v>144</v>
      </c>
      <c r="J51" s="50">
        <v>-31952155.859999999</v>
      </c>
      <c r="K51" s="50"/>
      <c r="L51" s="50">
        <v>-38491487.549999997</v>
      </c>
    </row>
    <row r="52" spans="1:12" x14ac:dyDescent="0.45">
      <c r="A52" s="4" t="s">
        <v>145</v>
      </c>
      <c r="J52" s="52">
        <f>J35+SUM(J50:J51)</f>
        <v>103441491.02999988</v>
      </c>
      <c r="K52" s="50"/>
      <c r="L52" s="52">
        <f>L35+SUM(L50:L51)</f>
        <v>422444333.64000022</v>
      </c>
    </row>
    <row r="53" spans="1:12" x14ac:dyDescent="0.45">
      <c r="A53" s="4" t="s">
        <v>146</v>
      </c>
      <c r="J53" s="50"/>
      <c r="K53" s="50"/>
      <c r="L53" s="50"/>
    </row>
    <row r="54" spans="1:12" x14ac:dyDescent="0.45">
      <c r="B54" s="4" t="s">
        <v>147</v>
      </c>
      <c r="J54" s="50">
        <v>-174577551.66999999</v>
      </c>
      <c r="K54" s="50"/>
      <c r="L54" s="50">
        <v>-188708365.21000001</v>
      </c>
    </row>
    <row r="55" spans="1:12" x14ac:dyDescent="0.45">
      <c r="B55" s="4" t="s">
        <v>148</v>
      </c>
      <c r="J55" s="50">
        <v>0</v>
      </c>
      <c r="K55" s="50"/>
      <c r="L55" s="50">
        <v>-5010000</v>
      </c>
    </row>
    <row r="56" spans="1:12" x14ac:dyDescent="0.45">
      <c r="B56" s="4" t="s">
        <v>149</v>
      </c>
      <c r="J56" s="50">
        <v>1083478</v>
      </c>
      <c r="K56" s="50"/>
      <c r="L56" s="50">
        <v>1027987</v>
      </c>
    </row>
    <row r="57" spans="1:12" x14ac:dyDescent="0.45">
      <c r="B57" s="4" t="s">
        <v>150</v>
      </c>
      <c r="J57" s="50">
        <v>-688623</v>
      </c>
      <c r="K57" s="50"/>
      <c r="L57" s="50">
        <v>-1338035</v>
      </c>
    </row>
    <row r="58" spans="1:12" x14ac:dyDescent="0.45">
      <c r="A58" s="4" t="s">
        <v>135</v>
      </c>
      <c r="B58" s="4" t="s">
        <v>151</v>
      </c>
      <c r="J58" s="50">
        <v>453743.19</v>
      </c>
      <c r="K58" s="50"/>
      <c r="L58" s="50">
        <v>6001301.4199999999</v>
      </c>
    </row>
    <row r="59" spans="1:12" x14ac:dyDescent="0.45">
      <c r="A59" s="4" t="s">
        <v>135</v>
      </c>
      <c r="B59" s="4" t="s">
        <v>152</v>
      </c>
      <c r="J59" s="50">
        <v>-12116383.549999999</v>
      </c>
      <c r="K59" s="50"/>
      <c r="L59" s="50">
        <v>-4304358.3899999997</v>
      </c>
    </row>
    <row r="60" spans="1:12" x14ac:dyDescent="0.45">
      <c r="A60" s="4" t="s">
        <v>135</v>
      </c>
      <c r="B60" s="4" t="s">
        <v>153</v>
      </c>
      <c r="J60" s="50">
        <v>-946058</v>
      </c>
      <c r="K60" s="50"/>
      <c r="L60" s="50">
        <v>-1868400</v>
      </c>
    </row>
    <row r="61" spans="1:12" x14ac:dyDescent="0.45">
      <c r="A61" s="4" t="s">
        <v>154</v>
      </c>
      <c r="J61" s="52">
        <f>SUM(J54:J60)</f>
        <v>-186791395.03</v>
      </c>
      <c r="K61" s="50"/>
      <c r="L61" s="52">
        <f>SUM(L54:L60)</f>
        <v>-194199870.18000001</v>
      </c>
    </row>
    <row r="62" spans="1:12" x14ac:dyDescent="0.45">
      <c r="A62" s="4" t="s">
        <v>155</v>
      </c>
      <c r="J62" s="50"/>
      <c r="K62" s="50"/>
      <c r="L62" s="50"/>
    </row>
    <row r="63" spans="1:12" x14ac:dyDescent="0.45">
      <c r="A63" s="4" t="s">
        <v>135</v>
      </c>
      <c r="B63" s="4" t="s">
        <v>156</v>
      </c>
      <c r="J63" s="50">
        <v>0</v>
      </c>
      <c r="K63" s="50"/>
      <c r="L63" s="50">
        <v>-42546924.879999995</v>
      </c>
    </row>
    <row r="64" spans="1:12" x14ac:dyDescent="0.45">
      <c r="B64" s="4" t="s">
        <v>157</v>
      </c>
      <c r="J64" s="50">
        <v>0</v>
      </c>
      <c r="K64" s="50"/>
      <c r="L64" s="50">
        <v>-3000000</v>
      </c>
    </row>
    <row r="65" spans="1:13" x14ac:dyDescent="0.45">
      <c r="B65" s="4" t="s">
        <v>158</v>
      </c>
      <c r="J65" s="50">
        <v>-9444959.2400000039</v>
      </c>
      <c r="K65" s="50"/>
      <c r="L65" s="50">
        <v>-11744093.970000001</v>
      </c>
    </row>
    <row r="66" spans="1:13" x14ac:dyDescent="0.45">
      <c r="A66" s="4" t="s">
        <v>135</v>
      </c>
      <c r="B66" s="4" t="s">
        <v>159</v>
      </c>
      <c r="J66" s="50">
        <v>-653475.98999999987</v>
      </c>
      <c r="K66" s="50"/>
      <c r="L66" s="50">
        <v>-1748143.5199999998</v>
      </c>
    </row>
    <row r="67" spans="1:13" x14ac:dyDescent="0.45">
      <c r="A67" s="4" t="s">
        <v>135</v>
      </c>
      <c r="B67" s="4" t="s">
        <v>160</v>
      </c>
      <c r="J67" s="50">
        <v>0</v>
      </c>
      <c r="K67" s="50"/>
      <c r="L67" s="50">
        <v>-125000000</v>
      </c>
    </row>
    <row r="68" spans="1:13" x14ac:dyDescent="0.45">
      <c r="A68" s="4" t="s">
        <v>161</v>
      </c>
      <c r="J68" s="52">
        <f>SUM(J63:J67)</f>
        <v>-10098435.230000004</v>
      </c>
      <c r="K68" s="50"/>
      <c r="L68" s="52">
        <f>SUM(L63:L67)</f>
        <v>-184039162.37</v>
      </c>
    </row>
    <row r="69" spans="1:13" x14ac:dyDescent="0.45">
      <c r="A69" s="4" t="s">
        <v>162</v>
      </c>
      <c r="J69" s="50">
        <f>J52+J61+J68</f>
        <v>-93448339.230000123</v>
      </c>
      <c r="K69" s="50">
        <v>0</v>
      </c>
      <c r="L69" s="50">
        <f>L52+L61+L68</f>
        <v>44205301.090000212</v>
      </c>
    </row>
    <row r="70" spans="1:13" x14ac:dyDescent="0.45">
      <c r="A70" s="4" t="s">
        <v>163</v>
      </c>
      <c r="H70" s="9" t="s">
        <v>164</v>
      </c>
      <c r="J70" s="50">
        <f>+งบแสดงฐานะการเงิน!M10</f>
        <v>153713736.95000002</v>
      </c>
      <c r="K70" s="50"/>
      <c r="L70" s="50">
        <v>109508435.86</v>
      </c>
    </row>
    <row r="71" spans="1:13" ht="22.5" thickBot="1" x14ac:dyDescent="0.5">
      <c r="A71" s="4" t="s">
        <v>165</v>
      </c>
      <c r="H71" s="9" t="s">
        <v>164</v>
      </c>
      <c r="J71" s="53">
        <f>SUM(J69:J70)</f>
        <v>60265397.719999894</v>
      </c>
      <c r="K71" s="50"/>
      <c r="L71" s="53">
        <f>SUM(L69:L70)</f>
        <v>153713736.95000023</v>
      </c>
    </row>
    <row r="72" spans="1:13" ht="22.5" thickTop="1" x14ac:dyDescent="0.45">
      <c r="A72" s="4" t="s">
        <v>166</v>
      </c>
      <c r="J72" s="47"/>
      <c r="L72" s="47"/>
    </row>
    <row r="73" spans="1:13" x14ac:dyDescent="0.45">
      <c r="A73" s="4" t="s">
        <v>167</v>
      </c>
      <c r="J73" s="47"/>
      <c r="L73" s="47"/>
    </row>
    <row r="74" spans="1:13" x14ac:dyDescent="0.45">
      <c r="J74" s="47"/>
      <c r="L74" s="47"/>
    </row>
    <row r="75" spans="1:13" x14ac:dyDescent="0.45">
      <c r="A75" s="4" t="s">
        <v>30</v>
      </c>
      <c r="J75" s="47"/>
      <c r="L75" s="47"/>
    </row>
    <row r="78" spans="1:13" x14ac:dyDescent="0.45">
      <c r="A78" s="4" t="s">
        <v>168</v>
      </c>
      <c r="I78" s="8"/>
      <c r="K78" s="8"/>
      <c r="M78" s="8"/>
    </row>
    <row r="79" spans="1:13" x14ac:dyDescent="0.45">
      <c r="A79" s="4" t="s">
        <v>169</v>
      </c>
      <c r="I79" s="8"/>
      <c r="K79" s="8"/>
      <c r="M79" s="8"/>
    </row>
  </sheetData>
  <mergeCells count="8">
    <mergeCell ref="A41:M41"/>
    <mergeCell ref="A44:M44"/>
    <mergeCell ref="A42:M42"/>
    <mergeCell ref="A43:M43"/>
    <mergeCell ref="A1:M1"/>
    <mergeCell ref="A2:M2"/>
    <mergeCell ref="A3:M3"/>
    <mergeCell ref="A4:M4"/>
  </mergeCells>
  <printOptions horizontalCentered="1"/>
  <pageMargins left="0.78740157480314965" right="0.19685039370078741" top="0.47244094488188981" bottom="0.31496062992125984" header="0.31496062992125984" footer="0.23622047244094491"/>
  <pageSetup paperSize="9" scale="90" orientation="portrait" verticalDpi="0" r:id="rId1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ส่วนเปลี่ยนแปลง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งบแสดงฐานะการเงิน!Print_Area</vt:lpstr>
      <vt:lpstr>ส่วนเปลี่ยนแปลง!Print_Area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2017-04-01T11:09:42Z</cp:lastPrinted>
  <dcterms:created xsi:type="dcterms:W3CDTF">2017-03-27T10:13:09Z</dcterms:created>
  <dcterms:modified xsi:type="dcterms:W3CDTF">2017-11-23T08:51:55Z</dcterms:modified>
</cp:coreProperties>
</file>