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125" yWindow="360" windowWidth="10200" windowHeight="7770" tabRatio="870" activeTab="9"/>
  </bookViews>
  <sheets>
    <sheet name="หมายเหตุ1-11" sheetId="3" r:id="rId1"/>
    <sheet name="หมายเหตุ12" sheetId="6" r:id="rId2"/>
    <sheet name="หมายเหตุ12-13" sheetId="7" r:id="rId3"/>
    <sheet name="หมายเหตุ14" sheetId="8" r:id="rId4"/>
    <sheet name="14.3-14.5" sheetId="9" r:id="rId5"/>
    <sheet name="หมายเหตุ15-24" sheetId="10" r:id="rId6"/>
    <sheet name="หมายเหต25" sheetId="11" r:id="rId7"/>
    <sheet name="หมายเหตุ25.2-27" sheetId="12" r:id="rId8"/>
    <sheet name="หมายเหตุ28-30" sheetId="14" r:id="rId9"/>
    <sheet name="31-33" sheetId="16" r:id="rId10"/>
  </sheets>
  <definedNames>
    <definedName name="_xlnm.Print_Area" localSheetId="4">'14.3-14.5'!$A$1:$Q$42</definedName>
    <definedName name="_xlnm.Print_Area" localSheetId="9">'31-33'!$A$1:$L$75</definedName>
    <definedName name="_xlnm.Print_Area" localSheetId="6">หมายเหต25!$A$1:$J$48</definedName>
    <definedName name="_xlnm.Print_Area" localSheetId="0">'หมายเหตุ1-11'!$A$1:$Q$684</definedName>
    <definedName name="_xlnm.Print_Area" localSheetId="2">'หมายเหตุ12-13'!$A$1:$N$39</definedName>
    <definedName name="_xlnm.Print_Area" localSheetId="3">หมายเหตุ14!$A$1:$R$42</definedName>
    <definedName name="_xlnm.Print_Area" localSheetId="5">'หมายเหตุ15-24'!$A$1:$Q$262</definedName>
    <definedName name="_xlnm.Print_Area" localSheetId="7">'หมายเหตุ25.2-27'!$A$1:$O$149</definedName>
    <definedName name="_xlnm.Print_Area" localSheetId="8">'หมายเหตุ28-30'!$A$1:$N$111</definedName>
  </definedNames>
  <calcPr calcId="145621"/>
</workbook>
</file>

<file path=xl/calcChain.xml><?xml version="1.0" encoding="utf-8"?>
<calcChain xmlns="http://schemas.openxmlformats.org/spreadsheetml/2006/main">
  <c r="A75" i="16" l="1"/>
  <c r="A74" i="16"/>
  <c r="M61" i="14"/>
  <c r="K61" i="14"/>
  <c r="A74" i="14"/>
  <c r="A111" i="14" s="1"/>
  <c r="A73" i="14"/>
  <c r="A110" i="14" s="1"/>
  <c r="L127" i="12"/>
  <c r="L85" i="12"/>
  <c r="L67" i="12"/>
  <c r="A73" i="12"/>
  <c r="A112" i="12" s="1"/>
  <c r="A149" i="12" s="1"/>
  <c r="A72" i="12"/>
  <c r="A111" i="12" s="1"/>
  <c r="A148" i="12" s="1"/>
  <c r="A74" i="10"/>
  <c r="A111" i="10" s="1"/>
  <c r="A151" i="10" s="1"/>
  <c r="A188" i="10" s="1"/>
  <c r="A225" i="10" s="1"/>
  <c r="A262" i="10" s="1"/>
  <c r="A73" i="10"/>
  <c r="A110" i="10" s="1"/>
  <c r="A150" i="10" s="1"/>
  <c r="A187" i="10" s="1"/>
  <c r="A224" i="10" s="1"/>
  <c r="A261" i="10" s="1"/>
  <c r="Q35" i="8"/>
  <c r="O35" i="8"/>
  <c r="M35" i="8"/>
  <c r="K35" i="8"/>
  <c r="I35" i="8"/>
  <c r="G35" i="8"/>
  <c r="Q30" i="8"/>
  <c r="Q37" i="8" s="1"/>
  <c r="O30" i="8"/>
  <c r="O37" i="8" s="1"/>
  <c r="M30" i="8"/>
  <c r="M37" i="8" s="1"/>
  <c r="K30" i="8"/>
  <c r="K37" i="8" s="1"/>
  <c r="I30" i="8"/>
  <c r="I37" i="8" s="1"/>
  <c r="G30" i="8"/>
  <c r="G37" i="8" s="1"/>
  <c r="N678" i="3" l="1"/>
  <c r="P678" i="3"/>
  <c r="K68" i="16"/>
  <c r="I68" i="16"/>
  <c r="G68" i="16"/>
  <c r="K66" i="16"/>
  <c r="I66" i="16"/>
  <c r="G66" i="16"/>
  <c r="K62" i="16"/>
  <c r="I62" i="16"/>
  <c r="G62" i="16"/>
  <c r="K54" i="16"/>
  <c r="I54" i="16"/>
  <c r="G54" i="16"/>
  <c r="K52" i="16"/>
  <c r="I52" i="16"/>
  <c r="G52" i="16"/>
  <c r="K48" i="16"/>
  <c r="I48" i="16"/>
  <c r="G48" i="16"/>
  <c r="K18" i="16"/>
  <c r="I18" i="16"/>
  <c r="G18" i="16"/>
  <c r="E18" i="16"/>
  <c r="K12" i="16"/>
  <c r="I12" i="16"/>
  <c r="G12" i="16"/>
  <c r="E12" i="16"/>
  <c r="M46" i="14"/>
  <c r="M50" i="14" s="1"/>
  <c r="M52" i="14" s="1"/>
  <c r="M54" i="14" s="1"/>
  <c r="K46" i="14"/>
  <c r="I46" i="14"/>
  <c r="G46" i="14"/>
  <c r="M28" i="14"/>
  <c r="M13" i="14"/>
  <c r="M12" i="14"/>
  <c r="K14" i="14"/>
  <c r="I14" i="14"/>
  <c r="G14" i="14"/>
  <c r="N127" i="12"/>
  <c r="N102" i="12"/>
  <c r="L102" i="12"/>
  <c r="J102" i="12"/>
  <c r="H102" i="12"/>
  <c r="N96" i="12"/>
  <c r="L96" i="12"/>
  <c r="N91" i="12"/>
  <c r="N92" i="12" s="1"/>
  <c r="L91" i="12"/>
  <c r="L92" i="12" s="1"/>
  <c r="N85" i="12"/>
  <c r="N67" i="12"/>
  <c r="N63" i="12"/>
  <c r="L63" i="12"/>
  <c r="N53" i="12"/>
  <c r="L53" i="12"/>
  <c r="L34" i="12"/>
  <c r="N34" i="12"/>
  <c r="N23" i="12"/>
  <c r="L23" i="12"/>
  <c r="P246" i="10"/>
  <c r="N246" i="10"/>
  <c r="P123" i="10"/>
  <c r="N123" i="10"/>
  <c r="P103" i="10"/>
  <c r="N103" i="10"/>
  <c r="P95" i="10"/>
  <c r="N95" i="10"/>
  <c r="P86" i="10"/>
  <c r="N86" i="10"/>
  <c r="P68" i="10"/>
  <c r="N68" i="10"/>
  <c r="P60" i="10"/>
  <c r="P62" i="10" s="1"/>
  <c r="N60" i="10"/>
  <c r="N62" i="10" s="1"/>
  <c r="L60" i="10"/>
  <c r="L62" i="10" s="1"/>
  <c r="J60" i="10"/>
  <c r="J62" i="10" s="1"/>
  <c r="P52" i="10"/>
  <c r="N52" i="10"/>
  <c r="P34" i="10"/>
  <c r="N34" i="10"/>
  <c r="P28" i="10"/>
  <c r="N28" i="10"/>
  <c r="P22" i="10"/>
  <c r="N22" i="10"/>
  <c r="P15" i="10"/>
  <c r="N15" i="10"/>
  <c r="P8" i="10"/>
  <c r="N8" i="10"/>
  <c r="P35" i="9"/>
  <c r="P33" i="9"/>
  <c r="L33" i="9"/>
  <c r="L35" i="9" s="1"/>
  <c r="P20" i="9"/>
  <c r="N20" i="9"/>
  <c r="L20" i="9"/>
  <c r="J20" i="9"/>
  <c r="H20" i="9"/>
  <c r="F20" i="9"/>
  <c r="P11" i="9"/>
  <c r="N11" i="9"/>
  <c r="Q15" i="8"/>
  <c r="O15" i="8"/>
  <c r="Q11" i="8"/>
  <c r="Q16" i="8" s="1"/>
  <c r="O11" i="8"/>
  <c r="O16" i="8" s="1"/>
  <c r="M29" i="7"/>
  <c r="M36" i="7" s="1"/>
  <c r="M27" i="7"/>
  <c r="M26" i="7"/>
  <c r="M25" i="7"/>
  <c r="M22" i="7"/>
  <c r="M21" i="7"/>
  <c r="M19" i="7"/>
  <c r="M18" i="7"/>
  <c r="M17" i="7"/>
  <c r="I32" i="7"/>
  <c r="K30" i="7"/>
  <c r="I30" i="7"/>
  <c r="I33" i="7" s="1"/>
  <c r="K28" i="7"/>
  <c r="I28" i="7"/>
  <c r="G28" i="7"/>
  <c r="G30" i="7" s="1"/>
  <c r="I23" i="7"/>
  <c r="G23" i="7"/>
  <c r="K20" i="7"/>
  <c r="K23" i="7" s="1"/>
  <c r="K33" i="7" s="1"/>
  <c r="I20" i="7"/>
  <c r="G20" i="7"/>
  <c r="G32" i="7" s="1"/>
  <c r="T12" i="6"/>
  <c r="D21" i="6"/>
  <c r="D25" i="6" s="1"/>
  <c r="T24" i="6"/>
  <c r="T23" i="6"/>
  <c r="T22" i="6"/>
  <c r="T31" i="6" s="1"/>
  <c r="T20" i="6"/>
  <c r="T19" i="6"/>
  <c r="T18" i="6"/>
  <c r="T15" i="6"/>
  <c r="T14" i="6"/>
  <c r="T13" i="6"/>
  <c r="T10" i="6"/>
  <c r="T9" i="6"/>
  <c r="T8" i="6"/>
  <c r="T7" i="6"/>
  <c r="T11" i="6" s="1"/>
  <c r="T16" i="6" s="1"/>
  <c r="T30" i="6"/>
  <c r="P27" i="6"/>
  <c r="H27" i="6"/>
  <c r="R21" i="6"/>
  <c r="R25" i="6" s="1"/>
  <c r="P21" i="6"/>
  <c r="P25" i="6" s="1"/>
  <c r="N21" i="6"/>
  <c r="N25" i="6" s="1"/>
  <c r="L21" i="6"/>
  <c r="L25" i="6" s="1"/>
  <c r="J21" i="6"/>
  <c r="J25" i="6" s="1"/>
  <c r="H21" i="6"/>
  <c r="H25" i="6" s="1"/>
  <c r="F21" i="6"/>
  <c r="F25" i="6" s="1"/>
  <c r="R11" i="6"/>
  <c r="R27" i="6" s="1"/>
  <c r="P11" i="6"/>
  <c r="P16" i="6" s="1"/>
  <c r="N11" i="6"/>
  <c r="N27" i="6" s="1"/>
  <c r="L11" i="6"/>
  <c r="L27" i="6" s="1"/>
  <c r="J11" i="6"/>
  <c r="J27" i="6" s="1"/>
  <c r="H11" i="6"/>
  <c r="H16" i="6" s="1"/>
  <c r="F11" i="6"/>
  <c r="F27" i="6" s="1"/>
  <c r="D11" i="6"/>
  <c r="D16" i="6" s="1"/>
  <c r="P654" i="3"/>
  <c r="P656" i="3" s="1"/>
  <c r="N654" i="3"/>
  <c r="N656" i="3" s="1"/>
  <c r="P640" i="3"/>
  <c r="S640" i="3" s="1"/>
  <c r="N640" i="3"/>
  <c r="R640" i="3" s="1"/>
  <c r="P631" i="3"/>
  <c r="N631" i="3"/>
  <c r="P619" i="3"/>
  <c r="N619" i="3"/>
  <c r="P601" i="3"/>
  <c r="P604" i="3" s="1"/>
  <c r="N601" i="3"/>
  <c r="N604" i="3" s="1"/>
  <c r="P582" i="3"/>
  <c r="N582" i="3"/>
  <c r="N28" i="6" l="1"/>
  <c r="G33" i="7"/>
  <c r="M33" i="7" s="1"/>
  <c r="H28" i="6"/>
  <c r="P28" i="6"/>
  <c r="M32" i="7"/>
  <c r="J16" i="6"/>
  <c r="J28" i="6" s="1"/>
  <c r="R16" i="6"/>
  <c r="R28" i="6" s="1"/>
  <c r="L16" i="6"/>
  <c r="L28" i="6" s="1"/>
  <c r="D28" i="6"/>
  <c r="T28" i="6" s="1"/>
  <c r="F16" i="6"/>
  <c r="F28" i="6" s="1"/>
  <c r="N16" i="6"/>
  <c r="K32" i="7"/>
  <c r="M28" i="7"/>
  <c r="M30" i="7" s="1"/>
  <c r="N16" i="10"/>
  <c r="R631" i="3"/>
  <c r="S631" i="3"/>
  <c r="P620" i="3"/>
  <c r="N620" i="3"/>
  <c r="M14" i="14"/>
  <c r="M18" i="14" s="1"/>
  <c r="M20" i="14" s="1"/>
  <c r="M22" i="14" s="1"/>
  <c r="M29" i="14" s="1"/>
  <c r="P16" i="10"/>
  <c r="M35" i="7"/>
  <c r="M20" i="7"/>
  <c r="M23" i="7" s="1"/>
  <c r="D27" i="6"/>
  <c r="T27" i="6" s="1"/>
  <c r="T21" i="6"/>
  <c r="T25" i="6" s="1"/>
</calcChain>
</file>

<file path=xl/sharedStrings.xml><?xml version="1.0" encoding="utf-8"?>
<sst xmlns="http://schemas.openxmlformats.org/spreadsheetml/2006/main" count="1526" uniqueCount="1097">
  <si>
    <t>บริษัท กรังด์ปรีซ์ อินเตอร์เนชั่นแนล จำกัด (มหาชน)</t>
  </si>
  <si>
    <t xml:space="preserve"> </t>
  </si>
  <si>
    <t>งบแสดงฐานะการเงิน</t>
  </si>
  <si>
    <t>ณ วันที่ 31 ธันวาคม 2559</t>
  </si>
  <si>
    <t>(หน่วย : บาท)</t>
  </si>
  <si>
    <t>31 ธันวาคม 2559</t>
  </si>
  <si>
    <t>(ปรับปรุงใหม่)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</si>
  <si>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</si>
  <si>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</si>
  <si>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</si>
  <si>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</si>
  <si>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เงินฝากสถาบันการเงินที่มีภาระผูกพัน</t>
  </si>
  <si>
    <t>เงินลงทุนระยะยาวอื่น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</si>
  <si>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</si>
  <si>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</si>
  <si>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</si>
  <si>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</si>
  <si>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</si>
  <si>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</t>
  </si>
  <si>
    <t xml:space="preserve">                             (ลงชื่อ) ………………………...…………………………………………………………... กรรมการ</t>
  </si>
  <si>
    <t xml:space="preserve">                                                      ( นายอโณทัย   เอี่ยมลำเนา )                ( นายพีระพงศ์   เอี่ยมลำเนา )</t>
  </si>
  <si>
    <t>เจ้าหนี้การค้าและเจ้าหนี้อื่น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</si>
  <si>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</si>
  <si>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</si>
  <si>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หนี้สินภายใต้สัญญาเช่าการเงิน</t>
  </si>
  <si>
    <t>ภาระผูกพันผลประโยชน์พนักงาน</t>
  </si>
  <si>
    <t xml:space="preserve">              </t>
  </si>
  <si>
    <t>ส่วนเกินทุนจากการจ่ายโดยใช้หุ้นเป็นเกณฑ์</t>
  </si>
  <si>
    <t>สำรองตามกฎหมาย</t>
  </si>
  <si>
    <t>งบกำไรขาดทุนเบ็ดเสร็จ</t>
  </si>
  <si>
    <t>สำหรับปี สิ้นสุดวันที่ 31 ธันวาคม 2559</t>
  </si>
  <si>
    <t>2559</t>
  </si>
  <si>
    <t>2558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</si>
  <si>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</si>
  <si>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</si>
  <si>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</si>
  <si>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</si>
  <si>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</si>
  <si>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</si>
  <si>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</si>
  <si>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</si>
  <si>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14.3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</si>
  <si>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</si>
  <si>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</si>
  <si>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</si>
  <si>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19.3</t>
  </si>
  <si>
    <t>ภาษีเงินได้เกี่ยวกับองค์ประกอบของกำไรขาดทุนเบ็ดเสร็จอื่น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</si>
  <si>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</si>
  <si>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</si>
  <si>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</si>
  <si>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</si>
  <si>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 xml:space="preserve">                   (ลงชื่อ) ………………………...…………………………………………………………... กรรมการ</t>
  </si>
  <si>
    <t>รวม</t>
  </si>
  <si>
    <t>เงินปันผล</t>
  </si>
  <si>
    <t>การจ่ายโดยใช้หุ้นเป็นเกณฑ์</t>
  </si>
  <si>
    <t>งบกระแสเงินสด</t>
  </si>
  <si>
    <t>ค่าเสื่อมราคา/ค่าตัดจำหน่าย</t>
  </si>
  <si>
    <t>ค่าใช้จ่ายที่เกิดจากรายจ่ายโดยใช้หุ้นเป็นเกณฑ์</t>
  </si>
  <si>
    <t>- 8 -</t>
  </si>
  <si>
    <t>หมายเหตุประกอบงบการเงิน</t>
  </si>
  <si>
    <t xml:space="preserve">สำหรับปี สิ้นสุดวันที่ 31 ธันวาคม 2559 </t>
  </si>
  <si>
    <t>1.</t>
  </si>
  <si>
    <t>ข้อมูลทั่วไป</t>
  </si>
  <si>
    <t>การจดทะเบียน :</t>
  </si>
  <si>
    <t>บริษัท กรังด์ปรีซ์ อินเตอร์เนชั่นแนล จำกัด (มหาชน) "บริษัท"     เป็นนิติบุคคลที่จัดตั้งขึ้นใน</t>
  </si>
  <si>
    <t>ประเทศไทย  เมื่อวันที่ 30 เมษายน 2525  และแปรสภาพเป็นบริษัทมหาชนจำกัด    เมื่อวันที่</t>
  </si>
  <si>
    <t>2 กันยายน 2557</t>
  </si>
  <si>
    <t>สถานประกอบการ :</t>
  </si>
  <si>
    <t>สำนักงานใหญ่ตั้งอยู่เลขที่ 4/299 หมู่ที่ 5 ซอยลาดปลาเค้า 66  ถนนลาดปลาเค้า แขวงอนุสาวรีย์</t>
  </si>
  <si>
    <t xml:space="preserve">เขตบางเขน กรุงเทพมหานคร  </t>
  </si>
  <si>
    <t xml:space="preserve">สาขา 1  </t>
  </si>
  <si>
    <t xml:space="preserve">ตั้งอยู่เลขที่ 4/137 หมู่ที่ 5  ซอยลาดปลาเค้า 66  ถนนลาดปลาเค้า  แขวงอนุสาวรีย์ </t>
  </si>
  <si>
    <t xml:space="preserve">เขตบางเขน  กรุงเทพมหานคร  </t>
  </si>
  <si>
    <t xml:space="preserve">สาขา 2   </t>
  </si>
  <si>
    <t xml:space="preserve">ตั้งอยู่เลขที่ 4/309 หมู่ที่ 5  ซอยลาดปลาเค้า 66  ถนนลาดปลาเค้า  แขวงอนุสาวรีย์ </t>
  </si>
  <si>
    <t xml:space="preserve">สาขา 3   </t>
  </si>
  <si>
    <t xml:space="preserve">ตั้งอยู่เลขที่ 4/133  หมู่ที่ 5 ซอยลาดปลาเค้า 66  ถนนลาดปลาเค้า  แขวงอนุสาวรีย์ </t>
  </si>
  <si>
    <t xml:space="preserve">สาขา 4  </t>
  </si>
  <si>
    <t>ตั้งอยู่เลขที่ 69  หมู่ที่ 2  ตำบลบึงศาล อำเภอองครักษ์ จังหวัดนครนายก</t>
  </si>
  <si>
    <t>ธุรกิจหลัก :</t>
  </si>
  <si>
    <t>บริการจัดงานแสดงสินค้ายานยนต์   บริการรับจัดกิจกรรม   บริการโฆษณา    การผลิตและ</t>
  </si>
  <si>
    <t xml:space="preserve">จำหน่ายหนังสือ </t>
  </si>
  <si>
    <t>ผู้ถือหุ้นรายใหญ่ :</t>
  </si>
  <si>
    <t>กลุ่มผู้ถือหุ้นนามสกุลเอี่ยมลำเนา โดยถือหุ้นในอัตราร้อยละ 88.26 ของทุนเรียกชำระ</t>
  </si>
  <si>
    <t>2.</t>
  </si>
  <si>
    <t>เกณฑ์ในการนำเสนองบการเงิน</t>
  </si>
  <si>
    <t>เกณฑ์ในการจัดทำงบการเงิน</t>
  </si>
  <si>
    <t>งบการเงินนี้ได้จัดทำขึ้นตามมาตรฐานการรายงานทางการเงิน   ภายใต้พระราชบัญญัติวิชาชีพบัญชี  พ.ศ. 2547  และ</t>
  </si>
  <si>
    <t>แสดงรายการตามประกาศกรมพัฒนาธุรกิจการค้าโดยกระทรวงพาณิชย์ ลงวันที่ 28 กันยายน 2554 เรื่อง กำหนดราย</t>
  </si>
  <si>
    <t>การย่อที่ต้องมีในงบการเงิน พ.ศ. 2554 และตามข้อกำหนดของคณะกรรมการกำกับหลักทรัพย์และตลาดหลักทรัพย์</t>
  </si>
  <si>
    <t xml:space="preserve">ว่าด้วยการจัดทำ และนำเสนอรายงานทางการเงินภายใต้พระราชบัญญัติหลักทรัพย์และตลาดหลักทรัพย์ พ.ศ. 2535 </t>
  </si>
  <si>
    <t>เกณฑ์การวัดมูลค่า</t>
  </si>
  <si>
    <t>งบการเงินของบริษัทจัดทำขึ้นโดยใช้เกณฑ์ราคาทุนเดิมในการวัดมูลค่าขององค์ประกอบของรายการในงบการเงิน</t>
  </si>
  <si>
    <t>ยกเว้นรายการที่เปิดเผยไว้ในนโยบายการบัญชีที่เกี่ยวข้อง</t>
  </si>
  <si>
    <t xml:space="preserve">  - 9 -</t>
  </si>
  <si>
    <t>เกณฑ์ในการนำเสนองบการเงิน (ต่อ)</t>
  </si>
  <si>
    <t>การวัดมูลค่ายุติธรรม</t>
  </si>
  <si>
    <t>นโยบายการบัญชี 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</si>
  <si>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>ทางการเงินและไม่ใช่ทางการเงิน</t>
  </si>
  <si>
    <t xml:space="preserve">บริษัทกำหนดกรอบแนวคิดของการควบคุมเกี่ยวกับการวัดมูลค่ายุติธรรม      กรอบแนวคิดนี้รวมถึงผู้ประเมินมูลค่า </t>
  </si>
  <si>
    <t>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</t>
  </si>
  <si>
    <t>โดยตรงต่อผู้บริหารสูงสุดทางด้านการเงิน</t>
  </si>
  <si>
    <t xml:space="preserve">ผู้ประเมินมูลค่ามีการทบทวนข้อมูลที่ไม่สามารถสังเกตได้      และปรับปรุงการวัดมูลค่าที่มีนัยสำคัญอย่างสม่ำเสมอ </t>
  </si>
  <si>
    <t>หากมีการใช้ข้อมูลจากบุคคลที่สามเพื่อวัดมูลค่ายุติธรรม   เช่น   ราคาจากนายหน้า   หรือการตั้งราคา   ผู้ประเมินได้</t>
  </si>
  <si>
    <t>ประเมินหลักฐานที่ได้มาจากบุคคลที่สามที่สนับสนุนข้อสรุปเกี่ยวกับการวัดมูลค่ารวมถึงการจัดระดับชั้นของมูลค่า</t>
  </si>
  <si>
    <t>ยุติธรรมว่าเป็นไปตามที่กำหนดไว้ในมาตรฐานการรายงานทางการเงินอย่างเหมาะสม</t>
  </si>
  <si>
    <t>เมื่อวัดมูลค่ายุติธรรมของสินทรัพย์หรือหนี้สิน        บริษัทได้ใช้ข้อมูลที่สามารถสังเกตได้ให้มากที่สุดเท่าที่จะทำได้</t>
  </si>
  <si>
    <t xml:space="preserve"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 </t>
  </si>
  <si>
    <t xml:space="preserve">    -   ข้อมูลระดับ 1  เป็นราคาเสนอซื้อขาย(ไม่ต้องปรับปรุง) ในตลาดที่มีสภาพคล่องสำหรับสินทรัพย์หรือหนี้สิน</t>
  </si>
  <si>
    <t xml:space="preserve">        อย่างเดียวกัน และกิจการสามารถเข้าถึงตลาดนั้น ณ วันที่วัดมูลค่า</t>
  </si>
  <si>
    <t xml:space="preserve">    -   ข้อมูลระดับ 2  เป็นข้อมูลอื่นที่สังเกตได้โดยตรง(เช่น ราคาขาย) หรือโดยอ้อม(เช่น ราคาที่สังเกตได้) สำหรับ</t>
  </si>
  <si>
    <t xml:space="preserve">        สินทรัพย์นั้นหรือหนี้สินนั้นนอกเหนือจากราคาเสนอซื้อขายซึ่งรวมอยู่ในข้อมูลระดับ 1</t>
  </si>
  <si>
    <t xml:space="preserve">    -   ข้อมูลระดับ 3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</si>
  <si>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</t>
  </si>
  <si>
    <t>มูลค่ายุติธรรมในภาพรวม    การวัดมูลค่ายุติธรรมในภาพรวมจะถูกจัดประเภทในระดับเดียวกันกับลำดับชั้นของ</t>
  </si>
  <si>
    <t>มูลค่ายุติธรรมของข้อมูลที่อยู่ในระดับต่ำสุดที่มีนัยสำคัญสำหรับการวัดมูลค่ายุติธรรมในภาพรวม</t>
  </si>
  <si>
    <t>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</si>
  <si>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>2.2  มาตรฐานการรายงานทางการเงินที่ออกและปรับปรุงใหม่ที่ได้ใช้ในระหว่างปี</t>
  </si>
  <si>
    <t>สภาวิชาชีพบัญชีได้ออกมาตรฐานการบัญชี  มาตรฐานการรายงานทางการเงิน  การตีความมาตรฐานการบัญชี และ</t>
  </si>
  <si>
    <t xml:space="preserve">การตีความมาตรฐานการรายงานทางการเงิน ซึ่งมีผลบังคับสำหรับงบการเงินที่เริ่มในหรือหลังวันที่ 1 มกราคม 2559 </t>
  </si>
  <si>
    <t>ตามรายละเอียดข้างล่างนี้</t>
  </si>
  <si>
    <t xml:space="preserve">  - 10 -</t>
  </si>
  <si>
    <t>มาตรฐานการรายงานทางการเงิน</t>
  </si>
  <si>
    <t>เรื่อง</t>
  </si>
  <si>
    <t>มาตรฐานการบัญชี</t>
  </si>
  <si>
    <t>ฉบับที่ 1 (ปรับปรุง 2558)</t>
  </si>
  <si>
    <t>การนำเสนองบการเงิน</t>
  </si>
  <si>
    <t>ฉบับที่ 2 (ปรับปรุง 2558)</t>
  </si>
  <si>
    <t>ฉบับที่ 7 (ปรับปรุง 2558)</t>
  </si>
  <si>
    <t>ฉบับที่ 8 (ปรับปรุง 2558)</t>
  </si>
  <si>
    <t>นโยบายการบัญชี การเปลี่ยนแปลงประมาณการทางบัญชีและข้อผิดพลาด</t>
  </si>
  <si>
    <t>ฉบับที่ 10 (ปรับปรุง 2558)</t>
  </si>
  <si>
    <t>เหตุการณ์ภายหลังรอบระยะเวลารายงาน</t>
  </si>
  <si>
    <t>ฉบับที่ 11 (ปรับปรุง 2558)</t>
  </si>
  <si>
    <t>สัญญาก่อสร้าง</t>
  </si>
  <si>
    <t>ฉบับที่ 12 (ปรับปรุง 2558)</t>
  </si>
  <si>
    <t>ภาษีเงินได้</t>
  </si>
  <si>
    <t>ฉบับที่ 16 (ปรับปรุง 2558)</t>
  </si>
  <si>
    <t>ฉบับที่ 17 (ปรับปรุง 2558)</t>
  </si>
  <si>
    <t>สัญญาเช่า</t>
  </si>
  <si>
    <t>ฉบับที่ 18 (ปรับปรุง 2558)</t>
  </si>
  <si>
    <t>รายได้</t>
  </si>
  <si>
    <t>ฉบับที่ 19 (ปรับปรุง 2558)</t>
  </si>
  <si>
    <t>ผลประโยชน์ของพนักงาน</t>
  </si>
  <si>
    <t>ฉบับที่ 20 (ปรับปรุง 2558)</t>
  </si>
  <si>
    <t>การบัญชีสำหรับเงินอุดหนุนจากรัฐบาลและการเปิดเผยข้อมูลเกี่ยวกับ</t>
  </si>
  <si>
    <t xml:space="preserve">   ความช่วยเหลือจากรัฐบาล</t>
  </si>
  <si>
    <t>ฉบับที่ 21 (ปรับปรุง 2558)</t>
  </si>
  <si>
    <t>ผลกระทบจากการเปลี่ยนแปลงของอัตราแลกเปลี่ยนเงินตราต่างประเทศ</t>
  </si>
  <si>
    <t>ฉบับที่ 23 (ปรับปรุง 2558)</t>
  </si>
  <si>
    <t>ต้นทุนการกู้ยืม</t>
  </si>
  <si>
    <t>ฉบับที่ 24 (ปรับปรุง 2558)</t>
  </si>
  <si>
    <t>การเปิดเผยข้อมูลเกี่ยวกับบุคคลหรือกิจการที่เกี่ยวข้องกัน</t>
  </si>
  <si>
    <t>ฉบับที่ 26 (ปรับปรุง 2558)</t>
  </si>
  <si>
    <t>การบัญชีและการรายงานโครงการผลประโยชน์เมื่อออกจากงาน</t>
  </si>
  <si>
    <t>ฉบับที่ 27 (ปรับปรุง 2558)</t>
  </si>
  <si>
    <t>งบการเงินเฉพาะกิจการ</t>
  </si>
  <si>
    <t>ฉบับที่ 28 (ปรับปรุง 2558)</t>
  </si>
  <si>
    <t>เงินลงทุนในบริษัทร่วมและการร่วมค้า</t>
  </si>
  <si>
    <t>ฉบับที่ 29 (ปรับปรุง 2558)</t>
  </si>
  <si>
    <t>การรายงานทางการเงินในสภาพเศรษฐกิจที่เงินเฟ้อรุนแรง</t>
  </si>
  <si>
    <t>ฉบับที่ 33 (ปรับปรุง 2558)</t>
  </si>
  <si>
    <t>ฉบับที่ 34 (ปรับปรุง 2558)</t>
  </si>
  <si>
    <t>งบการเงินระหว่างกาล</t>
  </si>
  <si>
    <t>ฉบับที่ 36 (ปรับปรุง 2558)</t>
  </si>
  <si>
    <t>การด้อยค่าของสินทรัพย์</t>
  </si>
  <si>
    <t>ฉบับที่ 37 (ปรับปรุง 2558)</t>
  </si>
  <si>
    <t>ประมาณการหนี้สิน หนี้สินที่อาจเกิดขึ้น และสินทรัพย์ที่อาจเกิดขึ้น</t>
  </si>
  <si>
    <t>ฉบับที่ 38 (ปรับปรุง 2558)</t>
  </si>
  <si>
    <t>ฉบับที่ 40 (ปรับปรุง 2558)</t>
  </si>
  <si>
    <t xml:space="preserve">ฉบับที่ 41 </t>
  </si>
  <si>
    <t>เกษตรกรรม</t>
  </si>
  <si>
    <t xml:space="preserve">  - 11 -</t>
  </si>
  <si>
    <t>ฉบับที่ 3 (ปรับปรุง 2558)</t>
  </si>
  <si>
    <t>การรวมธุรกิจ</t>
  </si>
  <si>
    <t>ฉบับที่ 4 (ปรับปรุง 2558)</t>
  </si>
  <si>
    <t>สัญญาประกันภัย</t>
  </si>
  <si>
    <t>ฉบับที่ 5 (ปรับปรุง 2558)</t>
  </si>
  <si>
    <t>สินทรัพย์ไม่หมุนเวียนที่ถือไว้เพื่อขายและการดำเนินงานที่ยกเลิก</t>
  </si>
  <si>
    <t>ฉบับที่ 6 (ปรับปรุง 2558)</t>
  </si>
  <si>
    <t>การสำรวจและประเมินค่าแหล่งทรัพยากรแร่</t>
  </si>
  <si>
    <t>ส่วนงานดำเนินงาน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</si>
  <si>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</si>
  <si>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</si>
  <si>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</si>
  <si>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ฉบับที่ 13 (ปรับปรุง 2558)</t>
  </si>
  <si>
    <t>การตีความมาตรฐานการบัญชี</t>
  </si>
  <si>
    <t>ความช่วยเหลือจากรัฐบาล-กรณีที่ไม่มีความเกี่ยวข้องอย่างเฉพาะเจาะจง</t>
  </si>
  <si>
    <t xml:space="preserve">     กับกิจกรรมดำเนินงาน</t>
  </si>
  <si>
    <t>ฉบับที่ 15 (ปรับปรุง 2558)</t>
  </si>
  <si>
    <t>สัญญาเช่าดำเนินงาน-สิ่งจูงใจให้แก่ผู้เช่า</t>
  </si>
  <si>
    <t>ฉบับที่ 25 (ปรับปรุง 2558)</t>
  </si>
  <si>
    <t>ภาษีเงินได้ - การเปลี่ยนแปลงสถานภาพทางภาษีของกิจการหรือของผู้ถือหุ้น</t>
  </si>
  <si>
    <t>การประเมินเนื้อหาสัญญาเช่าที่ทำขึ้นตามรูปแบบกฎหมาย</t>
  </si>
  <si>
    <t>การเปิดเผยข้อมูลของข้อตกลงสัมปทานบริการ</t>
  </si>
  <si>
    <t>ฉบับที่ 31 (ปรับปรุง 2558)</t>
  </si>
  <si>
    <t>รายได้-รายการแลกเปลี่ยนเกี่ยวกับบริการโฆษณา</t>
  </si>
  <si>
    <t>ฉบับที่ 32 (ปรับปรุง 2558)</t>
  </si>
  <si>
    <t>สินทรัพย์ไม่มีตัวตน-ต้นทุนเว็บไซต์</t>
  </si>
  <si>
    <t>การตีความมาตรฐานการรายงานทางการเงิน</t>
  </si>
  <si>
    <t>การเปลี่ยนแปลงในหนี้สินที่เกิดขึ้นจากการรื้อถอน การบูรณะ และหนี้สินที่มี</t>
  </si>
  <si>
    <t xml:space="preserve">     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</si>
  <si>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</si>
  <si>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สิทธิในส่วนได้เสียจากกองทุนการรื้อถอน การบูรณะและการปรับปรุง</t>
  </si>
  <si>
    <t xml:space="preserve">     สภาพแวดล้อม</t>
  </si>
  <si>
    <t xml:space="preserve">การปรับปรุงย้อนหลังภายใต้มาตรฐานการบัญชี ฉบับที่ 29 (ปรับปรุง 2558) </t>
  </si>
  <si>
    <t xml:space="preserve">     เรื่อง การรายงานทางการเงินในสภาพเศรษฐกิจที่เงินเฟ้อรุนแรง</t>
  </si>
  <si>
    <t>งบการเงินระหว่างกาลและการด้อยค่า</t>
  </si>
  <si>
    <t xml:space="preserve">  - 12 -</t>
  </si>
  <si>
    <t>การตีความมาตรฐานรายงานทางการเงิน</t>
  </si>
  <si>
    <t>ข้อตกลงสัมปทานบริการ</t>
  </si>
  <si>
    <t>โปรแกรมสิทธิพิเศษแก่ลูกค้า</t>
  </si>
  <si>
    <t>ฉบับที่ 14 (ปรับปรุง 2558)</t>
  </si>
  <si>
    <t>ข้อจำกัดสินทรัพย์ตามโครงการผลประโยชน์ข้อกำหนดเงินทุนขั้นต่ำและ</t>
  </si>
  <si>
    <t xml:space="preserve">     ปฏิสัมพันธ์ของรายการเหล่านี้  สำหรับมาตรฐานการบัญชี ฉบับที่ 19</t>
  </si>
  <si>
    <t xml:space="preserve">     (ปรับปรุง 2558) เรื่อง ผลประโยชน์ของพนักงาน</t>
  </si>
  <si>
    <t>สัญญาการก่อสร้างอสังหาริมทรัพย์</t>
  </si>
  <si>
    <t>การจ่ายสินทรัพย์ที่ไม่ใช่เงินสดให้เจ้าของ</t>
  </si>
  <si>
    <t>การโอนสินทรัพย์จากลูกค้า</t>
  </si>
  <si>
    <t>ต้นทุนการเปิดหน้าดินในช่วงการผลิตสำหรับเหมืองผิวดิน</t>
  </si>
  <si>
    <t xml:space="preserve">ฉบับที่ 21 </t>
  </si>
  <si>
    <t>เงินที่นำส่งรัฐ</t>
  </si>
  <si>
    <t>ในระหว่างงวด   บริษัทได้นำมาตรฐานการรายงานทางการเงินฉบับปรับปรุง และฉบับใหม่ที่ออกโดยสภาวิชาชีพ</t>
  </si>
  <si>
    <t>ตามที่กล่าวข้างต้นมาถือปฏิบัติ        มาตรฐานการรายงานทางการเงินดังกล่าวได้รับการปรับปรุง   หรือจัดให้มีขึ้น</t>
  </si>
  <si>
    <t>เพื่อให้มีเนื้อหาเท่าเทียมกับมาตรฐานการรายงานทางการเงินระหว่างประเทศ       โดยส่วนใหญ่เป็นการปรับปรุง</t>
  </si>
  <si>
    <t>ถ้อยคำ และคำศัพท์ การตีความและการให้แนวปฏิบัติทางการบัญชีกับผู้ใช้มาตรฐาน การนำมาตรฐานการรายงาน</t>
  </si>
  <si>
    <t>ทางการเงินดังกล่าวมาถือปฏิบัตินี้ ไม่มีผลกระทบอย่างเป็นสาระสำคัญต่องบการเงินของบริษัท</t>
  </si>
  <si>
    <t xml:space="preserve">     2.3  มาตรฐานการรายงานทางการเงินที่ออกและปรับปรุงใหม่ซึ่งมีผลบังคับใช้ในอนาคต</t>
  </si>
  <si>
    <t>มาตรฐานการรายงานทางการเงินซึ่งได้ประกาศในราชกิจจานุเบกษาแล้วแต่ยังไม่มีผลบังคับใช้     สภาวิชาชีพบัญชี</t>
  </si>
  <si>
    <t>ได้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</t>
  </si>
  <si>
    <t>ที่เริ่มในหรือหลังวันที่ 1 มกราคม 2560 เป็นต้นไป ดังต่อไปนี้</t>
  </si>
  <si>
    <t xml:space="preserve">ฉบับที่ 1 (ปรับปรุง 2559) </t>
  </si>
  <si>
    <t xml:space="preserve">ฉบับที่ 2 (ปรับปรุง 2559) </t>
  </si>
  <si>
    <t xml:space="preserve">ฉบับที่ 7 (ปรับปรุง 2559) 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</si>
  <si>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</si>
  <si>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</si>
  <si>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</si>
  <si>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 xml:space="preserve">  - 13 -</t>
  </si>
  <si>
    <t>ฉบับที่ 12 (ปรับปรุง 2559)</t>
  </si>
  <si>
    <t xml:space="preserve">ฉบับที่ 16 (ปรับปรุง 2559) </t>
  </si>
  <si>
    <t>ฉบับที่ 17 (ปรับปรุง 2559)</t>
  </si>
  <si>
    <t xml:space="preserve">ฉบับที่ 18 (ปรับปรุง 2559) </t>
  </si>
  <si>
    <t xml:space="preserve">ฉบับที่ 19 (ปรับปรุง 2559) </t>
  </si>
  <si>
    <t>ฉบับที่ 20 (ปรับปรุง 2559)</t>
  </si>
  <si>
    <t xml:space="preserve">     ความช่วยเหลือจากรัฐบาล</t>
  </si>
  <si>
    <t>ฉบับที่ 21 (ปรับปรุง 2559)</t>
  </si>
  <si>
    <t xml:space="preserve">ฉบับที่ 23 (ปรับปรุง 2559) </t>
  </si>
  <si>
    <t xml:space="preserve">ฉบับที่ 24 (ปรับปรุง 2559) </t>
  </si>
  <si>
    <t>การเปิดเผยข้อมูลเกี่ยวกับบุคคล หรือกิจการที่เกี่ยวข้องกัน</t>
  </si>
  <si>
    <t>ฉบับที่ 26 (ปรับปรุง 2559)</t>
  </si>
  <si>
    <t>ฉบับที่ 27 (ปรับปรุง 2559)</t>
  </si>
  <si>
    <t xml:space="preserve">ฉบับที่ 28 (ปรับปรุง 2559) </t>
  </si>
  <si>
    <t xml:space="preserve">ฉบับที่ 29 (ปรับปรุง 2559) </t>
  </si>
  <si>
    <t xml:space="preserve">ฉบับที่ 33 (ปรับปรุง 2559) </t>
  </si>
  <si>
    <t xml:space="preserve">ฉบับที่ 34 (ปรับปรุง 2559) 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</si>
  <si>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</si>
  <si>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</si>
  <si>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</si>
  <si>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38 (ปรับปรุง 2559)</t>
  </si>
  <si>
    <t>ฉบับที่ 40 (ปรับปรุง 2559)</t>
  </si>
  <si>
    <t>ฉบับที่ 41 (ปรับปรุง 2559)</t>
  </si>
  <si>
    <t>ฉบับที่ 104 (ปรับปรุง 2559)</t>
  </si>
  <si>
    <t>การบัญชีสำหรับการปรับโครงสร้างหนี้ที่มีปัญหา</t>
  </si>
  <si>
    <t>ฉบับที่ 105 (ปรับปรุง 2559)</t>
  </si>
  <si>
    <t>การบัญชีสำหรับเงินลงทุนในตราสารหนี้และตราสารทุน</t>
  </si>
  <si>
    <t>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</si>
  <si>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</si>
  <si>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 xml:space="preserve">มาตรฐานการรายงานทางการเงิน </t>
  </si>
  <si>
    <t>ฉบับที่ 2 (ปรับปรุง 2559)</t>
  </si>
  <si>
    <t>ฉบับที่ 3 (ปรับปรุง 2559)</t>
  </si>
  <si>
    <t>ฉบับที่ 4 (ปรับปรุง 2559)</t>
  </si>
  <si>
    <t xml:space="preserve">  - 14 -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</si>
  <si>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</si>
  <si>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</si>
  <si>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</si>
  <si>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</si>
  <si>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ความช่วยเหลือจากรัฐบาล - กรณีที่ไม่มีความเกี่ยวข้องอย่างเฉพาะเจาะจง</t>
  </si>
  <si>
    <t>ฉบับที่ 15 (ปรับปรุง 2559)</t>
  </si>
  <si>
    <t>สัญญาเช่าดำเนินงาน - สิ่งจูงใจที่ให้แก่ผู้เช่า</t>
  </si>
  <si>
    <t>ฉบับที่ 25 (ปรับปรุง 2559)</t>
  </si>
  <si>
    <t>ฉบับที่ 29 (ปรับปรุง 2559)</t>
  </si>
  <si>
    <t>ฉบับที่ 31 (ปรับปรุง 2559)</t>
  </si>
  <si>
    <t>รายได้ - รายการแลกเปลี่ยนเกี่ยวกับบริการโฆษณา</t>
  </si>
  <si>
    <t>ฉบับที่ 32 (ปรับปรุง 2559)</t>
  </si>
  <si>
    <t>สินทรัพย์ไม่มีตัวตน - ต้นทุนเว็บไซต์</t>
  </si>
  <si>
    <t>ฉบับที่ 1 (ปรับปรุง 2559)</t>
  </si>
  <si>
    <t>สิทธิในส่วนได้เสียจากกองทุนการรื้อถอน การบูรณะ และการปรับปรุง</t>
  </si>
  <si>
    <t>ฉบับที่ 7 (ปรับปรุง 2559)</t>
  </si>
  <si>
    <t xml:space="preserve">การปรับปรุงย้อนหลังภายใต้มาตรฐานการบัญชีฉบับที่ 29 (ปรับปรุง 2559) </t>
  </si>
  <si>
    <t xml:space="preserve">     เรื่อง การรายงานทางการเงินในสภาพเศรษฐกิจที่มีภาวะเงินเฟ้อรุนแรง</t>
  </si>
  <si>
    <t>การรายงานทางการเงินระหว่างกาลและการด้อยค่า</t>
  </si>
  <si>
    <t xml:space="preserve">  - 15 -</t>
  </si>
  <si>
    <t>ฉบับที่ 14 (ปรับปรุง 2559)</t>
  </si>
  <si>
    <t>ข้อจำกัดสินทรัพย์ตามโครงการผลประโยชน์ ข้อกำหนดเงินทุนขั้นต่ำและ</t>
  </si>
  <si>
    <t xml:space="preserve">     ปฏิสัมพันธ์ของรายการเหล่านี้ สำหรับมาตรฐานการบัญชีฉบับที่ 19 </t>
  </si>
  <si>
    <t xml:space="preserve">     (ปรับปรุง 2559) เรื่อง ผลประโยชน์ของพนักงาน</t>
  </si>
  <si>
    <t>สัญญาสำหรับการก่อสร้างอสังหาริมทรัพย์</t>
  </si>
  <si>
    <t>ฉบับที่ 18 (ปรับปรุง 2559)</t>
  </si>
  <si>
    <t>บริษัทไม่มีแผนที่จะนำมาตรฐานการรายงานทางการเงินดังกล่าวมาใช้ก่อนวันถือปฏิบัติ และคาดว่าไม่มีผลกระทบที่</t>
  </si>
  <si>
    <t>มีสาระสำคัญต่องบการเงินในงวดที่ถือปฏิบัติ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</si>
  <si>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</si>
  <si>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</si>
  <si>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การใช้ดุลยพินิจและการประมาณการดังกล่าวนี้ ส่งผลกระทบต่อจำนวนเงินที่แสดง</t>
  </si>
  <si>
    <t>ในงบการเงิน  และต่อข้อมูลที่แสดงในหมายเหตุประกอบงบการเงิน       ผลที่เกิดขึ้นจริงอาจแตกต่างไปจากจำนวนที่</t>
  </si>
  <si>
    <t>ประมาณประมาณการไว้ การใช้ดุลยพินิจและการประมาณการที่สำคัญมีดังนี้</t>
  </si>
  <si>
    <t xml:space="preserve">สัญญาเช่า </t>
  </si>
  <si>
    <t>ในการพิจารณาประเภทของสัญญาเช่าว่าเป็นสัญญาเช่าดำเนินงาน   หรือสัญญาเช่าทางการเงิน        ฝ่ายบริหารได้ใช้</t>
  </si>
  <si>
    <t>ดุลยพินิจในการประเมินเงื่อนไข      และรายละเอียดของสัญญาเพื่อพิจารณาว่าบริษัทได้โอนหรือรับโอนความเสี่ยง</t>
  </si>
  <si>
    <t>และผลประโยชน์ในสินทรัพย์ที่เช่าดังกล่าวแล้วหรือไม่</t>
  </si>
  <si>
    <t>ค่าเผื่อหนี้สงสัยจะสูญของลูกหนี้</t>
  </si>
  <si>
    <t>ในการประมาณค่าเผื่อหนี้สงสัยจะสูญของลูกหนี้    ฝ่ายบริหารจำเป็นต้องใช้ดุลยพินิจในการประมาณการผลขาดทุน</t>
  </si>
  <si>
    <t>ที่คาดว่าจะเกิดขึ้นจากลูกหนี้แต่ละราย โดยคำนึงถึงประสบการณ์การเก็บเงินในอดีต อายุของหนี้ที่คงค้าง และสภาวะ</t>
  </si>
  <si>
    <t xml:space="preserve">เศรษฐกิจที่เป็นอยู่ในขณะนั้น </t>
  </si>
  <si>
    <t>ค่าเผื่อการลดลงของมูลค่าสินค้าคงเหลือ</t>
  </si>
  <si>
    <t>ในการประมาณค่าเผื่อการลดลงของมูลค่าสินค้าคงเหลือ       ฝ่ายบริหารจำเป็นต้องใช้ดุลยพินิจในการประมาณการ</t>
  </si>
  <si>
    <t>ผลขาดทุนที่คาดว่าจะเกิดขึ้นจากสินค้าคงเหลือนั้น โดยค่าเผื่อการลดลงของมูลค่าสุทธิที่จะได้รับพิจารณาจากราคา</t>
  </si>
  <si>
    <t xml:space="preserve">ที่คาดว่าจะขายได้ตามปกติของธุรกิจหักด้วยค่าใช้จ่ายในการขายสินค้านั้น         และค่าเผื่อสำหรับสินค้าเก่าล้าสมัย   </t>
  </si>
  <si>
    <t>เคลื่อนไหวช้า หรือเสื่อมคุณภาพ  พิจารณาจากอายุโดยประมาณของสินค้าแต่ละชนิด</t>
  </si>
  <si>
    <t xml:space="preserve">  - 16 -</t>
  </si>
  <si>
    <t>มูลค่ายุติธรรมของเครื่องมือทางการเงิน</t>
  </si>
  <si>
    <t>ในการประเมินมูลค่ายุติธรรมของเครื่องมือทางการเงินที่บันทึกในงบแสดงฐานะการเงิน ที่ไม่มีการซื้อขายในตลาด</t>
  </si>
  <si>
    <t>และไม่สามารถหาราคาได้ในตลาดซื้อขายคล่อง         ฝ่ายบริหารต้องใช้ดุลยพินิจในการประเมินมูลค่ายุติธรรมของ</t>
  </si>
  <si>
    <t>เครื่องมือทางการเงินดังกล่าว  โดยใช้เทคนิคและแบบจำลองการประเมินมูลค่า  ซึ่งตัวแปรที่ใช้ในแบบจำลองได้มา</t>
  </si>
  <si>
    <t>จากการเทียบเคียงกับตัวแปรที่มีอยู่ในตลาด โดยคำนึงถึงความเสี่ยงทางด้านเครดิต สภาพคล่อง ข้อมูลความสัมพันธ์</t>
  </si>
  <si>
    <t>และการเปลี่ยนแปลงของมูลค่าของเครื่องมือทางการเงินในระยะยาว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</t>
  </si>
  <si>
    <t xml:space="preserve">ตัวแปรที่ใช้ในการคำนวณ อาจมีผลกระทบต่อมูลค่ายุติธรรมที่แสดงอยู่ในงบแสดงฐานะการเงิน </t>
  </si>
  <si>
    <t>ค่าเผื่อการด้อยค่าของเงินลงทุนในหลักทรัพย์</t>
  </si>
  <si>
    <t>บริษัทจะตั้งค่าเผื่อการด้อยค่าของเงินลงทุนในหลักทรัพย์เผื่อขายเมื่อมูลค่ายุติธรรมของเงินลงทุนดังกล่าวได้ลดลง</t>
  </si>
  <si>
    <t>อย่างมีสาระสำคัญ และเป็นระยะเวลานาน หรือเมื่อมีข้อบ่งชี้ของการด้อยค่า  การที่จะสรุปว่าเงินลงทุนดังกล่าวได้</t>
  </si>
  <si>
    <t>ลดลงอย่างมีสาระสำคัญหรือเป็นระยะเวลานานหรือไม่นั้นจำเป็นต้องใช้ดุลยพินิจของฝ่ายบริหาร</t>
  </si>
  <si>
    <t>ที่ดิน อาคารและอุปกรณ์และค่าเสื่อมราคา</t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</si>
  <si>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</si>
  <si>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และต้องทบทวนอายุการให้ประโยชน์  และมูลค่าคงเหลือใหม่</t>
  </si>
  <si>
    <t>หากมีการเปลี่ยนแปลงเกิดขึ้น</t>
  </si>
  <si>
    <t>นอกจากนี้   ฝ่ายบริหารจำเป็นต้องสอบทานการด้อยค่าของที่ดิน อาคารและอุปกรณ์ในแต่ละช่วงเวลา  และบันทึก</t>
  </si>
  <si>
    <t>ขาดทุนจากการด้อยค่า      หากคาดว่ามูลค่าที่คาดว่าจะได้รับคืนต่ำกว่ามูลค่าตามบัญชีของสินทรัพย์นั้น   ในการนี้</t>
  </si>
  <si>
    <t>ฝ่ายบริหารจำเป็นต้องใช้ดุลยพินิจที่เกี่ยวข้องกับการคาดการณ์รายได้และค่าใช้จ่ายในอนาคต       ซึ่งเกี่ยวเนื่องกับ</t>
  </si>
  <si>
    <t>สินทรัพย์นั้น</t>
  </si>
  <si>
    <t xml:space="preserve">ในการบันทึก และวัดมูลค่าของสินทรัพย์ไม่มีตัวตน   ณ  วันที่ได้มา      ตลอดจนการทดสอบการด้อยค่าในภายหลัง </t>
  </si>
  <si>
    <t>ฝ่ายบริหารจำเป็นต้องประมาณการกระแสเงินสดที่คาดว่าจะได้รับในอนาคตจากสินทรัพย์ หรือหน่วยของสินทรัพย์</t>
  </si>
  <si>
    <t>ที่ก่อให้เกิดเงินสด   รวมทั้งการเลือกอัตราคิดลดที่เหมาะสมในการคำนวณหามูลค่าปัจจุบันของกระแสเงินสดนั้นๆ</t>
  </si>
  <si>
    <t>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</si>
  <si>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>ใช้เมื่อมีความเป็นไปได้ค่อนข้างแน่ว่า    บริษัทจะมีกำไรทางภาษีในอนาคตเพียงพอที่จะใช้ประโยชน์จากผลแตกต่าง</t>
  </si>
  <si>
    <t>ชั่วคราวและขาดทุนนั้น     ในการนี้ฝ่ายบริหารจำเป็นต้องประมาณการว่าบริษัทควรรับรู้จำนวนสินทรัพย์ภาษีเงินได้</t>
  </si>
  <si>
    <t>รอการตัดบัญชีเป็นจำนวนเท่าใด   โดยพิจารณาถึงจำนวนกำไรทางภาษีที่คาดว่าจะเกิดในอนาคตในแต่ละช่วงเวลา</t>
  </si>
  <si>
    <t xml:space="preserve">  - 17 -</t>
  </si>
  <si>
    <t xml:space="preserve">ผลประโยชน์หลังออกจากงานของพนักงานตามโครงการผลประโยชน์และผลประโยชน์ระยะยาวอื่นของพนักงาน 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</si>
  <si>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</si>
  <si>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พนักงานประมาณขึ้นตามหลักคณิตศาสตร์ประกันภัย ซึ่งต้องอาศัยข้อสมมติฐานต่างๆ ในการประมาณการนั้น เช่น </t>
  </si>
  <si>
    <t>อัตราคิดลด  อัตราการขึ้นเงินเดือนในอนาคต  อัตรามรณะ  และอัตราการเปลี่ยนแปลงในจำนวนพนักงาน  เป็นต้น</t>
  </si>
  <si>
    <t>3.</t>
  </si>
  <si>
    <t>สรุปนโยบายการบัญชีที่สำคัญ</t>
  </si>
  <si>
    <t>3.1</t>
  </si>
  <si>
    <t>การรับรู้รายได้และค่าใช้จ่าย</t>
  </si>
  <si>
    <t>3.1.1</t>
  </si>
  <si>
    <t>รายได้จากการให้บริการพื้นที่จัดงานแสดงสินค้า รับรู้เมื่อให้บริการเสร็จโดยวิธีเส้นตรงตามระยะเวลาการ</t>
  </si>
  <si>
    <t xml:space="preserve">ให้บริการ </t>
  </si>
  <si>
    <t>3.1.2</t>
  </si>
  <si>
    <t>รายได้จากการขายโฆษณาสื่อสิ่งพิมพ์  รับรู้เมื่อมีการวางจำหน่าย   และรับรู้รายได้จากการขายโฆษณาสื่อ</t>
  </si>
  <si>
    <t>โทรทัศน์ และเว็บไซต์ ตามระยะเวลาที่โฆษณาออกอากาศแล้ว</t>
  </si>
  <si>
    <t>3.1.3</t>
  </si>
  <si>
    <t>รายได้จากการบริการอื่น รับรู้เมื่อการให้บริการแล้วเสร็จ</t>
  </si>
  <si>
    <t>3.1.4</t>
  </si>
  <si>
    <t>รายได้จากการขายสินค้า   รับรู้เมื่อบริษัทได้โอนความเสี่ย ง และผลตอบแทนที่เป็นสาระสำคัญของความ</t>
  </si>
  <si>
    <t>เป็นเจ้าของสินค้าให้กับผู้ซื้อแล้ว    รายได้จากการขาย แสดงมูลค่าตามราคาในใบกำกับสินค้าโดยไม่รวม</t>
  </si>
  <si>
    <t>ภาษีมูลค่าเพิ่มสำหรับสินค้าที่ได้ส่งมอบหลังจากหักสินค้ารับคืนและส่วนลดแล้ว กรณีการขายที่มีเงื่อนไข</t>
  </si>
  <si>
    <t>ในการรับคืนสินค้าภายในระยะเวลาที่กำหนด     บริษัทจะบันทึกประมาณการรับคืนสินค้า ณ วันสิ้นรอบ</t>
  </si>
  <si>
    <t xml:space="preserve">ระยะเวลาบัญชี </t>
  </si>
  <si>
    <t>3.1.5</t>
  </si>
  <si>
    <t>รายได้จากการฝากขายสินค้ากับผู้จัดจำหน่าย โดยมีเงื่อนไขการรับชำระค่าสินค้าเมื่อผู้จัดจำหน่ายได้ขาย</t>
  </si>
  <si>
    <t>สินค้าให้กับลูกค้า บริษัทจะรับรู้เมื่อผู้จัดจำหน่ายขายสินค้าให้ลูกค้าแล้ว</t>
  </si>
  <si>
    <t>3.1.6</t>
  </si>
  <si>
    <t>รายได้ดอกเบี้ยรับ รับรู้ตามระยะเวลาที่ควรได้รับ โดยคำนวณจากเงินต้นและอัตราดอกเบี้ยที่ระบุไว้</t>
  </si>
  <si>
    <t>3.1.7</t>
  </si>
  <si>
    <t>รายได้อื่นและค่าใช้จ่าย รับรู้ตามเกณฑ์คงค้าง</t>
  </si>
  <si>
    <t xml:space="preserve">3.2  </t>
  </si>
  <si>
    <t>เงินสดและรายการเทียบเท่าเงินสด หมายถึง เงินสดและเงินฝากธนาคาร และเงินลงทุนระยะสั้นที่มีความคล่องสูง</t>
  </si>
  <si>
    <t>ซึ่งถึงกำหนดจ่ายคืนในระยะเวลาไม่เกิน 3 เดือน นับจากวันที่นำฝากและไม่มีข้อจำกัดในการเบิกใช้</t>
  </si>
  <si>
    <t xml:space="preserve">3.3 </t>
  </si>
  <si>
    <t>เงินลงทุนชั่วคราวเป็นเงินลงทุนในเงินฝากสถาบันการเงินซึ่งถึงกำหนดจ่ายคืนในระยะเวลาเกิน 3 เดือน   แต่</t>
  </si>
  <si>
    <t>ไม่เกิน 1 ปี แสดงด้วยราคาทุน</t>
  </si>
  <si>
    <t xml:space="preserve">  - 18 -</t>
  </si>
  <si>
    <t>สรุปนโยบายการบัญชีที่สำคัญ(ต่อ)</t>
  </si>
  <si>
    <t>3.4</t>
  </si>
  <si>
    <t>ลูกหนี้การค้าและลูกหนี้อื่นแสดงในราคาตามสิทธิที่จะได้รับหักค่าเผื่อหนี้สงสัยจะสูญ</t>
  </si>
  <si>
    <t>ค่าเผื่อหนี้สงสัยจะสูญประมาณการขึ้นจากการเรียกเก็บเงินจากลูกหนี้ไม่ได้ โดยพิจารณาจากประสบการณ์ในการ</t>
  </si>
  <si>
    <t xml:space="preserve">เก็บเงินในอดีต และสถานะปัจจุบันของลูกหนี้คงค้าง ณ วันที่ในงบแสดงฐานะการเงิน   และการวิเคราะห์อายุหนี้   </t>
  </si>
  <si>
    <t xml:space="preserve">หนี้สูญที่เกิดขึ้นจะรับรู้ไว้ในงบกำไรขาดทุนเบ็ดเสร็จ โดยถือเป็นส่วนหนึ่งของค่าใช้จ่ายในการบริหาร </t>
  </si>
  <si>
    <t>3.5</t>
  </si>
  <si>
    <t>สินค้าคงเหลือแสดงในราคาทุนหรือมูลค่าสุทธิที่จะได้รับแล้วแต่ราคาใดจะต่ำกว่า  สินค้าสำเร็จรูปแสดงมูลค่าใน</t>
  </si>
  <si>
    <t>ราคาทุนโดยวิธีเฉพาะเจาะจง  ส่วนต้นทุนของวัตถุดิบ และวัสดุสิ้นเปลืองแสดงมูลค่าในราคาทุนโดยใช้วิธีถัวเฉลี่ย</t>
  </si>
  <si>
    <t>ถ่วงน้ำหนัก   ต้นทุนสินค้าประกอบด้วย ต้นทุนวัตถุดิบ ต้นทุนการผลิตที่ใช้ในการแปลงสภาพวัตถุดิบทางตรงให้</t>
  </si>
  <si>
    <t>เป็นสินค้าสำเร็จรูป  โดยการปันส่วนของค่าใช้จ่ายการผลิตคงที่จะคำนึงถึงระดับกำลังการผลิตตามปกติ</t>
  </si>
  <si>
    <t>3.6</t>
  </si>
  <si>
    <t xml:space="preserve">เงินลงทุนในตราสารหนี้ซึ่งบริษัทตั้งใจจะถือจนครบกำหนด แสดงในราคาทุนตัดจำหน่ายหักด้วยค่าเผื่อการด้อยค่า </t>
  </si>
  <si>
    <t xml:space="preserve">(ถ้ามี) ณ วันสิ้นสุดรอบระยะเวลาบัญชี </t>
  </si>
  <si>
    <t>3.7</t>
  </si>
  <si>
    <t>อสังหาริมทรัพย์เพื่อการลงทุน  ซึ่งหมายถึงอสังหาริมทรัพย์ที่ถือครองเพื่อหาประโยชน์จากรายได้ค่าเช่า หรือจาก</t>
  </si>
  <si>
    <t>การเพิ่มขึ้นของมูลค่าของสินทรัพย์หรือทั้งสองอย่าง ซึ่งแสดงไว้ในราคาทุนหักค่าเผื่อการด้อยค่า(ถ้ามี)</t>
  </si>
  <si>
    <t>3.8</t>
  </si>
  <si>
    <t>สินทรัพย์ที่เป็นกรรมสิทธิ์ของกิจการ</t>
  </si>
  <si>
    <t>ที่ดินแสดงด้วยราคาทุนหักด้วยค่าเผื่อการด้อยค่า(ถ้ามี)</t>
  </si>
  <si>
    <t>อาคาร และอุปกรณ์แสดงด้วยราคาทุนหักด้วยค่าเสื่อมราคาสะสม และค่าเผื่อการด้อยค่า(ถ้ามี)  โดยราคาทุนรวมถึง</t>
  </si>
  <si>
    <t xml:space="preserve">รายจ่ายที่เกี่ยวข้องโดยตรงเพื่อให้ได้มาซึ่งสินทรัพย์อยู่ในสถานที่และสภาพที่พร้อมใช้งาน </t>
  </si>
  <si>
    <t>ค่าซ่อมแซม และค่าบำรุงรักษาจะรับรู้ในงบกำไรขาดทุนในระหว่างปีบัญชีที่เกิดรายการขึ้น      ส่วนต้นทุนของการ</t>
  </si>
  <si>
    <t>ปรับปรุงสินทรัพย์ให้ดีขึ้นอย่างสำคัญ   ต้นทุนที่เกิดจากการเปลี่ยนแทนส่วนประกอบของรายการที่ดิน อาคาร และ</t>
  </si>
  <si>
    <t>อุปกรณ์ตามระยะเวลาที่กำหนด บริษัทจะรับรู้ต้นทุนดังกล่าวไว้เป็นส่วนหนึ่งของราคาตามบัญชีของสินทรัพย์ และ</t>
  </si>
  <si>
    <t>คิดค่าเสื่อมราคา ทั้งนี้สำหรับกรณีที่มีการเปลี่ยนแทน และได้บันทึกเป็นส่วนหนึ่งของราคาตามบัญชีของสินทรัพย์</t>
  </si>
  <si>
    <t>บริษัทจะตัดมูลค่าตามบัญชีของส่วนประกอบที่ถูกเปลี่ยนแทนออก</t>
  </si>
  <si>
    <t xml:space="preserve">  - 19 -</t>
  </si>
  <si>
    <t>ค่าเสื่อมราคา</t>
  </si>
  <si>
    <t>ค่าเสื่อมราคาบันทึกเป็นค่าใช้จ่ายในงบกำไรขาดทุนเบ็ดเสร็จ     คำนวณโดยวิธีเส้นตรงตามเกณฑ์อายุการใช้งานโดย</t>
  </si>
  <si>
    <t>ประมาณของสินทรัพย์แต่ละรายการ ซึ่งพิจารณาแต่ละส่วนประกอบแยกต่างหากจากกัน  เมื่อแต่ละส่วนประกอบนั้น</t>
  </si>
  <si>
    <t>มีสาระสำคัญ และประมาณการอายุการใช้งานของสินทรัพย์แสดงได้ดังนี้</t>
  </si>
  <si>
    <t>จำนวนปี</t>
  </si>
  <si>
    <t>อาคาร</t>
  </si>
  <si>
    <t xml:space="preserve">                 20 ปี</t>
  </si>
  <si>
    <t>ส่วนปรับปรุงอาคาร</t>
  </si>
  <si>
    <t xml:space="preserve">      5, 10, 20 ปี</t>
  </si>
  <si>
    <t>เครื่องจักร</t>
  </si>
  <si>
    <t xml:space="preserve">            5, 10 ปี</t>
  </si>
  <si>
    <t>เครื่องมือเครื่องใช้</t>
  </si>
  <si>
    <t xml:space="preserve">                   5 ปี</t>
  </si>
  <si>
    <t>เครื่องตกแต่ง</t>
  </si>
  <si>
    <t>เครื่องใช้สำนักงาน</t>
  </si>
  <si>
    <t>ยานพาหนะ</t>
  </si>
  <si>
    <t xml:space="preserve">            5, 7, 10 ปี</t>
  </si>
  <si>
    <t>บริษัทไม่คิดค่าเสื่อมราคาสำหรับที่ดินและสินทรัพย์ที่อยู่ระหว่างการก่อสร้าง</t>
  </si>
  <si>
    <t>3.9</t>
  </si>
  <si>
    <t>สินทรัพย์ไม่มีตัวตน ที่บริษัทซื้อมาและมีอายุการใช้งานจำกัด แสดงในราคาทุนหักค่าตัดจำหน่ายสะสม และค่าเผื่อ</t>
  </si>
  <si>
    <t xml:space="preserve">การด้อยค่า(ถ้ามี)   </t>
  </si>
  <si>
    <t>สินทรัพย์ไม่มีตัวตนถูกตัดจำหน่ายและบันทึกในงบกำไรขาดทุนเบ็ดเสร็จ ดังนี้</t>
  </si>
  <si>
    <t xml:space="preserve">3.9.1  </t>
  </si>
  <si>
    <t>โปรแกรมคอมพิวเตอร์ ตัดจ่ายโดยวิธีเส้นตรงตามเกณฑ์ระยะเวลาที่คาดว่าจะได้รับประโยชน์เชิงเศรษฐกิจ</t>
  </si>
  <si>
    <t>นับจากวันที่อยู่ในสภาพพร้อมใช้งาน ภายในระยะเวลา 10 ปี</t>
  </si>
  <si>
    <t xml:space="preserve">3.9.2  </t>
  </si>
  <si>
    <t>ค่าลิขสิทธิ์นิตยสาร  ตัดจ่ายตามจำนวนเล่มนิตยสารตามที่ระบุไว้ในสัญญาลิขสิทธิ์ โดยขึ้นอยู่กับจำนวนเล่ม</t>
  </si>
  <si>
    <t>ที่ผลิตในแต่ละรอบระยะเวลาบัญชี ภายใต้ระยะเวลาที่ระบุไว้ในสัญญาลิขสิทธิ์แต่ละฉบับ</t>
  </si>
  <si>
    <t>ไม่มีการตัดจำหน่ายสินทรัพย์ไม่มีตัวตนที่อยู่ระหว่างพัฒนา</t>
  </si>
  <si>
    <t>3.10</t>
  </si>
  <si>
    <t xml:space="preserve">ค่าเช่าจ่ายล่วงหน้า   </t>
  </si>
  <si>
    <t>ค่าเช่าจ่ายล่วงหน้า แสดงในราคาทุนหักค่าตัดจำหน่ายสะสม และค่าเผื่อการด้อยค่า(ถ้ามี)  ค่าเช่าจ่ายล่วงหน้าถูกตัด</t>
  </si>
  <si>
    <t>จ่ายตามวิธีเส้นตรงตลอดอายุสัญญาเช่า</t>
  </si>
  <si>
    <t xml:space="preserve">  - 20 -</t>
  </si>
  <si>
    <t>3.11</t>
  </si>
  <si>
    <t>บริษัทพิจารณาการด้อยค่าของสินทรัพย์ประเภทที่ดิน อาคาร และอุปกรณ์ เงินลงทุนระยะยาวอื่น สินทรัพย์ไม่มีตัวตน</t>
  </si>
  <si>
    <t>สินค้าบาร์เทอร์ และค่าเช่าจ่ายล่วงหน้า เมื่อมีข้อบ่งชี้ว่าสินทรัพย์นั้นจะเกิดการด้อยค่า  โดยพิจารณาจากมูลค่าที่คาดว่า</t>
  </si>
  <si>
    <t>จะได้รับคืนของสินทรัพย์ หากมีราคาต่ำกว่าราคาตามบัญชี ถือว่าสินทรัพย์นั้นเกิดการด้อยค่า ซึ่งจะรับรู้ผลขาดทุนจาก</t>
  </si>
  <si>
    <t>การด้อยค่าดังกล่าวในงบกำไรขาดทุนเบ็ดเสร็จ และจะบันทึกกลับรายการจากการด้อยค่าเมื่อมีข้อบ่งชี้ว่าการด้อยค่านั้น</t>
  </si>
  <si>
    <t>ไม่มีอยู่อีกต่อไปหรือยังคงมีอยู่แต่เป็นไปในทางที่ลดลง</t>
  </si>
  <si>
    <t xml:space="preserve">มูลค่าที่คาดว่าจะได้รับคืนของสินทรัพย์  หมายถึง  ราคาขายสุทธิหรือมูลค่าจากการใช้สินทรัพย์ แล้วแต่ราคาใดจะสูง </t>
  </si>
  <si>
    <t>กว่า และจะประมาณจากสินทรัพย์แต่ละรายการหรือหน่วยสินทรัพย์ที่ก่อให้เกิดเงินสดแล้วแต่กรณี</t>
  </si>
  <si>
    <t>3.12</t>
  </si>
  <si>
    <t>สัญญาเช่าระยะยาว - สัญญาเช่าการเงิน</t>
  </si>
  <si>
    <t>สินทรัพย์ที่เช่า</t>
  </si>
  <si>
    <t>การเช่าซึ่งบริษัทได้รับส่วนใหญ่ของความเสี่ยงและผลตอบแทนจากการครอบครองทรัพย์สินที่เช่านั้นๆได้จัดประเภท</t>
  </si>
  <si>
    <t xml:space="preserve">เป็นสัญญาเช่าการเงิน ที่ดิน อาคารและอุปกรณ์ที่ได้มาโดยทำสัญญาเช่าการเงินบันทึกเป็นสินทรัพย์ด้วยมูลค่ายุติธรรม   </t>
  </si>
  <si>
    <t xml:space="preserve">หรือมูลค่าปัจจุบันของจำนวนเงินขั้นต่ำที่ต้องจ่ายตามสัญญาเช่า  แล้วแต่จำนวนใดจะต่ำกว่าหักด้วยค่าเสื่อมราคาสะสม   </t>
  </si>
  <si>
    <t>และค่าเผื่อการด้อยค่า      ค่าเช่าที่ชำระจะแยกเป็นส่วนที่เป็นค่าใช้จ่ายทางการเงิน  และส่วนที่จะหักจากหนี้ตามสัญญา</t>
  </si>
  <si>
    <t>เพื่อทำให้อัตราดอกเบี้ยแต่ละงวดเป็นอัตราคงที่สำหรับยอดคงเหลือของหนี้สิน ค่าใช้จ่ายทางการเงินจะบันทึกโดยตรง</t>
  </si>
  <si>
    <t>ในงบกำไรขาดทุนเบ็ดเสร็จ</t>
  </si>
  <si>
    <t>ต้นทุนทางการเงิน</t>
  </si>
  <si>
    <t>ดอกเบี้ยจ่ายและค่าใช้จ่ายในทำนองเดียวกันบันทึกในงบกำไรขาดทุนเบ็ดเสร็จในงวดที่ค่าใช้จ่ายดังกล่าวเกิดขึ้น ยกเว้น</t>
  </si>
  <si>
    <t xml:space="preserve">ในกรณีที่มีการบันทึกเป็นต้นทุนส่วนหนึ่งของสินทรัพย์     อันเป็นผลมาจากการใช้เวลายาวนานในการจัดหา   ก่อสร้าง </t>
  </si>
  <si>
    <t>หรือการผลิตสินทรัพย์ดังกล่าวก่อนที่จะนำมาใช้เองหรือเพื่อขาย      ดอกเบี้ยซึ่งเป็นส่วนหนึ่งของค่างวดตามสัญญาเช่า</t>
  </si>
  <si>
    <t>การเงินบันทึกในงบกำไรขาดทุนเบ็ดเสร็จโดยใช้วิธีอัตราดอกเบี้ยที่แท้จริง</t>
  </si>
  <si>
    <t>3.13</t>
  </si>
  <si>
    <t>ค่าใช้จ่ายภาษีเงินได้ ประกอบด้วยภาษีเงินได้งวดปัจจุบัน และภาษีเงินได้รอการตัดบัญชี</t>
  </si>
  <si>
    <t xml:space="preserve">3.13.1  </t>
  </si>
  <si>
    <t>ภาษีเงินได้งวดปัจจุบัน</t>
  </si>
  <si>
    <t>บริษัทบันทึกภาษีเงินได้งวดปัจจุบันตามจำนวนที่ต้องจ่ายในแต่ละงวด     เป็นค่าใช้จ่ายในงบกำไรขาดทุน</t>
  </si>
  <si>
    <t>เบ็ดเสร็จ และคำนวณภาษีเงินได้ตามที่กำหนดไว้ในประมวลรัษฎากร</t>
  </si>
  <si>
    <t xml:space="preserve">3.13.2 </t>
  </si>
  <si>
    <t>ภาษีเงินได้รอการตัดบัญชี</t>
  </si>
  <si>
    <t>บริษัทบันทึกภาษีเงินได้รอการตัดบัญชีของผลแตกต่างชั่วคราวระหว่างราคาตามบัญชีของสินทรัพย์      และ</t>
  </si>
  <si>
    <t>หนี้สิน ณ วันสิ้นรอบระยะเวลารายงานกับฐานภาษีของสินทรัพย์และหนี้สินที่เกี่ยวข้องนั้น โดยใช้อัตราภาษี</t>
  </si>
  <si>
    <t xml:space="preserve">ที่มีผลบังคับใช้ ณ วันสิ้นรอบระยะเวลารายงาน  </t>
  </si>
  <si>
    <t xml:space="preserve">  - 21 -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</si>
  <si>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     และรับรู้สินทรัพย์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</si>
  <si>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</si>
  <si>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>เท่าที่มีความเป็นไปได้ค่อนข้างแน่  ที่บริษัทจะมีกำไรทางภาษีในอนาคตเพียงพอ ที่จะใช้ประโยชน์จากผลแตกต่าง</t>
  </si>
  <si>
    <t xml:space="preserve">ชั่วคราวที่ใช้หักภาษี และผลขาดทุนทางภาษีที่ยังไม่ได้ใช้นั้น   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</si>
  <si>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 และจะปรับลด</t>
  </si>
  <si>
    <t>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</si>
  <si>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  </t>
  </si>
  <si>
    <t>บริษัทจะบันทึกภาษีเงินได้รอการตัดบัญชีโดยตรงไปยังส่วนของผู้ถือหุ้น  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</si>
  <si>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</si>
  <si>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>3.14</t>
  </si>
  <si>
    <t>กำไรต่อหุ้นที่แสดงไว้ในงบกำไรขาดทุนเบ็ดเสร็จเป็นกำไรต่อหุ้นขั้นพื้นฐาน ซึ่งคำนวณโดยการหารยอดกำไรสำหรับ</t>
  </si>
  <si>
    <t xml:space="preserve">ปีด้วยจำนวนหุ้นสามัญที่ออกจำหน่าย และเรียกชำระแล้วถัวเฉลี่ยถ่วงน้ำหนัก         </t>
  </si>
  <si>
    <t>3.15</t>
  </si>
  <si>
    <t>ประมาณการทางบัญชี</t>
  </si>
  <si>
    <t>การจัดทำงบการเงินเป็นไปตามมาตรฐานรายงานทางการเงิน ฝ่ายบริหารต้องใช้ประมาณการ และการตั้งข้อสมมติฐาน</t>
  </si>
  <si>
    <t>บางประการ ซึ่งมีผลกระทบต่อจำนวนเงินที่แสดงไว้ในงบการเงิน และการเปิดเผยในหมายเหตุประกอบงบการเงิน ซึ่ง</t>
  </si>
  <si>
    <t>ผลที่เกิดขึ้นจริงภายหลังอาจแตกต่างไปจากจำนวนเงินที่ประมาณไว้</t>
  </si>
  <si>
    <t>3.16</t>
  </si>
  <si>
    <t>ประมาณการหนี้สิน</t>
  </si>
  <si>
    <t>ประมาณการหนี้สินจะรับรู้ก็ต่อเมื่อบริษัทมีภาระผูกพันตามกฎหมายหรือภาระผูกพันจากการอนุมานในปัจจุบันซึ่งเป็น</t>
  </si>
  <si>
    <t>ผลมาจากเหตุการณ์ในอดีต     และมีความเป็นไปได้ค่อนข้างแน่ที่บริษัทจะสูญเสียทรัพยากรที่มีประโยชน์เชิงเศรษฐกิจ</t>
  </si>
  <si>
    <t>เพื่อจ่ายชำระภาระผูกพันดังกล่าว และสามารถประมาณจำนวนภาระผูกพันได้อย่างน่าเชื่อถือ</t>
  </si>
  <si>
    <t>3.17</t>
  </si>
  <si>
    <t xml:space="preserve">3.17.1 </t>
  </si>
  <si>
    <t>กองทุนสำรองเลี้ยงชีพพนักงาน</t>
  </si>
  <si>
    <t>บริษัทจัดให้มีกองทุนสำรองเลี้ยงชีพ ซึ่งเป็นลักษณะของแผนการจ่ายสมทบตามที่ได้กำหนดการจ่ายสมทบไว้</t>
  </si>
  <si>
    <t>สมทบจากบริษัท เงินจ่ายสมทบกองทุนสำรองเลี้ยงชีพบันทึกเป็นค่าใช้จ่ายในงบกำไรขาดทุนเบ็ดเสร็จสำหรับ</t>
  </si>
  <si>
    <t>รอบระยะเวลาบัญชีที่เกิดรายการนั้น</t>
  </si>
  <si>
    <t xml:space="preserve">  - 22 -</t>
  </si>
  <si>
    <t xml:space="preserve">3.17.2 </t>
  </si>
  <si>
    <t>ภาระผูกพันของบริษัทเกี่ยวกับผลประโยชน์หลังออกจากงาน ได้บันทึกในงบการเงินด้วยวิธีคิดลดแต่ละหน่วย</t>
  </si>
  <si>
    <t xml:space="preserve">ที่ประมาณการไว้(Projected  Unit  Credit  Method)   ซึ่งคำนวณโดยนักคณิตศาสตร์ประกันภัยที่ได้รับอนุญาต  </t>
  </si>
  <si>
    <t>โดยใช้เทคนิคการประมาณการตามหลักคณิตศาสตร์ประกันภัย(Actuarial Technique)      อันเป็นประมาณการ</t>
  </si>
  <si>
    <t>จากมูลค่าปัจจุบันของกระแสเงินสดที่คาดว่าจะต้องจ่ายในอนาคต และคำนวณคิดลดโดยใช้อัตราดอกเบี้ยของ</t>
  </si>
  <si>
    <t>พันธบัตรรัฐบาลที่มีกำหนดเวลาใกล้เคียงกับระยะเวลาของหนี้สินดังกล่าว      โดยประมาณการกระแสเงินสด</t>
  </si>
  <si>
    <t>ที่คาดว่าจะต้องจ่ายในอนาคตนั้นประมาณการจากเงินเดือนพนักงาน อัตราการลาออก อายุงาน  และปัจจัยอื่น</t>
  </si>
  <si>
    <t>กำไรหรือขาดทุนจากการเปลี่ยนแปลงประมาณการ  จะรับรู้รายการในกำไรขาดทุนเบ็ดเสร็จอื่น สำหรับรอบ</t>
  </si>
  <si>
    <t>ระยะเวลาบัญชีที่เกิดรายการนั้น     ส่วนค่าใช้จ่ายที่เกี่ยวข้องกับผลประโยชน์พนักงาน  จะบันทึกในกำไรหรือ</t>
  </si>
  <si>
    <t xml:space="preserve">ขาดทุน เพื่อกระจายต้นทุนดังกล่าวตลอดระยะเวลาของการจ้างงาน </t>
  </si>
  <si>
    <t>3.18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</si>
  <si>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</si>
  <si>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    หมายถึงบุคคลหรือกิจการที่มีอำนาจควบคุมบริษัท   หรือถูกควบคุมโดย</t>
  </si>
  <si>
    <t>บริษัทไม่ว่าจะเป็นโดยทางตรงหรือทางอ้อม หรืออยู่ภายใต้การควบคุมเดียวกันกับบริษัท      บุคคลหรือกิจการที่เกี่ยว</t>
  </si>
  <si>
    <t xml:space="preserve">             </t>
  </si>
  <si>
    <t>ข้องกับบริษัท หมายถึงบุคคลหรือกิจการที่มีอำนาจควบคุมบริษัท ถูกควบคุมโดยบริษัท ไม่ว่าจะเป็นโดยทางตรงหรือ</t>
  </si>
  <si>
    <t>ทางอ้อม  หรืออยู่ภายใต้การควบคุมเดียวกันกับบริษัท    รวมถึงบริษัทที่ทำหน้าที่ถือหุ้น บริษัทย่อย  และกิจการที่เป็น</t>
  </si>
  <si>
    <t>บริษัทย่อยในเครือเดียวกัน นอกจากนี้บุคคลหรือกิจการที่เกี่ยวข้องกัน ยังหมายรวมถึงบริษัทร่วมและบุคคลซึ่งถือหุ้น</t>
  </si>
  <si>
    <t>ที่มีสิทธิออกเสียงไม่ว่าทางตรงหรือทางอ้อม และมีอิทธิพลอย่างเป็นสาระสำคัญกับบริษัท  ผู้บริหารสำคัญ  กรรมการ</t>
  </si>
  <si>
    <t>หรือพนักงานของบริษัท    ตลอดทั้งสมาชิกในครอบครัวที่ใกล้ชิดกับบุคคลดังกล่าว  และกิจการที่เกี่ยวข้องกับบุคคล</t>
  </si>
  <si>
    <t>เหล่านั้น</t>
  </si>
  <si>
    <t>ในการพิจารณาความสัมพันธ์ระหว่างบุคคล หรือกิจการที่เกี่ยวข้องกันกับบริษัทแต่ละรายการ บริษัทคำนึงถึงเนื้อหา</t>
  </si>
  <si>
    <t>ของความสัมพันธ์มากกว่ารูปแบบทางกฎหมาย</t>
  </si>
  <si>
    <t>3.19   เครื่องมือทางการเงิน</t>
  </si>
  <si>
    <t>เครื่องมือทางการเงินที่แสดงไว้ในงบแสดงฐานะการเงิน  ประกอบด้วย   เงินสดและรายการเทียบเท่าเงินสด  ลูกหนี้</t>
  </si>
  <si>
    <t>การค้าและลูกหนี้อื่น   เงินลงทุนในตราสารหนี้   เงินให้กู้ยืมระยะยาวแก่บุคคลที่เกี่ยวข้องกัน   เงินเบิกเกินบัญชีและ</t>
  </si>
  <si>
    <t>เงินกู้ยืมระยะสั้นจากสถาบันการเงิน  เจ้าหนี้การค้าและเจ้าหนี้อื่น  รายได้รับล่วงหน้า  เงินกู้ยืมระยะยาว  และหนี้สิน</t>
  </si>
  <si>
    <t>ภายใต้สัญญาเช่าการเงิน     นโยบายการบัญชี เกณฑ์การรับรู้ และการวัดมูลค่าสำหรับแต่ละรายการได้มีการเปิดเผย</t>
  </si>
  <si>
    <t>แยกตามแต่ละหัวข้อที่เกี่ยวข้อง</t>
  </si>
  <si>
    <t xml:space="preserve">  - 23 -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</si>
  <si>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</si>
  <si>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</si>
  <si>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</si>
  <si>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</si>
  <si>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</si>
  <si>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ณ วันที่ 31 ธันวาคม  2559 และ 2558    บริษัทมีวงเงินเบิกเกินบัญชี รวมจำนวน 23 ล้านบาท  อัตราดอกเบี้ย MOR    และ</t>
  </si>
  <si>
    <t>มีวงเงินกู้ยืมระยะสั้น 30 ล้านบาท อัตราดอกเบี้ย MLR ต่อปี   วงเงินกู้ยืมดังกล่าวค้ำประกันโดยเงินฝากประจำของบริษัท</t>
  </si>
  <si>
    <t>ตามหมายเหตุ 8 จดจำนองที่ดินพร้อมสิ่งปลูกสร้างบางส่วนกรรมสิทธิ์ของบริษัท ตามหมายเหตุ 12.2 และค้ำประกันโดย</t>
  </si>
  <si>
    <t>ส่วนตัวกรรมการเต็มวงเงิน  ณ วันสิ้นงวดบริษัทไม่ได้ใช้วงเงินดังกล่าว</t>
  </si>
  <si>
    <t>5.</t>
  </si>
  <si>
    <t>ณ วันที่ 31 ธันวาคม 2559 และ 2558  บริษัทมีเงินฝากประจำประเภทจ่ายคืนเมื่อสิ้นระยะเวลา อายุ 4 เดือน และ 11 เดือน</t>
  </si>
  <si>
    <t xml:space="preserve">กับสถาบันการเงินแห่งหนึ่ง จำนวน 363.29 ล้านบาท และ 188.71 ล้านบาท ตามลำดับ   อัตราดอกเบี้ยร้อยละ 0.80 -1.50 </t>
  </si>
  <si>
    <t xml:space="preserve">ต่อปี  </t>
  </si>
  <si>
    <t>6.</t>
  </si>
  <si>
    <t xml:space="preserve">ลูกหนี้การค้า </t>
  </si>
  <si>
    <t>ลูกหนี้การค้า - กิจการที่เกี่ยวข้องกัน (หมายเหตุ 25.3.1)</t>
  </si>
  <si>
    <t>ลูกหนี้การค้า - บุคคลและกิจการอื่น</t>
  </si>
  <si>
    <t>ตั๋วเงินรับการค้า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</si>
  <si>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</si>
  <si>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</si>
  <si>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</si>
  <si>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 xml:space="preserve">  - 24 -</t>
  </si>
  <si>
    <t>ลูกหนี้การค้าและลูกหนี้อื่น(ต่อ)</t>
  </si>
  <si>
    <t xml:space="preserve">ลูกหนี้อื่น </t>
  </si>
  <si>
    <t>ลูกหนี้อื่น - บุคคลและกิจการที่เกี่ยวข้องกัน (หมายเหตุ 25.3.1)</t>
  </si>
  <si>
    <t>รายได้ค้างรับ</t>
  </si>
  <si>
    <t>ค่าใช้จ่ายจ่ายล่วงหน้า</t>
  </si>
  <si>
    <t>อื่นๆ</t>
  </si>
  <si>
    <t>ณ วันที่ 31 ธันวาคม 2559 และ 2558 มูลค่าของลูกหนี้การค้า แยกตามอายุหนี้ที่คงค้างนับจากวันที่ถึงกำหนดชำระได้ดังนี้</t>
  </si>
  <si>
    <t>ยังไม่ถึงกำหนดชำระ</t>
  </si>
  <si>
    <t>เกินกำหนดชำระ</t>
  </si>
  <si>
    <t>1 - 90 วัน</t>
  </si>
  <si>
    <t>91 - 180 วัน</t>
  </si>
  <si>
    <t>181- 365 วัน</t>
  </si>
  <si>
    <t>มากกว่า 365 วันขึ้นไป</t>
  </si>
  <si>
    <t>รายการเคลื่อนไหวของค่าเผื่อหนี้สงสัยจะสูญที่เกิดขึ้นในระหว่างปี มีดังนี้</t>
  </si>
  <si>
    <t>ค่าเผื่อหนี้สงสัยจะสูญต้นปี</t>
  </si>
  <si>
    <t>เพิ่มขึ้น</t>
  </si>
  <si>
    <t>หนี้สูญที่ตัดจำหน่ายระหว่างปี</t>
  </si>
  <si>
    <t>หนี้สูญที่ได้รับคืนระหว่างปี</t>
  </si>
  <si>
    <t>ค่าเผื่อหนี้สงสัยจะสูญสิ้นปี</t>
  </si>
  <si>
    <t xml:space="preserve">  - 25 -</t>
  </si>
  <si>
    <t>7.</t>
  </si>
  <si>
    <t>สินค้าสำเร็จรูป</t>
  </si>
  <si>
    <t>งานระหว่างทำ</t>
  </si>
  <si>
    <t>วัตถุดิบ</t>
  </si>
  <si>
    <t xml:space="preserve">หัก การลดมูลค่าของสินค้าคงเหลือ </t>
  </si>
  <si>
    <t>8.</t>
  </si>
  <si>
    <t>ณ วันที่ 31 ธันวาคม 2559 และ 2558   บริษัทนำเงินฝากประจำธนาคาร 2 แห่ง รวมจำนวน 5.42 ล้านบาท โดยนำเงินฝาก</t>
  </si>
  <si>
    <t>ประจำจำนวน 5 ล้านบาทเป็นหลักประกันเงินกู้ยืมระยะสั้น ตามหมายเหตุ 4 และจำนวน 0.42 ล้านบาทเป็นหลักประกัน</t>
  </si>
  <si>
    <t>ให้ธนาคารออกหนังสือค้ำประกันในการใช้ไฟฟ้ากับการไฟฟ้านครหลวง     ค้ำประกันการทำสัญญาซื้อผลิตภัณฑ์น้ำมัน</t>
  </si>
  <si>
    <t>จากบริษัทเอกชนแห่งหนึ่ง ค้ำประกันค่าฝากส่งไปรษณีย์เป็นรายเดือนกับบริษัท ไปรษณีย์ไทย จำกัด ตามหมายเหตุ 27.4</t>
  </si>
  <si>
    <t>9.</t>
  </si>
  <si>
    <t xml:space="preserve">บริษัทมีเงินลงทุนในตราสารหนี้ประเภทหุ้นกู้ด้อยสิทธิ์ อายุ 10 ปี   ซึ่งบริษัทตั้งใจถือจนครบกำหนดจำนวน 1 ล้านบาท </t>
  </si>
  <si>
    <t xml:space="preserve">ครบกำหนดชำระเดือนธันวาคม 2565 อัตราผลตอบแทนร้อยละ 4.375 ต่อปี  </t>
  </si>
  <si>
    <t>10.</t>
  </si>
  <si>
    <t>ณ วันที่ 31 ธันวาคม 2559 และ 2558 บริษัทมีเงินให้กู้ยืมแก่พนักงานจำนวน 0.95 ล้านบาท และ 1.35 ล้านบาท ตามลำดับ</t>
  </si>
  <si>
    <t>ตามหมายเหตุ 25.3.3 กำหนดชำระคืนภายในระยะเวลา 2 ปี  โดยหักจากเงินเดือนและค่าจ้างรายเดือน และไม่คิดดอกเบี้ย</t>
  </si>
  <si>
    <t>ตามเงื่อนไขสวัสดิการพนักงาน</t>
  </si>
  <si>
    <t>11.</t>
  </si>
  <si>
    <t>ณ วันที่ 1 มกราคม 2559</t>
  </si>
  <si>
    <t xml:space="preserve">รับโอน </t>
  </si>
  <si>
    <t>อสังหาริมทรัพย์เพื่อการลงทุนจำนวน 32.24 ล้านบาท บริษัทนำไปใช้เป็นหลักประกันวงเงินกู้ยืมระยะยาว ตามหมายเหตุ 17</t>
  </si>
  <si>
    <t xml:space="preserve">  - 26 -</t>
  </si>
  <si>
    <t>12.</t>
  </si>
  <si>
    <t xml:space="preserve">ที่ดิน อาคารและอุปกรณ์ </t>
  </si>
  <si>
    <t>ที่ดิน</t>
  </si>
  <si>
    <t>ส่วนปรับปรุง</t>
  </si>
  <si>
    <t>เครื่องมือ</t>
  </si>
  <si>
    <t>เครื่องใช้</t>
  </si>
  <si>
    <t>สำนักงาน</t>
  </si>
  <si>
    <t>ราคาทุน</t>
  </si>
  <si>
    <t>ณ วันที่ 1 มกราคม 2558</t>
  </si>
  <si>
    <t>ซื้อ</t>
  </si>
  <si>
    <t>ตัดจำหน่าย/ตัดจ่าย</t>
  </si>
  <si>
    <t>รับโอน</t>
  </si>
  <si>
    <t>ณ วันที่ 31 ธันวาคม 2558</t>
  </si>
  <si>
    <t>โอนออก</t>
  </si>
  <si>
    <t>ค่าเสื่อมราคาสะสม</t>
  </si>
  <si>
    <t>ค่าเสื่อมราคาสำหรับปี</t>
  </si>
  <si>
    <t>มูลค่าสุทธิทางบัญชี</t>
  </si>
  <si>
    <t>ค่าเสื่อมราคาสำหรับปี 2558</t>
  </si>
  <si>
    <t>ค่าเสื่อมราคาสำหรับปี 2559</t>
  </si>
  <si>
    <t>(ลงชื่อ)………………..…......................................................……………………………………………กรรมการ</t>
  </si>
  <si>
    <t xml:space="preserve">                                             ( นายอโณทัย   เอี่ยมลำเนา )                             ( นายพีระพงศ์   เอี่ยมลำเนา )</t>
  </si>
  <si>
    <t xml:space="preserve">  - 27 -</t>
  </si>
  <si>
    <t>ที่ดิน อาคารและอุปกรณ์ (ต่อ)</t>
  </si>
  <si>
    <t xml:space="preserve">ณ วันที่ 31 ธันวาคม 2559 และ 2558 </t>
  </si>
  <si>
    <t xml:space="preserve">12.1  </t>
  </si>
  <si>
    <t xml:space="preserve">ราคาตามบัญชีของที่ดิน อาคารและอุปกรณ์ก่อนหักค่าเสื่อมราคาสะสม ซึ่งได้รับการคิดค่าเสื่อมราคาเต็มมูลค่าแล้ว </t>
  </si>
  <si>
    <t>แต่ยังคงใช้งานอยู่มีจำนวน 108.24 ล้านบาท และ 105.17 ล้านบาท ตามลำดับ</t>
  </si>
  <si>
    <t xml:space="preserve">12.2  </t>
  </si>
  <si>
    <t>ที่ดินพร้อมสิ่งปลูกสร้างบางส่วนมูลค่าตามบัญชีจำนวน 92.29 ล้านบาท และ 95.14 ล้านบาท ตามลำดับ    ได้นำไป</t>
  </si>
  <si>
    <t>ใช้เป็นหลักประกันสำหรับเงินเบิกเกินบัญชี และเงินกู้ยืมระยะสั้นจากสถาบันการเงิน ตามหมายเหตุ 4 และเงินกู้ยืม</t>
  </si>
  <si>
    <t>ระยะยาว ตามหมายเหตุ 17</t>
  </si>
  <si>
    <t xml:space="preserve">12.3  </t>
  </si>
  <si>
    <t>ยานพาหนะราคาทุน 2.80 ล้านบาท เป็นสินทรัพย์ที่บริษัททำสัญญาเช่าการเงินกับบริษัทลิสซิ่ง 2 แห่ง</t>
  </si>
  <si>
    <t>13.</t>
  </si>
  <si>
    <t>โปรแกรม</t>
  </si>
  <si>
    <t>ลิขสิทธิ์-นิตยสาร</t>
  </si>
  <si>
    <t>คอมพิวเตอร์</t>
  </si>
  <si>
    <t>ระหว่างติดตั้ง</t>
  </si>
  <si>
    <t>จำหน่าย</t>
  </si>
  <si>
    <t>ค่าตัดจำหน่ายสะสม</t>
  </si>
  <si>
    <t>ค่าตัดจำหน่ายสำหรับปี 2558</t>
  </si>
  <si>
    <t>ค่าตัดจำหน่ายสำหรับปี 2559</t>
  </si>
  <si>
    <t>รอการตัดบัญชี - สุทธิ</t>
  </si>
  <si>
    <t>สินทรัพย์ภาษีเงินได้</t>
  </si>
  <si>
    <t xml:space="preserve">   - ค่าเสื่อมราคาสินทรัพย์ถาวร</t>
  </si>
  <si>
    <t>ผลแตกต่างระยะเวลา</t>
  </si>
  <si>
    <t>หนี้สินภาษีเงินได้รอการตัดบัญชี</t>
  </si>
  <si>
    <t xml:space="preserve">    - ผลประโยชน์พนักงาน</t>
  </si>
  <si>
    <t xml:space="preserve">ประมาณการหนี้สิน </t>
  </si>
  <si>
    <t xml:space="preserve">ค่าเผื่อการรับคืนสินค้า </t>
  </si>
  <si>
    <t xml:space="preserve">ค่าเผื่อการลดมูลค่าของสินค้าคงเหลือ </t>
  </si>
  <si>
    <t>งบกำไรหรือขาดทุนเบ็ดเสร็จ</t>
  </si>
  <si>
    <t>กำไรหรือขาดทุน</t>
  </si>
  <si>
    <t>บันทึกเป็น(รายจ่าย)/รายได้ใน</t>
  </si>
  <si>
    <t>บันทึกเป็น(รายจ่าย)/รายได้ในกำไรหรือขาดทุน</t>
  </si>
  <si>
    <t>รายการเคลื่อนไหวของสินทรัพย์ และหนี้สินภาษีเงินได้รอการตัดบัญชีที่เกิดขึ้นในระหว่างปี มีดังนี้</t>
  </si>
  <si>
    <t>14.2</t>
  </si>
  <si>
    <t>หนี้สินตามสัญญาเช่าการเงิน</t>
  </si>
  <si>
    <t>ผลแตกต่างระยะเวลา - ค่าเสื่อมราคาสินทรัพย์ถาวร</t>
  </si>
  <si>
    <t>ประมาณการหนี้สิน - ผลประโยชน์พนักงาน</t>
  </si>
  <si>
    <t>งบแสดงฐานะการเงิน มีรายละเอียดดังนี้</t>
  </si>
  <si>
    <t>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ได้แสดงรวมไว้ใน</t>
  </si>
  <si>
    <t>14.1</t>
  </si>
  <si>
    <t xml:space="preserve">ภาษีเงินได้รอการตัดบัญชี / ค่าใช้จ่ายภาษีเงินได้ </t>
  </si>
  <si>
    <t xml:space="preserve">14. </t>
  </si>
  <si>
    <t xml:space="preserve">  - 28 -</t>
  </si>
  <si>
    <t xml:space="preserve">  - 29 -</t>
  </si>
  <si>
    <t>ค่าใช้จ่ายภาษีเงินได้ / ภาษีเงินได้รอการตัดบัญชี (ต่อ)</t>
  </si>
  <si>
    <t>ภาษีเงินได้ที่รับรู้ในกำไรหรือขาดทุน สำหรับปีสิ้นสุดวันที่ 31 ธันวาคม 2559  และ 2558  มีดังนี้</t>
  </si>
  <si>
    <t>ภาษีเงินได้ปัจจุบัน</t>
  </si>
  <si>
    <t>ภาษีเงินได้นิติบุคคลสำหรับปี</t>
  </si>
  <si>
    <t>การเปลี่ยนแปลงของผลแตกต่างชั่วคราว</t>
  </si>
  <si>
    <t>ค่าใช้จ่ายภาษีเงินได้ที่แสดงอยู่ในงบกำไรขาดทุนเบ็ดเสร็จ</t>
  </si>
  <si>
    <t>14.4</t>
  </si>
  <si>
    <t>ภาษีเงินได้ที่รับรู้ในกำไรขาดทุนเบ็ดเสร็จอื่น สำหรับปี สิ้นสุดวันที่ 31 ธันวาคม 2559  และ 2558  มีดังนี้</t>
  </si>
  <si>
    <t>ก่อนภาษีเงินได้</t>
  </si>
  <si>
    <t>รายได้(ค่าใช้จ่าย) ภาษีเงินได้</t>
  </si>
  <si>
    <t>สุทธิจากภาษีเงินได้</t>
  </si>
  <si>
    <t xml:space="preserve">  ขาดทุนจากการประมาณการ</t>
  </si>
  <si>
    <t>ตามหลักคณิตศาสตร์ประกันภัยสำหรับภาระผูกพันผลประโยชน์พนักงาน</t>
  </si>
  <si>
    <t>14.5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</si>
  <si>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ามารถแสดงได้ดังนี้</t>
  </si>
  <si>
    <t>อัตราภาษี</t>
  </si>
  <si>
    <t>กำไรทางบัญชีก่อนภาษีเงินได้</t>
  </si>
  <si>
    <t>จำนวนภาษีตามอัตราภาษีเงินได้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</si>
  <si>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</si>
  <si>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</si>
  <si>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</si>
  <si>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 xml:space="preserve">  - 30 -</t>
  </si>
  <si>
    <t xml:space="preserve">15. </t>
  </si>
  <si>
    <t>เจ้าหนี้การค้า</t>
  </si>
  <si>
    <t>เจ้าหนี้การค้า - บุคคลและกิจการอื่น</t>
  </si>
  <si>
    <t>ตั๋วเงินจ่ายการค้า</t>
  </si>
  <si>
    <t xml:space="preserve">เจ้าหนี้อื่น </t>
  </si>
  <si>
    <t>ค่าใช้จ่ายค้างจ่าย - บุคคลและกิจการอื่น</t>
  </si>
  <si>
    <t>เจ้าหนี้กรมสรรพากร</t>
  </si>
  <si>
    <t>ภาษีขายรอเรียกเก็บ</t>
  </si>
  <si>
    <t>เงินมัดจำรับ</t>
  </si>
  <si>
    <t>อื่น ๆ</t>
  </si>
  <si>
    <t xml:space="preserve">16.  </t>
  </si>
  <si>
    <t>เงินกู้ยืมระยะยาว (หมายเหตุ 17 )</t>
  </si>
  <si>
    <t>หนี้สินตามสัญญาเช่าการเงิน (หมายเหตุ 18 )</t>
  </si>
  <si>
    <t xml:space="preserve">17. </t>
  </si>
  <si>
    <t>หัก ส่วนที่ถึงกำหนดชำระภายในหนึ่งปี ( หมายเหตุ 16)</t>
  </si>
  <si>
    <t>รายการเคลื่อนไหวของเงินกู้ยืมระยะยาวในระหว่างปี มีดังนี้</t>
  </si>
  <si>
    <t>ยอดยกมาต้นปี</t>
  </si>
  <si>
    <t>ลดลง</t>
  </si>
  <si>
    <t>ยอดคงเหลือสิ้นปี</t>
  </si>
  <si>
    <t xml:space="preserve">  - 31 -</t>
  </si>
  <si>
    <t>เงินกู้ยืมระยะยาว(ต่อ)</t>
  </si>
  <si>
    <t>ณ วันที่ 31 ธันวาคม 2559  บริษัทมีวงเงินกู้ยืมระยะยาวจากสถาบันการเงินในประเทศแห่งหนึ่งรวมจำนวน 61.74 ล้านบาท</t>
  </si>
  <si>
    <t>(ปี 2558 วงเงินรวม 65.74 ล้านบาท)    ชำระเงินต้นงวดสุดท้ายเดือนกันยายน 2564    และชำระดอกเบี้ยทุกเดือน       โดยมี</t>
  </si>
  <si>
    <t>อัตราดอกเบี้ยร้อยละ MLR และ MRR ต่อปี   ค้ำประกันโดยจดจำนองที่ดินพร้อมสิ่งปลูกสร้างกรรมสิทธิ์ของบริษัท    ตาม</t>
  </si>
  <si>
    <t>หมายเหตุ 11 และ 12.2 และค้ำประกันโดยส่วนตัวกรรมการเต็มวงเงิน นอกจากนี้สัญญากู้ยืมเงินระยะยาวได้ระบุข้อปฏิบัติ</t>
  </si>
  <si>
    <t>ตามข้อกำหนดต่างๆในสัญญา</t>
  </si>
  <si>
    <t xml:space="preserve">18.  </t>
  </si>
  <si>
    <t>หัก  ส่วนที่ถึงกำหนดชำระภายในหนึ่งปี ( หมายเหตุ 16)</t>
  </si>
  <si>
    <t>จำนวนเงินขั้นต่ำที่ต้องจ่าย</t>
  </si>
  <si>
    <t>มูลค่าปัจจุบันของจำนวนเงิน</t>
  </si>
  <si>
    <t>ขั้นต่ำที่ต้องจ่าย</t>
  </si>
  <si>
    <t xml:space="preserve">ภายใน 1 ปี 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</si>
  <si>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</si>
  <si>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</si>
  <si>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มูลค่าปัจจุบันของหนี้สินตามสัญญาเช่าการเงิน</t>
  </si>
  <si>
    <t xml:space="preserve">สินทรัพย์ภายใต้สัญญาเช่าทางการเงิน  ประกอบด้วย </t>
  </si>
  <si>
    <t>หัก  ค่าเสื่อมราคาสะสม</t>
  </si>
  <si>
    <t xml:space="preserve">บริษัทมีสัญญาเช่าซื้อยานพาหนะ 3 สัญญา โดยมีกำหนดระยะเวลาผ่อนชำระ 36-48 เดือน รวมเดือนละ 69,335.20 บาท </t>
  </si>
  <si>
    <t>สิ้นสุดสัญญาในปี 2561</t>
  </si>
  <si>
    <t xml:space="preserve">  - 32 -</t>
  </si>
  <si>
    <t xml:space="preserve">19.  </t>
  </si>
  <si>
    <t>19.1</t>
  </si>
  <si>
    <t>การเปลี่ยนแปลงในมูลค่าปัจจุบันของภาระผูกพันของโครงการผลประโยชน์พนักงาน มีดังนี้</t>
  </si>
  <si>
    <t>ภาระผูกพันผลประโยชน์พนักงานต้นปี</t>
  </si>
  <si>
    <t>ต้นทุนบริการงวดปัจจุบัน</t>
  </si>
  <si>
    <t>ต้นทุนดอกเบี้ย</t>
  </si>
  <si>
    <t>ผลประโยชน์พนักงานที่จ่ายระหว่างปี</t>
  </si>
  <si>
    <t>ขาดทุนจากการประมาณการตามหลักคณิตศาสตร์ประกันภัย</t>
  </si>
  <si>
    <t>19.2</t>
  </si>
  <si>
    <t xml:space="preserve">ค่าใช้จ่ายผลประโยน์พนักงานที่รับรู้ในรายการต่อไปนี้ในงบกำไรขาดทุนเบ็ดเสร็จ สำหรับปีสิ้นสุดวันที่ </t>
  </si>
  <si>
    <t>31 ธันวาคม 2559 และ 2558 มีดังนี้</t>
  </si>
  <si>
    <t>ต้นทุนผลิตและบริการ</t>
  </si>
  <si>
    <t>ขาดทุนจากการประมาณการตามหลักคณิตศาสตร์ประกันภัยที่รับรู้ในกำไรขาดทุนเบ็ดเสร็จอื่น สำหรับปี</t>
  </si>
  <si>
    <t>สิ้นสุดวันที่ 31 ธันวาคม 2559 มีดังนี้</t>
  </si>
  <si>
    <t>รวมอยู่ในกำไรสะสมต้นปี</t>
  </si>
  <si>
    <t>รับรู้ระหว่างปี</t>
  </si>
  <si>
    <t xml:space="preserve">  - 33 -</t>
  </si>
  <si>
    <t>ภาระผูกพันผลประโยชน์พนักงาน(ต่อ)</t>
  </si>
  <si>
    <t>19.4</t>
  </si>
  <si>
    <t>สิ้นสุดวันที่  31 ธันวาคม 2559 เกิดขึ้นจากข้อสมมติฐานหลัก ดังนี้</t>
  </si>
  <si>
    <t>อัตราคิดลด</t>
  </si>
  <si>
    <t>อัตราการเพิ่มขึ้นของเงินเดือน</t>
  </si>
  <si>
    <t>อัตราการหมุนเวียนของพนักงาน</t>
  </si>
  <si>
    <t>การปรับปรุงจากประสบการณ์</t>
  </si>
  <si>
    <t>19.5</t>
  </si>
  <si>
    <t xml:space="preserve">ข้อสมมติฐานหลักในการประมาณการตามหลักคณิตศาสตร์ประกันภัย  ณ  วันที่รายงาน </t>
  </si>
  <si>
    <t>(แสดงโดยวิธีถัวเฉลี่ยถ่วงน้ำหนัก) ดังนี้</t>
  </si>
  <si>
    <t xml:space="preserve">   ร้อยละ 3.07</t>
  </si>
  <si>
    <t xml:space="preserve">   ร้อยละ 4.27</t>
  </si>
  <si>
    <t xml:space="preserve">   ร้อยละ 10.59</t>
  </si>
  <si>
    <t xml:space="preserve">   ร้อยละ 5.20</t>
  </si>
  <si>
    <t>อัตราการหมุนเวียนของพนักงาน (ขึ้นอยู่กับระยะเวลาการทำงานของพนักงาน)</t>
  </si>
  <si>
    <t xml:space="preserve">   ร้อยละ 0-24</t>
  </si>
  <si>
    <t xml:space="preserve">   ร้อยละ 0-67</t>
  </si>
  <si>
    <t>อัตรามรณะ(ตารางมรณะไทย พ.ศ. 2551)</t>
  </si>
  <si>
    <t xml:space="preserve">   ร้อยละ 100.00</t>
  </si>
  <si>
    <t>อัตราการทุพพลภาพ(ตารางมรณะไทย พ.ศ. 2551)</t>
  </si>
  <si>
    <t xml:space="preserve">   ร้อยละ 10.00</t>
  </si>
  <si>
    <t>19.6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</si>
  <si>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</si>
  <si>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</si>
  <si>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>ผลประโยชน์ที่กำหนดไว้เป็นจำนวนเงินดังต่อไปนี้</t>
  </si>
  <si>
    <t>ภาระผูกพันของโครงการผลประโยชน์ สำหรับปีสิ้นสุดวันที่ 31 ธันวาคม 2559</t>
  </si>
  <si>
    <t>อัตราคิดลด(เปลี่ยนแปลงร้อยละ 0.50)</t>
  </si>
  <si>
    <t xml:space="preserve">อัตราการเพิ่มขึ้นของเงินเดือน(เปลี่ยนแปลงร้อยละ 0.50) </t>
  </si>
  <si>
    <t xml:space="preserve">อัตราการหมุนเวียนของพนักงาน(เปลี่ยนแปลงร้อยละ 0.50) 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</si>
  <si>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</t>
  </si>
  <si>
    <t>ดังกล่าว แต่ได้แสดงประมาณการความอ่อนไหวของข้อสมมติฐานต่างๆ</t>
  </si>
  <si>
    <t xml:space="preserve">  - 34-</t>
  </si>
  <si>
    <t>20</t>
  </si>
  <si>
    <t xml:space="preserve">ในเดือนเมษายน 2558  ผู้ถือหุ้นใหญ่รายหนึ่งของบริษัทได้ทำการขายหุ้นส่วนตัวให้กับผู้ถือหุ้นรายใหม่ในราคา 0.60 บาท </t>
  </si>
  <si>
    <t>รายการดังกล่าวถือเป็นรายจ่ายโดยการใช้หุ้นเป็นเกณฑ์  ดังนั้นบริษัทจึงต้องวัดมูลค่ายุติธรรมในการขายหุ้นดังกล่าว และ</t>
  </si>
  <si>
    <t>บันทึกค่าใช้จ่ายที่เกี่ยวข้องพร้อมกับการรับรู้การเพิ่มขึ้นของส่วนของผู้ถือหุ้น    ตามที่กำหนดไว้ในมาตรฐานการรายงาน</t>
  </si>
  <si>
    <t>ทางการเงิน ฉบับที่ 2  เรื่องการจ่ายโดยใช้หุ้นเป็นเกณฑ์       มูลค่ายุติธรรมโดยประมาณของหุ้นแต่ละหุ้น ณ วันที่ขายของ</t>
  </si>
  <si>
    <t xml:space="preserve">เดือนเมษายน 2558 คำนวณโดยผู้ประเมินอิสระตามวิธีส่วนลดกระแสเงินสด  </t>
  </si>
  <si>
    <t>โดยมีสมมติฐานทางการเงินที่สำคัญ ดังนี้</t>
  </si>
  <si>
    <t>รายการ</t>
  </si>
  <si>
    <t>สมมติฐาน</t>
  </si>
  <si>
    <t>-  รายได้จากการให้บริการเช่าพื้นที่</t>
  </si>
  <si>
    <t>เติบโตตามอัตราการเติบโตของจำนวนรถยนต์</t>
  </si>
  <si>
    <t>ในงานมอเตอร์โชว์</t>
  </si>
  <si>
    <t xml:space="preserve">     ที่ขายในประเทศไทยย้อนหลัง 10 ปี </t>
  </si>
  <si>
    <t xml:space="preserve">     ประมาณร้อยละ 1.78</t>
  </si>
  <si>
    <t xml:space="preserve">-  รายได้จากธุรกิจสื่อโฆษณานิตยสาร </t>
  </si>
  <si>
    <t>ลดลงตามอัตราการลดลงของมูลค่าการโฆษณา</t>
  </si>
  <si>
    <t xml:space="preserve">     ในสื่อนิตยสารของประเทศไทยย้อนหลัง 10 ปี</t>
  </si>
  <si>
    <t xml:space="preserve">     ประมาณร้อยละ 4.06</t>
  </si>
  <si>
    <t xml:space="preserve">-  ต้นทุนการเช่าพื้นที่สำหรับจัดงานมอเตอร์โชว์ และ </t>
  </si>
  <si>
    <t xml:space="preserve">เติบโตตามค่าเฉลี่ยเงินเฟ้อทั่วไปของประเทศไทย </t>
  </si>
  <si>
    <t>ต้นทุนเกี่ยวกับพนักงาน</t>
  </si>
  <si>
    <t xml:space="preserve">      ย้อนหลัง 10 ปี ประมาณร้อยละ 2.49</t>
  </si>
  <si>
    <t>-  อัตราคิดลดและการประมาณการ</t>
  </si>
  <si>
    <t>ต้นทุนถัวเฉลี่ยถ่วงน้ำหนัก (WACC)</t>
  </si>
  <si>
    <t>ร้อยละ 8.11</t>
  </si>
  <si>
    <t>อัตราส่วนลดการขาดสภาพคล่อง (DLOM)</t>
  </si>
  <si>
    <t>ร้อยละ 24.40</t>
  </si>
  <si>
    <t>โดยมีมูลค่ายุติธรรม ณ วันที่ 31 มีนาคม 2558   มูลค่า 2.94 บาทต่อหุ้น   บริษัทได้บันทึกรายจ่ายที่เกี่ยวข้องดังกล่าวใน</t>
  </si>
  <si>
    <t>งบการเงินสำหรับปี สิ้นสุดวันที่ 31 ธันวาคม 2558 จำนวน 4.68 ล้านบาท ไว้ในบัญชีค่าใช้จ่ายที่เกิดจากการจ่ายโดยใช้</t>
  </si>
  <si>
    <t>หุ้นเป็นเกณฑ์ พร้อมกับรับรู้ส่วนเกินทุนจากการจ่ายโดยใช้หุ้นเป็นเกณฑ์ในส่วนของผู้ถือหุ้นจำนวนเดียวกัน</t>
  </si>
  <si>
    <t>21.</t>
  </si>
  <si>
    <t>ตามพระราชบัญญัติบริษัทมหาชนจำกัด พ.ศ. 2535      บริษัทต้องจัดสรรกำไรสุทธิประจำปีส่วนหนึ่งไว้เป็นทุนสำรองตาม</t>
  </si>
  <si>
    <t>กฎหมายไม่น้อยกว่าร้อยละ 5 ของกำไรสุทธิประจำปี หักด้วยยอดขาดทุนสะสมยกมา(ถ้ามี) จนกว่าทุนสำรองนี้จะมีจำนวน</t>
  </si>
  <si>
    <t>ไม่น้อยกว่าร้อยละ 10 ของทุนจดทะเบียน สำรองตามกฎหมายดังกล่าวไม่สามารถนำไปจ่ายเป็นเงินปันผลได้</t>
  </si>
  <si>
    <t xml:space="preserve">  - 35 -</t>
  </si>
  <si>
    <t xml:space="preserve">22.  </t>
  </si>
  <si>
    <t>ตามรายงานการประชุมคณะกรรมการบริษัท  ครั้งที่  4/2558  เมื่อวันที่ 13 สิงหาคม 2558  และรายงานการประชุมวิสามัญ</t>
  </si>
  <si>
    <t xml:space="preserve">ผู้ถือหุ้น ครั้งที่ 1/2558   เมื่อวันที่ 16 ตุลาคม 2558   มีมติอนุมัติให้จ่ายเงินปันผลระหว่างกาลสำหรับกำไรสุทธิสำหรับงวด </t>
  </si>
  <si>
    <t>6 เดือน สิ้นสุดวันที่ 30 มิถุนายน 2558 ในอัตราหุ้นละ 0.25 บาท จำนวน 500 ล้านหุ้น จำนวนเงิน 125 ล้านบาท โดยบริษัท</t>
  </si>
  <si>
    <t xml:space="preserve">จ่ายเงินปันผลแล้วเมื่อวันที่ 26 สิงหาคม 2558  และจัดสรรเป็นทุนสำรองตามกฎหมายจำนวน 5 ล้านบาท </t>
  </si>
  <si>
    <t xml:space="preserve">22. </t>
  </si>
  <si>
    <t>ค่าตอบแทนกรรมการและผู้บริหาร</t>
  </si>
  <si>
    <t>ค่าตอบแทนกรรมการนี้เป็นผลประโยชน์ที่จ่ายให้แก่กรรมการของบริษัท ตามมาตรา 90 ของพระราชบัญญัติบริษัทมหาชน</t>
  </si>
  <si>
    <t>จำกัด โดยไม่รวมเงินเดือนและผลประโยชน์ที่เกี่ยวข้องที่จ่ายให้กับกรรมการในฐานะผู้บริหาร</t>
  </si>
  <si>
    <t>ค่าตอบแทนผู้บริหารประกอบด้วย เงินเดือน ค่าตอบแทนและผลประโยชน์อื่นให้กับกรรมการเฉพาะในฐานะผู้บริหารและ</t>
  </si>
  <si>
    <t>ให้กับผู้บริหารตามนิยามในประกาศของสำนักงานคณะกรรมการกำกับหลักทรัพย์และตลาดหลักทรัพย์ อันได้แก่ ผู้จัดการ</t>
  </si>
  <si>
    <t>หรือ ผู้ดำรงตำแหน่งระดับบริหารสี่รายแรกต่อจากผู้จัดการลงมา       และผู้ซึ่งดำรงตำแหน่งเทียบเท่าระดับบริหารรายที่สี่</t>
  </si>
  <si>
    <t>ทุกราย 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</t>
  </si>
  <si>
    <t xml:space="preserve">หรือเทียบเท่า </t>
  </si>
  <si>
    <t>23.</t>
  </si>
  <si>
    <t xml:space="preserve">บริษัทและพนักงานบริษัท  ได้ร่วมกันจัดตั้งกองทุนสำรองเลี้ยงชีพตามพระราชบัญญัติกองทุนสำรองเลี้ยงชีพ พ.ศ. 2530 </t>
  </si>
  <si>
    <t>โดยบริษัท และพนักงานจะจ่ายเงินสมทบ และเงินสะสมเข้ากองทุนเป็นรายเดือน  ในอัตราร้อยละ 5 ของเงินเดือน   และ</t>
  </si>
  <si>
    <t>จะจ่ายให้แก่พนักงานเมื่อพนักงานนั้นออกจากงานตามระเบียบว่าด้วยกองทุนของบริษัท กองทุนสำรองเลี้ยงชีพนี้บริหาร</t>
  </si>
  <si>
    <t>โดยบริษัทหลักทรัพย์จัดการกองทุนทิสโก้ จำกัด</t>
  </si>
  <si>
    <t>สำหรับปี  สิ้นสุดวันที่  31  ธันวาคม  2559  และ  2558      บริษัทจ่ายเงินสมทบกองทุนสำรองเลี้ยงชีพพนักงาน  จำนวน</t>
  </si>
  <si>
    <t xml:space="preserve">3.21 ล้านบาท และ 3.41 ล้านบาท ตามลำดับ  </t>
  </si>
  <si>
    <t xml:space="preserve">  - 36 -</t>
  </si>
  <si>
    <t>24.</t>
  </si>
  <si>
    <t>ค่าใช้จ่ายตามลักษณะ</t>
  </si>
  <si>
    <t>ค่าใช้จ่ายตามลักษณะของค่าใช้จ่ายที่สำคัญสำหรับปี สิ้นสุดวันที่ 31 ธันวาคม 2559  และ 2558 มีดังนี้</t>
  </si>
  <si>
    <t xml:space="preserve">การเปลี่ยนแปลงในสินค้าสำเร็จรูปและงานระหว่างทำ         </t>
  </si>
  <si>
    <t>วัตถุดิบใช้ไป</t>
  </si>
  <si>
    <t>ค่าจ้างทำเพลท ค่าต้นฉบับ</t>
  </si>
  <si>
    <t>ค่าใช้จ่ายเกี่ยวกับพนักงาน</t>
  </si>
  <si>
    <t>ค่าตอบแทนผู้บริหาร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</si>
  <si>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</si>
  <si>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</si>
  <si>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</si>
  <si>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</si>
  <si>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ค่าสนับสนุนการจัดกิจกรรม</t>
  </si>
  <si>
    <t>ค่าติดตั้งรื้อถอนระบบไฟฟ้า</t>
  </si>
  <si>
    <t>- 37-</t>
  </si>
  <si>
    <t xml:space="preserve">25. </t>
  </si>
  <si>
    <t>รายการธุรกิจกับบุคคลและกิจการที่เกี่ยวข้องกัน</t>
  </si>
  <si>
    <t>25.1  ลักษณะความสัมพันธ์ระหว่างบริษัทกับบุคคลและกิจการที่เกี่ยวข้องกัน สรุปได้ดังนี้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</si>
  <si>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</si>
  <si>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</si>
  <si>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</si>
  <si>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</si>
  <si>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</si>
  <si>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บริษัท ออโต้ -ไลฟ์ จำกัด *</t>
  </si>
  <si>
    <t>กรรมการและผู้ถือหุ้นร่วมกัน</t>
  </si>
  <si>
    <t>ให้บริการพื้นที่จัดงานแสดง</t>
  </si>
  <si>
    <t>ราคาปกติธุรกิจใกล้เคียงลูกค้ารายอื่น</t>
  </si>
  <si>
    <t>รับจ้างจัดกิจกรรม</t>
  </si>
  <si>
    <t>รับเงินสนับสนุนกิจกรรม</t>
  </si>
  <si>
    <t>ตามราคาที่ตกลงร่วมกัน</t>
  </si>
  <si>
    <t>รับจ้างโฆษณา</t>
  </si>
  <si>
    <t>รับจ้างพิมพ์งาน</t>
  </si>
  <si>
    <t>ให้คำปรึกษาและบริหารจัดการ</t>
  </si>
  <si>
    <t>ให้เช่าสำนักงานและบริการ</t>
  </si>
  <si>
    <t>ตามราคาตลาดไม่ต่ำกว่าราคาทุน</t>
  </si>
  <si>
    <t>ขายสินค้าและวัสดุสำนักงาน</t>
  </si>
  <si>
    <t>ค่าถ่ายทอดสดและค่าผลิตรายการ</t>
  </si>
  <si>
    <t>ค่าจ้างโฆษณา</t>
  </si>
  <si>
    <t>ดอกเบี้ยจ่าย</t>
  </si>
  <si>
    <t>อัตราร้อยละ 6 ต่อปี</t>
  </si>
  <si>
    <t>ดอกเบี้ยรับ</t>
  </si>
  <si>
    <t>บริษัท บลูไดมอนด์ กอล์ฟ แอนด์</t>
  </si>
  <si>
    <t xml:space="preserve">     วอเทอร์สปอร์ทคลับ จำกัด</t>
  </si>
  <si>
    <t xml:space="preserve">   </t>
  </si>
  <si>
    <t>รับจัดทำ ART WORK</t>
  </si>
  <si>
    <t>ค่าอาหารที่พักฝึกอบรมพนักงาน</t>
  </si>
  <si>
    <t>บริษัท โมโตร่า จำกัด *</t>
  </si>
  <si>
    <t>บริษัท ยาชิโยดา อัลลอย วีล จำกัด</t>
  </si>
  <si>
    <t>กรรมการร่วมกัน</t>
  </si>
  <si>
    <t>บริษัท คูดี จำกัด</t>
  </si>
  <si>
    <t xml:space="preserve">กรรมการบริษัทดังกล่าวเป็น </t>
  </si>
  <si>
    <t>ค่าตกแต่งโครงสร้าง</t>
  </si>
  <si>
    <t xml:space="preserve">     คู่สมรสของกรรมการบริษัท</t>
  </si>
  <si>
    <t>ต้นทุนบริการอื่นๆ</t>
  </si>
  <si>
    <t xml:space="preserve">บริษัท ดรีม การาจ ดีไซน์ แอนด์ </t>
  </si>
  <si>
    <t xml:space="preserve">     คอนสทรัคชั่น จำกัด</t>
  </si>
  <si>
    <t>รับค่าสนับสนุน</t>
  </si>
  <si>
    <t>ขายสินค้า</t>
  </si>
  <si>
    <t>นายปราจิน เอี่ยมลำเนา</t>
  </si>
  <si>
    <t>กรรมการและผู้ถือหุ้น</t>
  </si>
  <si>
    <t>*  ในระหว่างปี 2558   กรรมการและผู้ถือหุ้นของบริษัทได้ถอนชื่อออกจากกรรมการและผู้ถือหุ้นบริษัทที่เกี่ยวข้องกันแล้ว</t>
  </si>
  <si>
    <t>- 38 -</t>
  </si>
  <si>
    <t>25.</t>
  </si>
  <si>
    <t>รายการธุรกิจกับบุคคลและกิจการที่เกี่ยวข้องกัน(ต่อ)</t>
  </si>
  <si>
    <t>25.2</t>
  </si>
  <si>
    <t>รายการในงบกำไรขาดทุนเบ็ดเสร็จ</t>
  </si>
  <si>
    <t xml:space="preserve">รายได้และค่าใช้จ่ายกับบุคคลและกิจการที่เกี่ยวข้องกันที่มีสาระสำคัญ สำหรับปีสิ้นสุดวันที่ 31 ธันวาคม 2559 </t>
  </si>
  <si>
    <t>และ 2558  สรุปได้ดังนี้</t>
  </si>
  <si>
    <t>25.2.1  รายได้ค่าบริการ</t>
  </si>
  <si>
    <t>บริษัท บลูไดมอนด์ กอล์ฟ แอนด์ วอเทอร์สปอร์ทคลับ จำกัด</t>
  </si>
  <si>
    <t>- ให้บริการพื้นที่จัดงานแสดง</t>
  </si>
  <si>
    <t>- รับจ้างโฆษณา</t>
  </si>
  <si>
    <t>- รับจ้างพิมพ์งาน</t>
  </si>
  <si>
    <t>บริษัท ออโต้ - ไลฟ์  จำกัด</t>
  </si>
  <si>
    <t>- ค่าสนับสนุนการจัดกิจกรรม</t>
  </si>
  <si>
    <t>บริษัท ดรีม การาจ ดีไซน์ แอนด์ คอนสทรัคชั่น จำกัด</t>
  </si>
  <si>
    <t>25.2.2  รายได้อื่น</t>
  </si>
  <si>
    <t>- ให้คำปรึกษาและบริหารจัดการ</t>
  </si>
  <si>
    <t>- ค่าจัดทำ ART WORK</t>
  </si>
  <si>
    <t>- ขายสินค้าบาเทอร์และวัสดุสำนักงาน</t>
  </si>
  <si>
    <t>- ให้เช่าสำนักงานและบริการ</t>
  </si>
  <si>
    <t>นายปราจิน เอี่ยมลำเนา - ดอกเบี้ยรับ</t>
  </si>
  <si>
    <t>- 39 -</t>
  </si>
  <si>
    <t xml:space="preserve"> รายการธุรกิจกับบุคคลและกิจการที่เกี่ยวข้องกัน(ต่อ)</t>
  </si>
  <si>
    <t>25.2.3  ต้นทุนบริการ</t>
  </si>
  <si>
    <t>- ค่าที่พัก อาหารและเครื่องดื่มในการจัดกิจกรรม</t>
  </si>
  <si>
    <t>บริษัท ออโต้ - ไลฟ์ จำกัด</t>
  </si>
  <si>
    <t>- ค่าถ่ายทอดสดและค่าผลิตรายการ</t>
  </si>
  <si>
    <t xml:space="preserve">บริษัท โมโตร่า จำกัด </t>
  </si>
  <si>
    <t>- ค่าตกแต่งโครงสร้าง</t>
  </si>
  <si>
    <t>- ต้นทุนบริการอื่นๆ</t>
  </si>
  <si>
    <t>25.2.4  ค่าใช้จ่ายในการขาย</t>
  </si>
  <si>
    <t>- ค่าโฆษณาประชาสัมพันธ์</t>
  </si>
  <si>
    <t>25.2.5  ค่าใช้จ่ายในการบริหาร</t>
  </si>
  <si>
    <t>- ค่าที่พัก อาหารและเครื่องดื่มสำหรับฝึกอบรมพนักงาน</t>
  </si>
  <si>
    <t>25.2.6  ค่าตอบแทนที่จ่ายให้แก่ผู้บริหารสำคัญ</t>
  </si>
  <si>
    <t>ผลประโยชน์ระยะสั้น</t>
  </si>
  <si>
    <t>ผลประโยชน์หลังออกจากงาน</t>
  </si>
  <si>
    <t>- 40 -</t>
  </si>
  <si>
    <t xml:space="preserve">25.3 </t>
  </si>
  <si>
    <t>รายการในงบแสดงฐานะการเงิน</t>
  </si>
  <si>
    <t>ยอดคงค้างกับบุคคลและกิจการที่เกี่ยวข้องกันที่มีสาระสำคัญ ณ วันที่ 31 ธันวาคม 2559 และ 2558 สรุปได้ดังนี้</t>
  </si>
  <si>
    <t>25.3.1  ลูกหนี้การค้าและลูกหนี้อื่น</t>
  </si>
  <si>
    <t>ลูกหนี้การค้า</t>
  </si>
  <si>
    <t>บริษัท บลูไดมอนด์ กอล์ฟ แอนด์ วอเทอร์สปอร์ทคลับ  จำกัด</t>
  </si>
  <si>
    <t>ลูกหนี้อื่น</t>
  </si>
  <si>
    <t xml:space="preserve">   - ให้คำปรึกษาและบริหารจัดการ</t>
  </si>
  <si>
    <t xml:space="preserve">   - ค่าขายสินค้าและวัสดุสำนักงาน </t>
  </si>
  <si>
    <t xml:space="preserve">   - รายได้ค้างรับ</t>
  </si>
  <si>
    <t xml:space="preserve">25.3.3  เงินให้กู้ยืมระยะยาว  </t>
  </si>
  <si>
    <t xml:space="preserve">พนักงานบริษัท </t>
  </si>
  <si>
    <t>รายการเคลื่อนไหวของเงินให้กู้ยืมระยะยาวกับบุคคลที่เกี่ยวข้องกัน มีดังนี้</t>
  </si>
  <si>
    <t>1 มกราคม 2559</t>
  </si>
  <si>
    <t>ให้กู้เพิ่ม</t>
  </si>
  <si>
    <t>รับชำระคืน</t>
  </si>
  <si>
    <t>พนักงานบริษัท</t>
  </si>
  <si>
    <t>26.</t>
  </si>
  <si>
    <t>ข้อมูลเพิ่มเติมเกี่ยวกับกระแสเงินสด</t>
  </si>
  <si>
    <t>26.1</t>
  </si>
  <si>
    <t>รายการไม่กระทบเงินสด สำหรับปี สิ้นสุดวันที่ 31 ธันวาคม 2559  มีรายละเอียดดังนี้</t>
  </si>
  <si>
    <t>26.1.1</t>
  </si>
  <si>
    <t xml:space="preserve">บริษัทโอนสินทรัพย์ไม่หมุนเวียนอื่น(สินค้าบาเทอร์) เป็นที่ดิน อาคารและอุปกรณ์ จำนวน 2.03 ล้านบาท </t>
  </si>
  <si>
    <t>26.1.2</t>
  </si>
  <si>
    <t>บริษัทรับชำระหนี้จากลูกหนี้การค้าเป็นเครื่องมือเครื่องใช้ จำนวน 1.00 ล้านบาท</t>
  </si>
  <si>
    <t>26.1.3</t>
  </si>
  <si>
    <t>บริษัทโอนที่ดินและส่วนปรับปรุงที่ดินบางส่วน เป็นอสังหาริมทรัพย์เพื่อการลงทุน จำนวน 32.24 ล้านบาท</t>
  </si>
  <si>
    <t>26.1.4</t>
  </si>
  <si>
    <t>บริษัทโอนอุปกรณ์ เครื่องมือ เครื่องใช้รอการขายเป็นสินทรัพย์ไม่หมุนเวียนอื่น สุทธิจำนวน 0.36 ล้านบาท</t>
  </si>
  <si>
    <t>- 41 -</t>
  </si>
  <si>
    <t>ข้อมูลเพิ่มเติมเกี่ยวกับกระแสเงินสด(ต่อ)</t>
  </si>
  <si>
    <t>26.2</t>
  </si>
  <si>
    <t>รายการไม่กระทบเงินสด สำหรับปีสิ้นสุดวันที่ 31 ธันวาคม 2558  มีรายละเอียดดังนี้</t>
  </si>
  <si>
    <t xml:space="preserve">26.2.1  </t>
  </si>
  <si>
    <t xml:space="preserve">บริษัทโอนสินค้าคงเหลือ(สินค้าบาเทอร์) เป็นสินทรัพย์ถาวรจำนวน 0.31 ล้านบาท  </t>
  </si>
  <si>
    <t xml:space="preserve">26.2.2 </t>
  </si>
  <si>
    <t>บริษัทซื้ออุปกรณ์จำนวน 0.19 ล้านบาท แสดงไว้เป็นเจ้าหนี้อื่นค่าซื้อสินทรัพย์ถาวร</t>
  </si>
  <si>
    <t>27.</t>
  </si>
  <si>
    <t>ภาระผูกพันและหนี้สินที่อาจเกิดขึ้น</t>
  </si>
  <si>
    <t>27.1</t>
  </si>
  <si>
    <t xml:space="preserve">ณ วันที่ 31 ธันวาคม 2559 และ 2558  บริษัทมีภาระผูกพันที่ต้องจ่ายในอนาคตเกี่ยวกับสัญญาเช่าและบริการ </t>
  </si>
  <si>
    <t>ดังต่อไปนี้</t>
  </si>
  <si>
    <t>ถึงกำหนดภายใน 1 ปี</t>
  </si>
  <si>
    <t>ถึงกำหนดเกิน 1 ปีแต่ไม่เกิน 5 ปี</t>
  </si>
  <si>
    <t>27.2</t>
  </si>
  <si>
    <t xml:space="preserve">บริษัทมีภาระผูกพันในการจ่ายค่าที่ปรึกษาผู้เชี่ยวชาญปีละประมาณ 5 ล้านบาท โดยสัญญามีกำหนดระยะเวลา 1 ปี  </t>
  </si>
  <si>
    <t>เมื่อสิ้นสุดอายุสัญญา หากไม่มีฝ่ายหนึ่งฝ่ายใดบอกเลิกให้ถือว่าต่อสัญญาโดยอัตโนมัติ</t>
  </si>
  <si>
    <t>27.3</t>
  </si>
  <si>
    <t>บริษัทมีภาระผูกพันในการจ่ายค่าสนับสนุนการดำเนินงานให้แก่สมาคมอุตสาหกรรมยานยนต์ไทย(สมาคมฯ) ซึ่งเป็น</t>
  </si>
  <si>
    <t>ผู้ร่วมจัดงานแสดงยานยนต์  " Bangkok International Motor Show"  กับบริษัท     และเป็นสมาชิกของ  Organisation</t>
  </si>
  <si>
    <t>International Des Constructeurs D'Automobiles (OICA) ซึ่งเป็นองค์กรสากลระหว่างประเทศ  และได้ให้การรับรอง</t>
  </si>
  <si>
    <t>มาตรฐานการจัดงานแสดงยานยนต์ดังกล่าวทุกๆ 2 ปี    โดยบริษัทจะจ่ายเงินสนับสนุนดังกล่าวให้สมาคมฯ   จำนวน</t>
  </si>
  <si>
    <t>5 ล้านบาท สำหรับปีที่ได้รับการรับรองมาตรฐานจาก OICA  และจำนวน 4 ล้านบาท สำหรับปีที่ไม่ได้รับการรับรอง</t>
  </si>
  <si>
    <t>มาตรฐาน</t>
  </si>
  <si>
    <t>27.4</t>
  </si>
  <si>
    <t>บริษัทมีหนี้สินที่อาจเกิดขึ้นจากการให้ธนาคารออกหนังสือค้ำประกันการใช้ไฟฟ้ากับการไฟฟ้านครหลวง     จำนวน</t>
  </si>
  <si>
    <t>0.31 ล้านบาท การทำสัญญาซื้อผลิตภัณฑ์น้ำมันจากบริษัทเอกชนแห่งหนึ่งจำนวน 0.10 ล้านบาท การฝากส่งไปรษณีย์</t>
  </si>
  <si>
    <t>เป็นรายเดือนกับ บริษัท ไปรษณีย์ไทย จำกัด จำนวน 0.01 ล้านบาท รวมจำนวน 0.42 ล้านบาท ค้ำประกันโดยเงินฝาก</t>
  </si>
  <si>
    <t xml:space="preserve">ประจำของบริษัท ตามหมายเหตุ 8   </t>
  </si>
  <si>
    <t>- 42 -</t>
  </si>
  <si>
    <t xml:space="preserve">28. </t>
  </si>
  <si>
    <t>ข้อมูลเกี่ยวกับการดำเนินงานจำแนกตามส่วนงาน</t>
  </si>
  <si>
    <t>ข้อมูลส่วนงานดำเนินงานที่นำเสนอนี้สอดคล้องกับรายงานภายในของบริษัท  ที่ผู้มีอำนาจตัดสินใจสูงสุดด้านการ</t>
  </si>
  <si>
    <t>ดำเนินงานได้รับ และสอบทานอย่างสม่ำเสมอ เพื่อใช้ในการตัดสินใจในการจัดสรรทรัพยากรให้กับส่วนงาน และ</t>
  </si>
  <si>
    <t>ประเมินผลการดำเนินงานของส่วนงาน ทั้งนี้ผู้มีอำนาจตัดสินใจสูงสุดด้านการดำเนินการของบริษัทคือ กรรมการ</t>
  </si>
  <si>
    <t>ผู้จัดการของบริษัท</t>
  </si>
  <si>
    <t xml:space="preserve">บริษัทดำเนินธุรกิจหลักในส่วนงานดำเนินงานที่รายงาน สำหรับปี สิ้นสุดวันที่ 31 ธันวาคม 2559 และ 2558  มีดังนี้  </t>
  </si>
  <si>
    <t>งานกิจกรรม</t>
  </si>
  <si>
    <t>สื่อโฆษณา</t>
  </si>
  <si>
    <t>รับจ้างพิมพ์</t>
  </si>
  <si>
    <t>กำไรก่อนต้นทุนทางการเงินและภาษีเงินได้</t>
  </si>
  <si>
    <t xml:space="preserve">      สำหรับภาระผูกพันผลประโยชน์พนักงาน</t>
  </si>
  <si>
    <t>- 43 -</t>
  </si>
  <si>
    <t>ข้อมูลเกี่ยวกับการดำเนินงานจำแนกตามส่วนงาน(ต่อ)</t>
  </si>
  <si>
    <t>สำหรับปี สิ้นสุดวันที่ 31 ธันวาคม 2558 (ปรับปรุงใหม่)</t>
  </si>
  <si>
    <t>ณ วันที่  31 ธันวาคม 2559 และ 2558  บริษัทมีสินทรัพย์รวม ดังนี้</t>
  </si>
  <si>
    <t xml:space="preserve">ที่ดิน อาคารและอุปกรณ์   </t>
  </si>
  <si>
    <t>สินทรัพย์อื่น</t>
  </si>
  <si>
    <t>29.</t>
  </si>
  <si>
    <t>การเปิดเผยข้อมูลเกี่ยวกับเครื่องมือทางการเงิน</t>
  </si>
  <si>
    <t>29.1</t>
  </si>
  <si>
    <t>นโยบายการบัญชี</t>
  </si>
  <si>
    <t>รายละเอียดของนโยบายการบัญชีที่สำคัญ  วิธีการที่ใช้  ซึ่งรวมถึงเกณฑ์ในการรับรู้และวัดมูลค่าที่เกี่ยวกับ</t>
  </si>
  <si>
    <t>สินทรัพย์ และหนี้สินทางการเงินแต่ละประเภท ได้เปิดเผยไว้แล้วในหมายเหตุประกอบงบการเงินข้อ 3.19</t>
  </si>
  <si>
    <t>- 44 -</t>
  </si>
  <si>
    <t>การเปิดเผยข้อมูลเกี่ยวกับเครื่องมือทางการเงิน(ต่อ)</t>
  </si>
  <si>
    <t>29.2</t>
  </si>
  <si>
    <t>ความเสี่ยงจากการให้สินเชื่อ</t>
  </si>
  <si>
    <t>ที่เกี่ยวข้องกัน อย่างไรก็ตามเนื่องจากบริษัทมีนโยบายการให้สินเชื่อที่ระมัดระวัง นอกจากนี้ลูกหนี้ของบริษัท</t>
  </si>
  <si>
    <t>จะสูญที่แสดงอยู่ในงบแสดงฐานะการเงิน</t>
  </si>
  <si>
    <t>29.3</t>
  </si>
  <si>
    <t>ความเสี่ยงเกี่ยวกับอัตราดอกเบี้ย</t>
  </si>
  <si>
    <t>ความเสี่ยงเกี่ยวกับอัตราดอกเบี้ย เกิดจากการเปลี่ยนแปลงของอัตราดอกเบี้ยในตลาดในอนาคต การเปลี่ยนแปลง</t>
  </si>
  <si>
    <t>ดังกล่าวอาจจะส่งผลกระทบต่อผลการดำเนินงาน และกระแสเงินสด    บริษัทมีความเสี่ยงเกี่ยวกับอัตราดอกเบี้ย</t>
  </si>
  <si>
    <t>ดอกเบี้ยลอยตัว</t>
  </si>
  <si>
    <t>29.4</t>
  </si>
  <si>
    <t>ราคายุติธรรมของเครื่องมือทางการเงิน</t>
  </si>
  <si>
    <t>สินทรัพย์ทางการเงินที่แสดงในงบแสดงฐานะการเงิน ประกอบด้วย เงินสดและรายการเทียบเท่าเงินสด ลูกหนี้</t>
  </si>
  <si>
    <t>การค้าและลูกหนี้อื่น  เงินลงทุนในตราสารหนี้  เงินให้กู้ยืมระยะยาวแก่บุคคลที่เกี่ยวข้องกัน หนี้สินทางการเงิน</t>
  </si>
  <si>
    <t xml:space="preserve">ที่แสดงในงบแสดงฐานะการเงิน      ประกอบด้วย     เงินเบิกเกินบัญชีและเงินกู้ยืมระยะสั้นจากสถาบันการเงิน </t>
  </si>
  <si>
    <t>เจ้าหนี้การค้าและเจ้าหนี้อื่น รายได้รับล่วงหน้า  เงินกู้ยืมระยะยาว และหนี้สินภายใต้สัญญาเช่าการเงิน     ราคา</t>
  </si>
  <si>
    <t>ตามบัญชีของสินทรัพย์ และหนี้สินทางการเงินตามที่แสดงในงบแสดงฐานะการเงิน ณ วันที่ 31 ธันวาคม 2559</t>
  </si>
  <si>
    <t xml:space="preserve"> มีมูลค่าใกล้เคียงกับมูลค่ายุติธรรมโดยประมาณ</t>
  </si>
  <si>
    <t xml:space="preserve">30. </t>
  </si>
  <si>
    <t>การบริหารจัดการทุน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</si>
  <si>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</si>
  <si>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และการดำรงไว้ซึ่งโครงสร้างของทุนที่เหมาะสม </t>
  </si>
  <si>
    <t>ณ วันที่ 31 ธันวาคม 2559 และ 2558  งบการเงินแสดงอัตราส่วนหนี้สินต่อทุนเท่ากับ 0.81  และ 1.28  ตามลำดับ</t>
  </si>
  <si>
    <t>- 45 -</t>
  </si>
  <si>
    <t>31.</t>
  </si>
  <si>
    <t>การจัดประเภทรายการบัญชีใหม่</t>
  </si>
  <si>
    <t>งบการเงินสำหรับปี สำหรับปี สิ้นสุดวันที่ 31 ธันวาคม 2558 ได้มีการจัดประเภทรายการบัญชีใหม่เพื่อให้สอดคล้อง</t>
  </si>
  <si>
    <t>กับการแสดงรายการในงบการเงิน สำหรับปี สิ้นสุดวันที่ 31 ธันวาคม 2559 มีดังนี้</t>
  </si>
  <si>
    <t>ตามที่เคย</t>
  </si>
  <si>
    <t>จัดประเภทใหม่</t>
  </si>
  <si>
    <t>แก้ไขข้อผิดพลาด</t>
  </si>
  <si>
    <t>ตามที่</t>
  </si>
  <si>
    <t>รายงานไว้เดิม</t>
  </si>
  <si>
    <t>เพิ่มขึ้น(ลดลง)</t>
  </si>
  <si>
    <t>รายงานใหม่</t>
  </si>
  <si>
    <t>32.</t>
  </si>
  <si>
    <t>ผลสะสมจากการแก้ไขข้อผิดพลาดทางการบัญชี</t>
  </si>
  <si>
    <t>โดยผู้บริหารโดยใช้วิธีเช่นเดียวกับผู้ประเมินอิสระ มีมูลค่าเท่ากับ 2.81 บาทต่อหุ้น จึงรับรู้ค่าใช้จ่ายสำหรับส่วนต่างราคา</t>
  </si>
  <si>
    <t>ดังกล่าว 2.34 บาทต่อหุ้น และ 2.21 บาทต่อหุ้น ตามลำดับ รวมจำนวน 4.68 ล้านบาท และ 105.88 ล้านบาท ตามลำดับ</t>
  </si>
  <si>
    <t>- 46 -</t>
  </si>
  <si>
    <t>ผลสะสมจากการแก้ไขข้อผิดพลาดทางการบัญชี(ต่อ)</t>
  </si>
  <si>
    <t>ผลจากการแก้ไขรายการข้อผิดพลาดจากการจ่ายโดยใช้หุ้นเป็นเกณฑ์ ส่งผลกระทบต่อรายการบัญชีที่เกี่ยวข้อง</t>
  </si>
  <si>
    <t>กับงบการเงิน สำหรับปี สิ้นสุดวันที่ 31 ธันวาคม 2558  และ 2557 ดังนี้</t>
  </si>
  <si>
    <t>ตามที่แสดงไว้เดิม</t>
  </si>
  <si>
    <t>ผลกระทบ</t>
  </si>
  <si>
    <t>ปรับปรุงใหม่</t>
  </si>
  <si>
    <t>กำไร(ขาดทุน)สะสม - ยังไม่ได้จัดสรร</t>
  </si>
  <si>
    <t>33.</t>
  </si>
  <si>
    <t>การอนุมัติงบการเงิน</t>
  </si>
  <si>
    <t>งบการเงินนี้ได้รับการอนุมัติจากกรรมการผู้มีอำนาจให้เผยแพร่ในวันที่ 28 กุมภาพันธ์ 2560</t>
  </si>
  <si>
    <t xml:space="preserve">                                       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</si>
  <si>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</si>
  <si>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                                                            ( นายอโณทัย   เอี่ยมลำเนา )                ( นายพีระพงศ์   เอี่ยมลำเนา )</t>
  </si>
  <si>
    <t>แล้ว  สินทรัพย์ของกองทุนสำรองเลี้ยงชีพได้แยกออกไปจากสินทรัพย์ของบริษัท   และได้รับการบริหารโดย</t>
  </si>
  <si>
    <t>ผู้จัดการกองทุนภายนอก    กองทุนสำรองเลี้ยงชีพดังกล่าวได้รับเงินสะสมเข้ากองทุนจากพนักงาน     และเงิน</t>
  </si>
  <si>
    <t xml:space="preserve">   ณ วันที่ 31     ธันวาคม 2559</t>
  </si>
  <si>
    <t xml:space="preserve">   ณ วันที่ 31     ธันวาคม 2558</t>
  </si>
  <si>
    <t xml:space="preserve">    ณ วันที่  1         มกราคม  2558</t>
  </si>
  <si>
    <t xml:space="preserve">                                                 (ลงชื่อ) ………………………...…………………………………………………………... กรรมการ</t>
  </si>
  <si>
    <t xml:space="preserve">                               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</si>
  <si>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             (ลงชื่อ) ………………………...…………………………………………………………... กรรมการ</t>
  </si>
  <si>
    <t>ไปได้อย่างสมเหตุสมผล  ณ  วันที่รายงาน    โดยถือว่าข้อสมมติฐานอื่นๆ คงที่     จะมีผลกระทบต่อภาระผูกพัน</t>
  </si>
  <si>
    <t xml:space="preserve">                           (ลงชื่อ) ………………………...…………………………………………………………... กรรมการ</t>
  </si>
  <si>
    <t xml:space="preserve">            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</si>
  <si>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                     (ลงชื่อ) ………………………...…………………………………………………………... กรรมการ</t>
  </si>
  <si>
    <t xml:space="preserve">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</si>
  <si>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       ( นายอโณทัย   เอี่ยมลำเนา )                ( นายพีระพงศ์   เอี่ยมลำเนา )   </t>
  </si>
  <si>
    <t>จำนวนสูงสุดที่บริษัทอาจต้องสูญเสียจากการให้สินเชื่อ   คือ มูลค่าตามบัญชีของลูกหนี้หักด้วยค่าเผื่อหนี้สงสัย</t>
  </si>
  <si>
    <t xml:space="preserve">ประกอบด้วยลูกหนี้หลายราย     ดังนั้นจึงคาดว่าจะไม่ได้รับความเสียหายอย่างเป็นสาระสำคัญจากการเก็บหนี้  </t>
  </si>
  <si>
    <t>บริษัทมีความเสี่ยงด้านการให้สินเชื่อที่เกี่ยวกับลูกหนี้การค้าและลูกหนี้อื่น         เงินให้กู้ยืมระยะยาวแก่บุคคล</t>
  </si>
  <si>
    <t>เนื่องจากเงินฝากธนาคาร  เงินเบิกเกินบัญชี  เงินกู้ยืมระยะสั้น  และเงินกู้ยืมระยะยาวจากสถาบันการเงิน  มีอัตรา</t>
  </si>
  <si>
    <t xml:space="preserve">                            (ลงชื่อ) ………………………...…………………………………………………………... กรรมการ</t>
  </si>
  <si>
    <t>การประเมินมูลค่ายุติธรรมของหุ้นสามัญเดือนมิถุนายน 2559 ส่วนมูลค่าหุ้น ณ วันที่ขายของเดือนตุลาคม 2557  คำนวณ</t>
  </si>
  <si>
    <t>เมษายน 2558   คำนวณโดยผู้ประเมินอิสระโดยวิธีส่วนลดกระแสเงินสด  มีมูลค่าเท่ากับ 2.94 บาทต่อหุ้น     ตามรายงาน</t>
  </si>
  <si>
    <t>มูลค่ายุติธรรมของหุ้น    จึงเข้าเงื่อนไขการจ่ายโดยใช้หุ้นเป็นเกณฑ์       ซึ่งราคาประเมินมูลค่าหุ้น  ณ  วันที่ขายของเดือน</t>
  </si>
  <si>
    <t>ของบริษัทได้มีการขายหุ้นให้กับผู้ถือหุ้นรายใหม่ ในราคาหุ้นละ 0.60 บาท      ซึ่งการขายหุ้นดังกล่าวเป็นการขายต่ำกว่า</t>
  </si>
  <si>
    <t>บริษัทมีการแก้ไขข้อผิดพลาดทางบัญชีเรื่องการจ่ายโดยใช้หุ้นเป็นเกณฑ์   เนื่องจากในปี 2558 และ 2557  ผู้ถือหุ้นใหญ่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</si>
</sst>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#,##0.00_);[Blue]\(#,##0.00\)"/>
    <numFmt numFmtId="190" formatCode="[$-1070000]d/m/yy;@"/>
    <numFmt numFmtId="191" formatCode="#,##0.00_);[Black]\(#,##0.00\)"/>
    <numFmt numFmtId="192" formatCode="#,##0.00;\ \ \(#,##0.00\)"/>
    <numFmt numFmtId="193" formatCode="[$-F800]dddd\,\ mmmm\ dd\,\ yyyy"/>
    <numFmt numFmtId="194" formatCode="_ * #,##0_ ;_ * \-#,##0_ ;_ * &quot;-&quot;??_ ;_ @_ "/>
    <numFmt numFmtId="195" formatCode="#,##0\ "/>
    <numFmt numFmtId="196" formatCode="#,##0.0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u/>
      <sz val="15"/>
      <name val="Angsana New"/>
      <family val="1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color indexed="10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8" fillId="0" borderId="0"/>
    <xf numFmtId="0" fontId="9" fillId="0" borderId="0"/>
    <xf numFmtId="39" fontId="2" fillId="0" borderId="0"/>
    <xf numFmtId="39" fontId="8" fillId="0" borderId="0"/>
    <xf numFmtId="39" fontId="10" fillId="0" borderId="0"/>
    <xf numFmtId="0" fontId="5" fillId="0" borderId="0"/>
    <xf numFmtId="19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190" fontId="5" fillId="0" borderId="0"/>
    <xf numFmtId="39" fontId="2" fillId="0" borderId="0"/>
    <xf numFmtId="9" fontId="1" fillId="0" borderId="0" applyFont="0" applyFill="0" applyBorder="0" applyAlignment="0" applyProtection="0"/>
    <xf numFmtId="0" fontId="5" fillId="0" borderId="0"/>
    <xf numFmtId="39" fontId="8" fillId="0" borderId="0"/>
    <xf numFmtId="0" fontId="5" fillId="0" borderId="0"/>
    <xf numFmtId="0" fontId="18" fillId="0" borderId="0"/>
    <xf numFmtId="0" fontId="5" fillId="0" borderId="0"/>
    <xf numFmtId="39" fontId="8" fillId="0" borderId="0"/>
  </cellStyleXfs>
  <cellXfs count="281">
    <xf numFmtId="0" fontId="0" fillId="0" borderId="0" xfId="0"/>
    <xf numFmtId="40" fontId="3" fillId="0" borderId="0" xfId="2" applyNumberFormat="1" applyFont="1" applyFill="1" applyAlignment="1" applyProtection="1">
      <alignment horizontal="center" vertical="center"/>
    </xf>
    <xf numFmtId="40" fontId="3" fillId="0" borderId="0" xfId="0" applyNumberFormat="1" applyFont="1" applyFill="1" applyAlignment="1">
      <alignment vertical="center"/>
    </xf>
    <xf numFmtId="39" fontId="3" fillId="0" borderId="0" xfId="2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0" fontId="3" fillId="0" borderId="0" xfId="2" applyNumberFormat="1" applyFont="1" applyFill="1" applyAlignment="1" applyProtection="1">
      <alignment vertical="center"/>
    </xf>
    <xf numFmtId="40" fontId="3" fillId="0" borderId="0" xfId="2" applyNumberFormat="1" applyFont="1" applyFill="1" applyAlignment="1">
      <alignment vertical="center"/>
    </xf>
    <xf numFmtId="40" fontId="3" fillId="0" borderId="0" xfId="0" applyNumberFormat="1" applyFont="1" applyFill="1" applyAlignment="1">
      <alignment horizontal="center" vertical="center"/>
    </xf>
    <xf numFmtId="40" fontId="6" fillId="0" borderId="0" xfId="2" applyNumberFormat="1" applyFont="1" applyFill="1" applyAlignment="1">
      <alignment vertical="center"/>
    </xf>
    <xf numFmtId="0" fontId="3" fillId="0" borderId="0" xfId="0" applyFont="1"/>
    <xf numFmtId="40" fontId="3" fillId="0" borderId="0" xfId="2" applyNumberFormat="1" applyFont="1" applyFill="1" applyAlignment="1">
      <alignment horizontal="center" vertical="center"/>
    </xf>
    <xf numFmtId="40" fontId="3" fillId="0" borderId="0" xfId="2" applyNumberFormat="1" applyFont="1" applyFill="1" applyAlignment="1" applyProtection="1">
      <alignment horizontal="left" vertical="center"/>
    </xf>
    <xf numFmtId="40" fontId="6" fillId="0" borderId="0" xfId="2" applyNumberFormat="1" applyFont="1" applyFill="1" applyAlignment="1" applyProtection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187" fontId="3" fillId="0" borderId="0" xfId="0" applyNumberFormat="1" applyFont="1" applyFill="1" applyAlignment="1">
      <alignment vertical="center"/>
    </xf>
    <xf numFmtId="0" fontId="0" fillId="0" borderId="0" xfId="0"/>
    <xf numFmtId="40" fontId="3" fillId="0" borderId="0" xfId="5" applyNumberFormat="1" applyFont="1" applyFill="1" applyAlignment="1" applyProtection="1">
      <alignment horizontal="center" vertical="center"/>
    </xf>
    <xf numFmtId="40" fontId="6" fillId="0" borderId="0" xfId="5" quotePrefix="1" applyNumberFormat="1" applyFont="1" applyFill="1" applyAlignment="1">
      <alignment vertical="center"/>
    </xf>
    <xf numFmtId="40" fontId="6" fillId="0" borderId="0" xfId="5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40" fontId="3" fillId="0" borderId="0" xfId="0" quotePrefix="1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39" fontId="6" fillId="0" borderId="0" xfId="6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9" fontId="3" fillId="0" borderId="0" xfId="6" applyFont="1" applyFill="1" applyAlignment="1">
      <alignment vertical="center"/>
    </xf>
    <xf numFmtId="40" fontId="3" fillId="0" borderId="0" xfId="7" applyNumberFormat="1" applyFont="1" applyFill="1" applyAlignment="1">
      <alignment vertical="center"/>
    </xf>
    <xf numFmtId="39" fontId="3" fillId="0" borderId="0" xfId="7" applyNumberFormat="1" applyFont="1" applyFill="1" applyAlignment="1">
      <alignment horizontal="left" vertical="center"/>
    </xf>
    <xf numFmtId="189" fontId="3" fillId="0" borderId="0" xfId="6" applyNumberFormat="1" applyFont="1" applyFill="1" applyAlignment="1">
      <alignment vertical="center"/>
    </xf>
    <xf numFmtId="189" fontId="3" fillId="0" borderId="0" xfId="8" applyNumberFormat="1" applyFont="1" applyFill="1" applyAlignment="1">
      <alignment vertical="center"/>
    </xf>
    <xf numFmtId="40" fontId="3" fillId="0" borderId="0" xfId="6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89" fontId="3" fillId="0" borderId="0" xfId="0" applyNumberFormat="1" applyFont="1" applyFill="1" applyAlignment="1">
      <alignment vertical="center"/>
    </xf>
    <xf numFmtId="189" fontId="3" fillId="0" borderId="0" xfId="8" quotePrefix="1" applyNumberFormat="1" applyFont="1" applyFill="1" applyAlignment="1">
      <alignment vertical="center"/>
    </xf>
    <xf numFmtId="0" fontId="3" fillId="0" borderId="0" xfId="0" applyFont="1" applyFill="1"/>
    <xf numFmtId="39" fontId="3" fillId="0" borderId="0" xfId="9" applyNumberFormat="1" applyFont="1" applyFill="1"/>
    <xf numFmtId="0" fontId="3" fillId="0" borderId="0" xfId="10" applyFont="1" applyFill="1"/>
    <xf numFmtId="0" fontId="3" fillId="0" borderId="0" xfId="11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1" fillId="0" borderId="0" xfId="0" applyFont="1"/>
    <xf numFmtId="0" fontId="11" fillId="0" borderId="0" xfId="0" applyFont="1" applyFill="1" applyAlignment="1"/>
    <xf numFmtId="39" fontId="3" fillId="0" borderId="0" xfId="6" applyFont="1" applyFill="1" applyAlignment="1" applyProtection="1">
      <alignment horizontal="left"/>
    </xf>
    <xf numFmtId="0" fontId="3" fillId="0" borderId="0" xfId="12" applyFont="1" applyFill="1" applyAlignment="1"/>
    <xf numFmtId="189" fontId="3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4"/>
    </xf>
    <xf numFmtId="0" fontId="6" fillId="0" borderId="0" xfId="0" applyFont="1" applyFill="1" applyAlignment="1"/>
    <xf numFmtId="39" fontId="3" fillId="0" borderId="0" xfId="5" applyFont="1" applyFill="1" applyAlignment="1">
      <alignment horizontal="center" vertical="center"/>
    </xf>
    <xf numFmtId="40" fontId="6" fillId="0" borderId="0" xfId="5" quotePrefix="1" applyNumberFormat="1" applyFont="1" applyFill="1" applyBorder="1" applyAlignment="1">
      <alignment vertical="center"/>
    </xf>
    <xf numFmtId="39" fontId="6" fillId="0" borderId="0" xfId="5" applyFont="1" applyFill="1" applyAlignment="1">
      <alignment horizontal="center" vertical="center"/>
    </xf>
    <xf numFmtId="40" fontId="3" fillId="0" borderId="0" xfId="2" quotePrefix="1" applyNumberFormat="1" applyFont="1" applyFill="1" applyAlignment="1" applyProtection="1">
      <alignment horizontal="left" vertical="center"/>
    </xf>
    <xf numFmtId="0" fontId="3" fillId="0" borderId="0" xfId="13" applyFont="1" applyFill="1" applyAlignment="1">
      <alignment vertical="center"/>
    </xf>
    <xf numFmtId="39" fontId="3" fillId="0" borderId="0" xfId="2" applyFont="1" applyFill="1" applyAlignment="1" applyProtection="1">
      <alignment vertical="center"/>
    </xf>
    <xf numFmtId="39" fontId="3" fillId="0" borderId="0" xfId="14" quotePrefix="1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39" fontId="3" fillId="0" borderId="0" xfId="2" quotePrefix="1" applyNumberFormat="1" applyFont="1" applyFill="1" applyAlignment="1" applyProtection="1">
      <alignment vertical="center"/>
    </xf>
    <xf numFmtId="40" fontId="3" fillId="0" borderId="0" xfId="5" quotePrefix="1" applyNumberFormat="1" applyFont="1" applyFill="1" applyBorder="1" applyAlignment="1">
      <alignment vertical="center"/>
    </xf>
    <xf numFmtId="39" fontId="3" fillId="0" borderId="0" xfId="15" quotePrefix="1" applyNumberFormat="1" applyFont="1" applyFill="1" applyAlignment="1">
      <alignment vertical="center"/>
    </xf>
    <xf numFmtId="39" fontId="3" fillId="0" borderId="0" xfId="2" applyNumberFormat="1" applyFont="1" applyFill="1" applyAlignment="1" applyProtection="1">
      <alignment vertical="center"/>
    </xf>
    <xf numFmtId="191" fontId="3" fillId="0" borderId="0" xfId="0" quotePrefix="1" applyNumberFormat="1" applyFont="1" applyFill="1" applyAlignment="1">
      <alignment vertical="center"/>
    </xf>
    <xf numFmtId="39" fontId="3" fillId="0" borderId="0" xfId="15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39" fontId="3" fillId="0" borderId="0" xfId="2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39" fontId="3" fillId="0" borderId="0" xfId="2" applyNumberFormat="1" applyFont="1" applyFill="1" applyAlignment="1">
      <alignment horizontal="center" vertical="center"/>
    </xf>
    <xf numFmtId="39" fontId="3" fillId="0" borderId="0" xfId="2" applyNumberFormat="1" applyFont="1" applyFill="1" applyAlignment="1" applyProtection="1">
      <alignment horizontal="left" vertical="center"/>
    </xf>
    <xf numFmtId="39" fontId="3" fillId="0" borderId="0" xfId="2" applyFont="1" applyFill="1" applyAlignment="1" applyProtection="1">
      <alignment horizontal="left" vertical="center"/>
    </xf>
    <xf numFmtId="40" fontId="6" fillId="0" borderId="0" xfId="0" applyNumberFormat="1" applyFont="1" applyFill="1" applyAlignment="1">
      <alignment vertical="center"/>
    </xf>
    <xf numFmtId="40" fontId="3" fillId="0" borderId="0" xfId="2" quotePrefix="1" applyNumberFormat="1" applyFont="1" applyFill="1" applyAlignment="1" applyProtection="1">
      <alignment vertical="center"/>
    </xf>
    <xf numFmtId="40" fontId="3" fillId="0" borderId="0" xfId="5" applyNumberFormat="1" applyFont="1" applyFill="1" applyAlignment="1">
      <alignment horizontal="center" vertical="center"/>
    </xf>
    <xf numFmtId="39" fontId="3" fillId="0" borderId="0" xfId="2" applyNumberFormat="1" applyFont="1" applyFill="1" applyAlignment="1" applyProtection="1">
      <alignment horizontal="center" vertical="center"/>
    </xf>
    <xf numFmtId="39" fontId="3" fillId="0" borderId="0" xfId="0" quotePrefix="1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0" fontId="3" fillId="0" borderId="0" xfId="5" applyNumberFormat="1" applyFont="1" applyFill="1" applyBorder="1" applyAlignment="1">
      <alignment vertical="center"/>
    </xf>
    <xf numFmtId="39" fontId="3" fillId="0" borderId="0" xfId="2" quotePrefix="1" applyFont="1" applyFill="1" applyAlignment="1">
      <alignment vertical="center"/>
    </xf>
    <xf numFmtId="40" fontId="3" fillId="0" borderId="0" xfId="5" quotePrefix="1" applyNumberFormat="1" applyFont="1" applyFill="1" applyAlignment="1">
      <alignment vertical="center"/>
    </xf>
    <xf numFmtId="39" fontId="3" fillId="0" borderId="0" xfId="5" applyNumberFormat="1" applyFont="1" applyFill="1" applyAlignment="1">
      <alignment vertical="center"/>
    </xf>
    <xf numFmtId="39" fontId="3" fillId="0" borderId="0" xfId="6" applyNumberFormat="1" applyFont="1" applyFill="1" applyAlignment="1">
      <alignment vertical="center"/>
    </xf>
    <xf numFmtId="40" fontId="3" fillId="0" borderId="0" xfId="6" applyNumberFormat="1" applyFont="1" applyFill="1" applyAlignment="1" applyProtection="1">
      <alignment vertical="center"/>
    </xf>
    <xf numFmtId="39" fontId="3" fillId="0" borderId="0" xfId="0" quotePrefix="1" applyNumberFormat="1" applyFont="1" applyFill="1" applyAlignment="1">
      <alignment vertical="center"/>
    </xf>
    <xf numFmtId="49" fontId="3" fillId="0" borderId="0" xfId="2" quotePrefix="1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192" fontId="3" fillId="0" borderId="0" xfId="2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16" applyFont="1" applyFill="1" applyAlignment="1">
      <alignment vertical="center"/>
    </xf>
    <xf numFmtId="0" fontId="6" fillId="0" borderId="0" xfId="17" quotePrefix="1" applyFont="1" applyFill="1" applyAlignment="1">
      <alignment horizontal="left" vertical="center"/>
    </xf>
    <xf numFmtId="0" fontId="6" fillId="0" borderId="0" xfId="17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17" applyFont="1" applyFill="1" applyAlignment="1">
      <alignment horizontal="center" vertical="center"/>
    </xf>
    <xf numFmtId="39" fontId="3" fillId="0" borderId="0" xfId="5" applyNumberFormat="1" applyFont="1" applyFill="1" applyAlignment="1" applyProtection="1">
      <alignment horizontal="left" vertical="center"/>
    </xf>
    <xf numFmtId="0" fontId="3" fillId="0" borderId="0" xfId="17" quotePrefix="1" applyFont="1" applyFill="1" applyAlignment="1">
      <alignment horizontal="left" vertical="center"/>
    </xf>
    <xf numFmtId="0" fontId="3" fillId="0" borderId="0" xfId="17" applyFont="1" applyFill="1" applyAlignment="1">
      <alignment vertical="center"/>
    </xf>
    <xf numFmtId="40" fontId="3" fillId="0" borderId="0" xfId="5" applyNumberFormat="1" applyFont="1" applyFill="1" applyAlignment="1">
      <alignment horizontal="left"/>
    </xf>
    <xf numFmtId="40" fontId="3" fillId="0" borderId="0" xfId="0" applyNumberFormat="1" applyFont="1" applyFill="1"/>
    <xf numFmtId="40" fontId="6" fillId="0" borderId="0" xfId="5" applyNumberFormat="1" applyFont="1" applyFill="1" applyAlignment="1">
      <alignment horizontal="left" vertical="center"/>
    </xf>
    <xf numFmtId="40" fontId="6" fillId="0" borderId="0" xfId="5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40" fontId="3" fillId="0" borderId="0" xfId="5" applyNumberFormat="1" applyFont="1" applyFill="1" applyAlignment="1">
      <alignment horizontal="left" vertical="center"/>
    </xf>
    <xf numFmtId="0" fontId="3" fillId="0" borderId="0" xfId="17" applyFont="1" applyFill="1" applyAlignment="1">
      <alignment horizontal="left" vertical="center"/>
    </xf>
    <xf numFmtId="39" fontId="3" fillId="0" borderId="0" xfId="5" applyNumberFormat="1" applyFont="1" applyFill="1" applyAlignment="1" applyProtection="1">
      <alignment vertical="center"/>
    </xf>
    <xf numFmtId="40" fontId="6" fillId="0" borderId="0" xfId="5" applyNumberFormat="1" applyFont="1" applyFill="1" applyAlignment="1" applyProtection="1">
      <alignment horizontal="left" vertical="center"/>
    </xf>
    <xf numFmtId="43" fontId="3" fillId="0" borderId="0" xfId="14" applyFont="1" applyFill="1" applyAlignment="1">
      <alignment vertical="center"/>
    </xf>
    <xf numFmtId="39" fontId="6" fillId="0" borderId="0" xfId="6" applyNumberFormat="1" applyFont="1" applyFill="1" applyAlignment="1">
      <alignment vertical="center"/>
    </xf>
    <xf numFmtId="39" fontId="3" fillId="0" borderId="0" xfId="7" applyNumberFormat="1" applyFont="1" applyFill="1" applyAlignment="1">
      <alignment vertical="center"/>
    </xf>
    <xf numFmtId="0" fontId="3" fillId="0" borderId="0" xfId="18" applyFont="1" applyFill="1" applyAlignment="1"/>
    <xf numFmtId="193" fontId="3" fillId="0" borderId="0" xfId="18" applyNumberFormat="1" applyFont="1" applyFill="1" applyAlignment="1"/>
    <xf numFmtId="193" fontId="3" fillId="0" borderId="0" xfId="0" applyNumberFormat="1" applyFont="1" applyFill="1" applyAlignment="1">
      <alignment horizontal="center" wrapText="1"/>
    </xf>
    <xf numFmtId="39" fontId="3" fillId="0" borderId="0" xfId="19" applyNumberFormat="1" applyFont="1" applyFill="1" applyAlignment="1"/>
    <xf numFmtId="39" fontId="3" fillId="0" borderId="0" xfId="20" applyNumberFormat="1" applyFont="1" applyFill="1" applyAlignment="1"/>
    <xf numFmtId="0" fontId="3" fillId="0" borderId="0" xfId="0" applyFont="1" applyFill="1" applyAlignment="1">
      <alignment horizontal="center" vertical="center"/>
    </xf>
    <xf numFmtId="40" fontId="11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17" applyFont="1" applyFill="1" applyAlignment="1">
      <alignment horizontal="center" vertical="center"/>
    </xf>
    <xf numFmtId="40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4" fontId="3" fillId="0" borderId="0" xfId="14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39" fontId="3" fillId="0" borderId="0" xfId="5" applyNumberFormat="1" applyFont="1" applyFill="1" applyBorder="1" applyAlignment="1">
      <alignment vertical="center"/>
    </xf>
    <xf numFmtId="39" fontId="3" fillId="0" borderId="0" xfId="5" applyNumberFormat="1" applyFont="1" applyFill="1" applyAlignment="1">
      <alignment horizontal="center" vertical="center"/>
    </xf>
    <xf numFmtId="40" fontId="3" fillId="0" borderId="1" xfId="5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7" fontId="3" fillId="0" borderId="0" xfId="5" applyNumberFormat="1" applyFont="1" applyFill="1" applyAlignment="1">
      <alignment horizontal="center" vertical="center"/>
    </xf>
    <xf numFmtId="40" fontId="3" fillId="0" borderId="2" xfId="5" applyNumberFormat="1" applyFont="1" applyFill="1" applyBorder="1" applyAlignment="1">
      <alignment vertical="center"/>
    </xf>
    <xf numFmtId="39" fontId="3" fillId="0" borderId="2" xfId="5" applyNumberFormat="1" applyFont="1" applyFill="1" applyBorder="1" applyAlignment="1">
      <alignment vertical="center"/>
    </xf>
    <xf numFmtId="39" fontId="3" fillId="0" borderId="3" xfId="5" applyNumberFormat="1" applyFont="1" applyFill="1" applyBorder="1" applyAlignment="1">
      <alignment vertical="center"/>
    </xf>
    <xf numFmtId="188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" vertical="center"/>
    </xf>
    <xf numFmtId="188" fontId="3" fillId="0" borderId="1" xfId="5" applyNumberFormat="1" applyFont="1" applyFill="1" applyBorder="1" applyAlignment="1">
      <alignment vertical="center"/>
    </xf>
    <xf numFmtId="188" fontId="3" fillId="0" borderId="3" xfId="5" applyNumberFormat="1" applyFont="1" applyFill="1" applyBorder="1" applyAlignment="1">
      <alignment vertical="center"/>
    </xf>
    <xf numFmtId="188" fontId="3" fillId="0" borderId="0" xfId="14" applyNumberFormat="1" applyFont="1" applyFill="1" applyAlignment="1">
      <alignment horizontal="right" vertical="center"/>
    </xf>
    <xf numFmtId="188" fontId="3" fillId="0" borderId="0" xfId="14" applyNumberFormat="1" applyFont="1" applyFill="1" applyBorder="1" applyAlignment="1">
      <alignment vertical="center"/>
    </xf>
    <xf numFmtId="188" fontId="3" fillId="0" borderId="3" xfId="14" applyNumberFormat="1" applyFont="1" applyFill="1" applyBorder="1" applyAlignment="1">
      <alignment vertical="center"/>
    </xf>
    <xf numFmtId="194" fontId="3" fillId="0" borderId="0" xfId="17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88" fontId="3" fillId="0" borderId="0" xfId="14" applyNumberFormat="1" applyFont="1" applyFill="1" applyAlignment="1">
      <alignment vertical="center"/>
    </xf>
    <xf numFmtId="188" fontId="3" fillId="0" borderId="1" xfId="14" applyNumberFormat="1" applyFont="1" applyFill="1" applyBorder="1" applyAlignment="1">
      <alignment vertical="center"/>
    </xf>
    <xf numFmtId="188" fontId="3" fillId="0" borderId="0" xfId="14" applyNumberFormat="1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14" applyNumberFormat="1" applyFont="1" applyFill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188" fontId="14" fillId="0" borderId="0" xfId="0" applyNumberFormat="1" applyFont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188" fontId="14" fillId="0" borderId="0" xfId="0" applyNumberFormat="1" applyFont="1" applyBorder="1"/>
    <xf numFmtId="188" fontId="14" fillId="0" borderId="0" xfId="0" applyNumberFormat="1" applyFont="1" applyBorder="1" applyAlignment="1">
      <alignment horizontal="center"/>
    </xf>
    <xf numFmtId="43" fontId="14" fillId="0" borderId="0" xfId="14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Border="1"/>
    <xf numFmtId="188" fontId="14" fillId="0" borderId="4" xfId="0" applyNumberFormat="1" applyFont="1" applyBorder="1"/>
    <xf numFmtId="188" fontId="14" fillId="0" borderId="2" xfId="0" applyNumberFormat="1" applyFont="1" applyBorder="1"/>
    <xf numFmtId="188" fontId="14" fillId="0" borderId="3" xfId="0" applyNumberFormat="1" applyFont="1" applyBorder="1"/>
    <xf numFmtId="188" fontId="14" fillId="0" borderId="5" xfId="0" applyNumberFormat="1" applyFont="1" applyBorder="1"/>
    <xf numFmtId="187" fontId="3" fillId="0" borderId="0" xfId="14" applyNumberFormat="1" applyFont="1" applyFill="1" applyBorder="1" applyAlignment="1">
      <alignment vertical="center"/>
    </xf>
    <xf numFmtId="187" fontId="3" fillId="0" borderId="4" xfId="14" applyNumberFormat="1" applyFont="1" applyFill="1" applyBorder="1" applyAlignment="1">
      <alignment vertical="center"/>
    </xf>
    <xf numFmtId="187" fontId="3" fillId="0" borderId="2" xfId="14" applyNumberFormat="1" applyFont="1" applyFill="1" applyBorder="1" applyAlignment="1">
      <alignment vertical="center"/>
    </xf>
    <xf numFmtId="187" fontId="3" fillId="0" borderId="5" xfId="14" applyNumberFormat="1" applyFont="1" applyFill="1" applyBorder="1" applyAlignment="1">
      <alignment vertical="center"/>
    </xf>
    <xf numFmtId="187" fontId="3" fillId="0" borderId="6" xfId="14" applyNumberFormat="1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14" fillId="0" borderId="4" xfId="0" applyFont="1" applyBorder="1"/>
    <xf numFmtId="0" fontId="15" fillId="0" borderId="4" xfId="0" applyFont="1" applyBorder="1"/>
    <xf numFmtId="10" fontId="14" fillId="0" borderId="0" xfId="21" applyNumberFormat="1" applyFont="1"/>
    <xf numFmtId="40" fontId="3" fillId="0" borderId="0" xfId="5" applyNumberFormat="1" applyFont="1" applyFill="1" applyAlignment="1" applyProtection="1">
      <alignment horizontal="left" vertical="center"/>
    </xf>
    <xf numFmtId="189" fontId="3" fillId="0" borderId="0" xfId="22" applyNumberFormat="1" applyFont="1" applyFill="1"/>
    <xf numFmtId="189" fontId="3" fillId="0" borderId="0" xfId="22" applyNumberFormat="1" applyFont="1" applyFill="1" applyAlignment="1">
      <alignment vertical="center"/>
    </xf>
    <xf numFmtId="0" fontId="3" fillId="0" borderId="0" xfId="22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3" xfId="0" applyNumberFormat="1" applyFont="1" applyFill="1" applyBorder="1" applyAlignment="1">
      <alignment vertical="center"/>
    </xf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0" fontId="3" fillId="0" borderId="1" xfId="5" applyNumberFormat="1" applyFont="1" applyFill="1" applyBorder="1" applyAlignment="1" applyProtection="1">
      <alignment horizontal="left" vertical="center"/>
    </xf>
    <xf numFmtId="0" fontId="4" fillId="0" borderId="2" xfId="0" applyFont="1" applyBorder="1" applyAlignment="1">
      <alignment horizontal="center"/>
    </xf>
    <xf numFmtId="188" fontId="3" fillId="0" borderId="4" xfId="0" applyNumberFormat="1" applyFont="1" applyFill="1" applyBorder="1" applyAlignment="1">
      <alignment vertical="center"/>
    </xf>
    <xf numFmtId="189" fontId="3" fillId="0" borderId="0" xfId="22" applyNumberFormat="1" applyFont="1" applyFill="1" applyAlignment="1">
      <alignment horizontal="center"/>
    </xf>
    <xf numFmtId="40" fontId="3" fillId="0" borderId="0" xfId="22" quotePrefix="1" applyNumberFormat="1" applyFont="1" applyFill="1" applyAlignment="1">
      <alignment horizontal="center" vertical="center"/>
    </xf>
    <xf numFmtId="40" fontId="3" fillId="0" borderId="0" xfId="23" applyNumberFormat="1" applyFont="1" applyFill="1" applyAlignment="1">
      <alignment vertical="center"/>
    </xf>
    <xf numFmtId="195" fontId="3" fillId="0" borderId="0" xfId="22" applyNumberFormat="1" applyFont="1" applyFill="1" applyBorder="1" applyAlignment="1">
      <alignment vertical="center"/>
    </xf>
    <xf numFmtId="40" fontId="3" fillId="0" borderId="0" xfId="23" applyNumberFormat="1" applyFont="1" applyFill="1"/>
    <xf numFmtId="0" fontId="3" fillId="0" borderId="0" xfId="22" applyFont="1" applyFill="1" applyAlignment="1">
      <alignment horizontal="left" vertical="center"/>
    </xf>
    <xf numFmtId="40" fontId="6" fillId="0" borderId="0" xfId="23" applyNumberFormat="1" applyFont="1" applyFill="1" applyAlignment="1">
      <alignment vertical="center"/>
    </xf>
    <xf numFmtId="40" fontId="16" fillId="0" borderId="0" xfId="0" applyNumberFormat="1" applyFont="1" applyFill="1" applyAlignment="1">
      <alignment vertical="center"/>
    </xf>
    <xf numFmtId="40" fontId="3" fillId="0" borderId="0" xfId="24" applyNumberFormat="1" applyFont="1" applyFill="1" applyBorder="1"/>
    <xf numFmtId="40" fontId="3" fillId="0" borderId="0" xfId="23" applyNumberFormat="1" applyFont="1" applyFill="1" applyAlignment="1" applyProtection="1">
      <alignment horizontal="left" vertical="center"/>
    </xf>
    <xf numFmtId="40" fontId="17" fillId="0" borderId="0" xfId="0" applyNumberFormat="1" applyFont="1" applyFill="1"/>
    <xf numFmtId="40" fontId="6" fillId="0" borderId="0" xfId="2" applyNumberFormat="1" applyFont="1" applyFill="1" applyAlignment="1">
      <alignment horizontal="center" vertical="center"/>
    </xf>
    <xf numFmtId="189" fontId="6" fillId="0" borderId="0" xfId="22" applyNumberFormat="1" applyFont="1" applyFill="1" applyAlignment="1">
      <alignment vertical="center"/>
    </xf>
    <xf numFmtId="0" fontId="3" fillId="0" borderId="0" xfId="17" applyFont="1" applyFill="1" applyBorder="1" applyAlignment="1">
      <alignment vertical="center"/>
    </xf>
    <xf numFmtId="40" fontId="3" fillId="0" borderId="0" xfId="5" applyNumberFormat="1" applyFont="1" applyFill="1" applyBorder="1" applyAlignment="1" applyProtection="1">
      <alignment horizontal="left" vertical="center"/>
    </xf>
    <xf numFmtId="40" fontId="3" fillId="0" borderId="0" xfId="5" applyNumberFormat="1" applyFont="1" applyFill="1" applyBorder="1" applyAlignment="1">
      <alignment horizontal="center" vertical="center"/>
    </xf>
    <xf numFmtId="40" fontId="3" fillId="0" borderId="0" xfId="2" applyNumberFormat="1" applyFont="1" applyFill="1" applyBorder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40" fontId="3" fillId="0" borderId="0" xfId="25" applyNumberFormat="1" applyFont="1" applyFill="1" applyBorder="1" applyAlignment="1">
      <alignment vertical="center"/>
    </xf>
    <xf numFmtId="40" fontId="3" fillId="0" borderId="0" xfId="2" applyNumberFormat="1" applyFont="1" applyFill="1" applyBorder="1" applyAlignment="1" applyProtection="1">
      <alignment horizontal="left" vertical="center"/>
    </xf>
    <xf numFmtId="40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39" fontId="3" fillId="0" borderId="0" xfId="5" applyFont="1" applyFill="1" applyBorder="1" applyAlignment="1">
      <alignment vertical="center"/>
    </xf>
    <xf numFmtId="189" fontId="3" fillId="0" borderId="0" xfId="22" applyNumberFormat="1" applyFont="1" applyFill="1" applyAlignment="1">
      <alignment horizontal="center" vertical="center"/>
    </xf>
    <xf numFmtId="188" fontId="3" fillId="0" borderId="3" xfId="0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40" fontId="6" fillId="0" borderId="0" xfId="23" applyNumberFormat="1" applyFont="1" applyFill="1" applyAlignment="1">
      <alignment horizontal="center" vertical="center"/>
    </xf>
    <xf numFmtId="188" fontId="3" fillId="0" borderId="2" xfId="0" applyNumberFormat="1" applyFont="1" applyFill="1" applyBorder="1" applyAlignment="1">
      <alignment horizontal="right"/>
    </xf>
    <xf numFmtId="0" fontId="3" fillId="0" borderId="0" xfId="22" applyFont="1" applyFill="1" applyAlignment="1">
      <alignment horizontal="center" vertical="center"/>
    </xf>
    <xf numFmtId="0" fontId="4" fillId="0" borderId="0" xfId="0" applyFont="1" applyBorder="1" applyAlignment="1">
      <alignment horizontal="center"/>
    </xf>
    <xf numFmtId="189" fontId="3" fillId="0" borderId="0" xfId="22" applyNumberFormat="1" applyFont="1" applyFill="1" applyBorder="1" applyAlignment="1">
      <alignment vertic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189" fontId="3" fillId="0" borderId="0" xfId="26" quotePrefix="1" applyNumberFormat="1" applyFont="1" applyFill="1" applyAlignment="1">
      <alignment horizontal="center" vertical="center"/>
    </xf>
    <xf numFmtId="0" fontId="6" fillId="0" borderId="0" xfId="26" applyFont="1" applyFill="1" applyAlignment="1">
      <alignment vertical="center"/>
    </xf>
    <xf numFmtId="0" fontId="3" fillId="0" borderId="0" xfId="26" applyFont="1" applyFill="1" applyAlignment="1">
      <alignment vertical="center"/>
    </xf>
    <xf numFmtId="39" fontId="3" fillId="0" borderId="0" xfId="20" applyNumberFormat="1" applyFont="1" applyFill="1" applyBorder="1" applyAlignment="1">
      <alignment horizontal="right" vertical="center"/>
    </xf>
    <xf numFmtId="189" fontId="6" fillId="0" borderId="0" xfId="26" quotePrefix="1" applyNumberFormat="1" applyFont="1" applyFill="1" applyAlignment="1">
      <alignment horizontal="center" vertical="center"/>
    </xf>
    <xf numFmtId="39" fontId="3" fillId="0" borderId="0" xfId="27" applyFont="1" applyFill="1" applyAlignment="1">
      <alignment vertical="center"/>
    </xf>
    <xf numFmtId="189" fontId="3" fillId="0" borderId="0" xfId="26" applyNumberFormat="1" applyFont="1" applyFill="1" applyAlignment="1">
      <alignment vertical="center"/>
    </xf>
    <xf numFmtId="39" fontId="3" fillId="0" borderId="0" xfId="20" applyNumberFormat="1" applyFont="1" applyFill="1" applyBorder="1" applyAlignment="1">
      <alignment horizontal="center" vertical="center"/>
    </xf>
    <xf numFmtId="39" fontId="3" fillId="0" borderId="4" xfId="20" applyNumberFormat="1" applyFont="1" applyFill="1" applyBorder="1" applyAlignment="1">
      <alignment horizontal="center" vertical="center"/>
    </xf>
    <xf numFmtId="188" fontId="3" fillId="0" borderId="4" xfId="0" applyNumberFormat="1" applyFont="1" applyFill="1" applyBorder="1" applyAlignment="1">
      <alignment horizontal="right"/>
    </xf>
    <xf numFmtId="0" fontId="3" fillId="0" borderId="0" xfId="26" applyFont="1" applyFill="1" applyAlignment="1">
      <alignment horizontal="center" vertical="center"/>
    </xf>
    <xf numFmtId="189" fontId="3" fillId="0" borderId="0" xfId="26" quotePrefix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189" fontId="6" fillId="0" borderId="0" xfId="26" quotePrefix="1" applyNumberFormat="1" applyFont="1" applyFill="1" applyBorder="1" applyAlignment="1">
      <alignment horizontal="center" vertical="center"/>
    </xf>
    <xf numFmtId="39" fontId="3" fillId="0" borderId="0" xfId="27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89" fontId="3" fillId="0" borderId="0" xfId="26" applyNumberFormat="1" applyFont="1" applyFill="1" applyBorder="1" applyAlignment="1">
      <alignment vertical="center"/>
    </xf>
    <xf numFmtId="188" fontId="3" fillId="0" borderId="4" xfId="0" applyNumberFormat="1" applyFont="1" applyFill="1" applyBorder="1" applyAlignment="1">
      <alignment horizontal="center"/>
    </xf>
    <xf numFmtId="188" fontId="3" fillId="0" borderId="2" xfId="0" applyNumberFormat="1" applyFont="1" applyFill="1" applyBorder="1" applyAlignment="1">
      <alignment horizontal="center"/>
    </xf>
    <xf numFmtId="188" fontId="3" fillId="0" borderId="5" xfId="0" applyNumberFormat="1" applyFont="1" applyFill="1" applyBorder="1" applyAlignment="1">
      <alignment horizontal="right"/>
    </xf>
    <xf numFmtId="43" fontId="4" fillId="0" borderId="0" xfId="1" applyFont="1"/>
    <xf numFmtId="0" fontId="19" fillId="0" borderId="0" xfId="0" applyFont="1"/>
    <xf numFmtId="0" fontId="4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Border="1"/>
    <xf numFmtId="0" fontId="21" fillId="0" borderId="0" xfId="0" applyFont="1" applyAlignment="1">
      <alignment horizontal="center"/>
    </xf>
    <xf numFmtId="0" fontId="3" fillId="0" borderId="0" xfId="0" applyFont="1" applyAlignment="1"/>
    <xf numFmtId="4" fontId="4" fillId="0" borderId="0" xfId="0" applyNumberFormat="1" applyFont="1"/>
    <xf numFmtId="196" fontId="4" fillId="0" borderId="0" xfId="0" applyNumberFormat="1" applyFont="1"/>
    <xf numFmtId="10" fontId="14" fillId="0" borderId="0" xfId="21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4" fontId="4" fillId="0" borderId="0" xfId="0" applyNumberFormat="1" applyFont="1" applyBorder="1"/>
    <xf numFmtId="187" fontId="3" fillId="0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8" fontId="3" fillId="0" borderId="0" xfId="0" quotePrefix="1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</cellXfs>
  <cellStyles count="28">
    <cellStyle name="Comma" xfId="1" builtinId="3"/>
    <cellStyle name="Comma 10" xfId="14"/>
    <cellStyle name="Currency1 28" xfId="19"/>
    <cellStyle name="Normal" xfId="0" builtinId="0"/>
    <cellStyle name="Normal 11 2 2" xfId="24"/>
    <cellStyle name="Normal 2 10 2 2" xfId="11"/>
    <cellStyle name="Normal 2 16 2 2" xfId="22"/>
    <cellStyle name="Normal 2 2" xfId="10"/>
    <cellStyle name="Normal 3 3 3" xfId="13"/>
    <cellStyle name="Normal_C779A0245" xfId="17"/>
    <cellStyle name="Normal_Sheet1 3" xfId="16"/>
    <cellStyle name="Normal_หมายเหตุ น1-5" xfId="9"/>
    <cellStyle name="Percent" xfId="21" builtinId="5"/>
    <cellStyle name="เครื่องหมายจุลภาค 2" xfId="15"/>
    <cellStyle name="ปกติ 2" xfId="26"/>
    <cellStyle name="ปกติ 2 3" xfId="18"/>
    <cellStyle name="ปกติ 3 10" xfId="8"/>
    <cellStyle name="ปกติ 3 10 2" xfId="12"/>
    <cellStyle name="ปกติ 4" xfId="4"/>
    <cellStyle name="ปกติ_Sheet1" xfId="2"/>
    <cellStyle name="ปกติ_Sheet1 2" xfId="6"/>
    <cellStyle name="ปกติ_Sheet1 2 2" xfId="5"/>
    <cellStyle name="ปกติ_Sheet1 3" xfId="7"/>
    <cellStyle name="ปกติ_Sheet1 3 2" xfId="20"/>
    <cellStyle name="ปกติ_Sheet1_Q141-Mar'49-T2" xfId="3"/>
    <cellStyle name="ปกติ_Sheet1_Q141-Sep'48-T3" xfId="23"/>
    <cellStyle name="ปกติ_Sheet1_Sheet1_Q141-Sep'48-T3" xfId="27"/>
    <cellStyle name="ปกติ_งบ mc 50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6"/>
  <sheetViews>
    <sheetView view="pageBreakPreview" topLeftCell="A679" zoomScaleNormal="100" zoomScaleSheetLayoutView="100" workbookViewId="0">
      <selection activeCell="L687" sqref="L687"/>
    </sheetView>
  </sheetViews>
  <sheetFormatPr defaultRowHeight="21.75" x14ac:dyDescent="0.45"/>
  <cols>
    <col min="1" max="1" width="2.875" style="2" customWidth="1"/>
    <col min="2" max="2" width="4.375" style="2" customWidth="1"/>
    <col min="3" max="3" width="5.75" style="2" customWidth="1"/>
    <col min="4" max="5" width="3.75" style="2" customWidth="1"/>
    <col min="6" max="6" width="0.75" style="2" customWidth="1"/>
    <col min="7" max="7" width="7.625" style="2" customWidth="1"/>
    <col min="8" max="8" width="3.75" style="2" customWidth="1"/>
    <col min="9" max="9" width="9.25" style="2" customWidth="1"/>
    <col min="10" max="10" width="8.625" style="2" customWidth="1"/>
    <col min="11" max="11" width="5.25" style="2" customWidth="1"/>
    <col min="12" max="12" width="9.375" style="2" customWidth="1"/>
    <col min="13" max="13" width="1.25" style="2" customWidth="1"/>
    <col min="14" max="14" width="11.625" style="2" customWidth="1"/>
    <col min="15" max="15" width="1.25" style="2" customWidth="1"/>
    <col min="16" max="16" width="11.625" style="2" customWidth="1"/>
    <col min="17" max="17" width="1.25" style="2" customWidth="1"/>
    <col min="18" max="18" width="9.875" style="4" bestFit="1" customWidth="1"/>
    <col min="19" max="19" width="18.625" style="4" bestFit="1" customWidth="1"/>
    <col min="20" max="16384" width="9" style="4"/>
  </cols>
  <sheetData>
    <row r="1" spans="1:17" ht="21.75" customHeight="1" x14ac:dyDescent="0.45">
      <c r="A1" s="268" t="s">
        <v>58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</row>
    <row r="2" spans="1:17" ht="21.75" customHeight="1" x14ac:dyDescent="0.45">
      <c r="A2" s="268" t="s">
        <v>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</row>
    <row r="3" spans="1:17" ht="21.75" customHeight="1" x14ac:dyDescent="0.45">
      <c r="A3" s="268" t="s">
        <v>59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</row>
    <row r="4" spans="1:17" ht="21.75" customHeight="1" x14ac:dyDescent="0.45">
      <c r="A4" s="268" t="s">
        <v>60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 x14ac:dyDescent="0.4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x14ac:dyDescent="0.45">
      <c r="A6" s="20" t="s">
        <v>61</v>
      </c>
      <c r="B6" s="21" t="s">
        <v>62</v>
      </c>
      <c r="C6" s="21"/>
      <c r="D6" s="21"/>
      <c r="E6" s="21"/>
      <c r="F6" s="21"/>
      <c r="G6" s="21"/>
      <c r="H6" s="21"/>
      <c r="I6" s="21"/>
      <c r="J6" s="79"/>
      <c r="K6" s="79"/>
      <c r="L6" s="79"/>
      <c r="M6" s="79"/>
      <c r="O6" s="24"/>
      <c r="Q6" s="79"/>
    </row>
    <row r="7" spans="1:17" x14ac:dyDescent="0.45">
      <c r="A7" s="22"/>
      <c r="B7" s="23" t="s">
        <v>63</v>
      </c>
      <c r="C7" s="22"/>
      <c r="D7" s="22"/>
      <c r="E7" s="22"/>
      <c r="F7" s="22"/>
      <c r="G7" s="22" t="s">
        <v>64</v>
      </c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x14ac:dyDescent="0.45">
      <c r="A8" s="22"/>
      <c r="B8" s="23"/>
      <c r="C8" s="22"/>
      <c r="D8" s="22"/>
      <c r="E8" s="22"/>
      <c r="F8" s="22"/>
      <c r="G8" s="22" t="s">
        <v>65</v>
      </c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x14ac:dyDescent="0.45">
      <c r="A9" s="22"/>
      <c r="B9" s="23"/>
      <c r="C9" s="22"/>
      <c r="D9" s="22"/>
      <c r="E9" s="22"/>
      <c r="F9" s="22"/>
      <c r="G9" s="23" t="s">
        <v>66</v>
      </c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x14ac:dyDescent="0.45">
      <c r="A10" s="24"/>
      <c r="B10" s="25" t="s">
        <v>67</v>
      </c>
      <c r="D10" s="24"/>
      <c r="E10" s="24"/>
      <c r="F10" s="24"/>
      <c r="G10" s="24" t="s">
        <v>68</v>
      </c>
      <c r="H10" s="24"/>
      <c r="I10" s="24"/>
      <c r="O10" s="24"/>
    </row>
    <row r="11" spans="1:17" x14ac:dyDescent="0.45">
      <c r="A11" s="24"/>
      <c r="B11" s="25"/>
      <c r="D11" s="24"/>
      <c r="E11" s="24"/>
      <c r="F11" s="24"/>
      <c r="G11" s="24" t="s">
        <v>69</v>
      </c>
      <c r="H11" s="24"/>
      <c r="O11" s="24"/>
    </row>
    <row r="12" spans="1:17" x14ac:dyDescent="0.45">
      <c r="A12" s="24"/>
      <c r="B12" s="25"/>
      <c r="D12" s="24"/>
      <c r="E12" s="24"/>
      <c r="F12" s="24"/>
      <c r="G12" s="24" t="s">
        <v>70</v>
      </c>
      <c r="H12" s="24" t="s">
        <v>71</v>
      </c>
      <c r="I12" s="24"/>
      <c r="O12" s="24"/>
    </row>
    <row r="13" spans="1:17" x14ac:dyDescent="0.45">
      <c r="A13" s="24"/>
      <c r="B13" s="25"/>
      <c r="D13" s="24"/>
      <c r="E13" s="24"/>
      <c r="F13" s="24"/>
      <c r="G13" s="24" t="s">
        <v>26</v>
      </c>
      <c r="H13" s="24" t="s">
        <v>72</v>
      </c>
      <c r="I13" s="24"/>
      <c r="O13" s="24"/>
    </row>
    <row r="14" spans="1:17" x14ac:dyDescent="0.45">
      <c r="A14" s="24"/>
      <c r="B14" s="25"/>
      <c r="D14" s="24"/>
      <c r="E14" s="24"/>
      <c r="F14" s="24"/>
      <c r="G14" s="24" t="s">
        <v>73</v>
      </c>
      <c r="H14" s="24" t="s">
        <v>74</v>
      </c>
      <c r="I14" s="24"/>
      <c r="O14" s="24"/>
    </row>
    <row r="15" spans="1:17" x14ac:dyDescent="0.45">
      <c r="A15" s="24"/>
      <c r="B15" s="25"/>
      <c r="D15" s="24"/>
      <c r="E15" s="24"/>
      <c r="F15" s="24"/>
      <c r="G15" s="24"/>
      <c r="H15" s="24" t="s">
        <v>72</v>
      </c>
      <c r="I15" s="24"/>
      <c r="O15" s="24"/>
    </row>
    <row r="16" spans="1:17" x14ac:dyDescent="0.45">
      <c r="A16" s="24"/>
      <c r="B16" s="25"/>
      <c r="D16" s="24"/>
      <c r="E16" s="24"/>
      <c r="F16" s="24"/>
      <c r="G16" s="24" t="s">
        <v>75</v>
      </c>
      <c r="H16" s="24" t="s">
        <v>76</v>
      </c>
      <c r="I16" s="24"/>
      <c r="O16" s="24"/>
    </row>
    <row r="17" spans="1:17" x14ac:dyDescent="0.45">
      <c r="A17" s="24"/>
      <c r="B17" s="25"/>
      <c r="D17" s="24"/>
      <c r="E17" s="24"/>
      <c r="F17" s="24"/>
      <c r="G17" s="24"/>
      <c r="H17" s="24" t="s">
        <v>72</v>
      </c>
      <c r="I17" s="24"/>
      <c r="O17" s="24"/>
    </row>
    <row r="18" spans="1:17" x14ac:dyDescent="0.45">
      <c r="A18" s="24"/>
      <c r="B18" s="25"/>
      <c r="D18" s="24"/>
      <c r="E18" s="24"/>
      <c r="F18" s="24"/>
      <c r="G18" s="24" t="s">
        <v>77</v>
      </c>
      <c r="H18" s="24" t="s">
        <v>78</v>
      </c>
      <c r="I18" s="24"/>
      <c r="O18" s="24"/>
    </row>
    <row r="19" spans="1:17" x14ac:dyDescent="0.45">
      <c r="A19" s="24"/>
      <c r="B19" s="25" t="s">
        <v>79</v>
      </c>
      <c r="D19" s="24"/>
      <c r="E19" s="24"/>
      <c r="F19" s="24"/>
      <c r="G19" s="24" t="s">
        <v>80</v>
      </c>
      <c r="H19" s="24"/>
      <c r="I19" s="24"/>
      <c r="O19" s="24"/>
    </row>
    <row r="20" spans="1:17" x14ac:dyDescent="0.45">
      <c r="A20" s="24"/>
      <c r="B20" s="25"/>
      <c r="D20" s="24"/>
      <c r="E20" s="24"/>
      <c r="F20" s="24"/>
      <c r="G20" s="24" t="s">
        <v>81</v>
      </c>
      <c r="H20" s="24"/>
      <c r="I20" s="24"/>
      <c r="O20" s="24"/>
    </row>
    <row r="21" spans="1:17" x14ac:dyDescent="0.45">
      <c r="A21" s="24"/>
      <c r="B21" s="25" t="s">
        <v>82</v>
      </c>
      <c r="D21" s="24"/>
      <c r="E21" s="24"/>
      <c r="F21" s="24"/>
      <c r="G21" s="24" t="s">
        <v>83</v>
      </c>
      <c r="H21" s="24"/>
      <c r="I21" s="24"/>
      <c r="O21" s="24"/>
    </row>
    <row r="23" spans="1:17" x14ac:dyDescent="0.45">
      <c r="A23" s="26" t="s">
        <v>84</v>
      </c>
      <c r="B23" s="27" t="s">
        <v>85</v>
      </c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30"/>
      <c r="O23" s="30"/>
      <c r="P23" s="30"/>
      <c r="Q23" s="116"/>
    </row>
    <row r="24" spans="1:17" x14ac:dyDescent="0.45">
      <c r="A24" s="29"/>
      <c r="B24" s="29">
        <v>2.1</v>
      </c>
      <c r="C24" s="22" t="s">
        <v>86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89"/>
    </row>
    <row r="25" spans="1:17" x14ac:dyDescent="0.45">
      <c r="A25" s="31"/>
      <c r="C25" s="32" t="s">
        <v>87</v>
      </c>
      <c r="D25" s="31"/>
      <c r="E25" s="31"/>
      <c r="F25" s="31"/>
      <c r="G25" s="31"/>
      <c r="H25" s="31"/>
      <c r="I25" s="117"/>
      <c r="J25" s="31"/>
      <c r="K25" s="31"/>
      <c r="L25" s="117"/>
      <c r="M25" s="117"/>
      <c r="N25" s="31"/>
      <c r="O25" s="117"/>
      <c r="P25" s="31"/>
    </row>
    <row r="26" spans="1:17" x14ac:dyDescent="0.45">
      <c r="A26" s="31"/>
      <c r="C26" s="32" t="s">
        <v>88</v>
      </c>
      <c r="D26" s="31"/>
      <c r="E26" s="31"/>
      <c r="F26" s="31"/>
      <c r="G26" s="31"/>
      <c r="H26" s="31"/>
      <c r="I26" s="117"/>
      <c r="J26" s="31"/>
      <c r="K26" s="31"/>
      <c r="L26" s="117"/>
      <c r="M26" s="117"/>
      <c r="N26" s="31"/>
      <c r="O26" s="117"/>
      <c r="P26" s="31"/>
    </row>
    <row r="27" spans="1:17" x14ac:dyDescent="0.45">
      <c r="A27" s="31"/>
      <c r="C27" s="32" t="s">
        <v>89</v>
      </c>
      <c r="D27" s="31"/>
      <c r="E27" s="31"/>
      <c r="F27" s="31"/>
      <c r="G27" s="31"/>
      <c r="H27" s="31"/>
      <c r="I27" s="117"/>
      <c r="J27" s="31"/>
      <c r="K27" s="31"/>
      <c r="L27" s="117"/>
      <c r="M27" s="117"/>
      <c r="N27" s="31"/>
      <c r="O27" s="117"/>
      <c r="P27" s="31"/>
    </row>
    <row r="28" spans="1:17" x14ac:dyDescent="0.45">
      <c r="A28" s="31"/>
      <c r="C28" s="32" t="s">
        <v>90</v>
      </c>
      <c r="D28" s="31"/>
      <c r="E28" s="31"/>
      <c r="F28" s="31"/>
      <c r="G28" s="31"/>
      <c r="H28" s="31"/>
      <c r="I28" s="117"/>
      <c r="J28" s="31"/>
      <c r="K28" s="31"/>
      <c r="L28" s="117"/>
      <c r="M28" s="117"/>
      <c r="N28" s="31"/>
      <c r="O28" s="117"/>
      <c r="P28" s="31"/>
    </row>
    <row r="29" spans="1:17" x14ac:dyDescent="0.45">
      <c r="A29" s="31"/>
      <c r="B29" s="32"/>
      <c r="C29" s="31"/>
      <c r="D29" s="31"/>
      <c r="E29" s="31"/>
      <c r="F29" s="31"/>
      <c r="G29" s="31"/>
      <c r="H29" s="31"/>
      <c r="I29" s="117"/>
      <c r="J29" s="31"/>
      <c r="K29" s="31"/>
      <c r="L29" s="117"/>
      <c r="M29" s="117"/>
      <c r="N29" s="31"/>
      <c r="O29" s="117"/>
      <c r="P29" s="31"/>
    </row>
    <row r="30" spans="1:17" x14ac:dyDescent="0.45">
      <c r="A30" s="22"/>
      <c r="B30" s="33"/>
      <c r="C30" s="22" t="s">
        <v>91</v>
      </c>
      <c r="D30" s="33"/>
      <c r="E30" s="33"/>
      <c r="F30" s="33"/>
      <c r="G30" s="33"/>
      <c r="H30" s="33"/>
      <c r="I30" s="33"/>
      <c r="J30" s="33"/>
      <c r="K30" s="33"/>
      <c r="L30" s="34"/>
      <c r="M30" s="34"/>
      <c r="N30" s="34"/>
      <c r="O30" s="33"/>
      <c r="P30" s="40"/>
      <c r="Q30" s="40"/>
    </row>
    <row r="31" spans="1:17" x14ac:dyDescent="0.45">
      <c r="A31" s="22"/>
      <c r="B31" s="33"/>
      <c r="C31" s="22" t="s">
        <v>92</v>
      </c>
      <c r="D31" s="33"/>
      <c r="E31" s="33"/>
      <c r="F31" s="33"/>
      <c r="G31" s="33"/>
      <c r="H31" s="33"/>
      <c r="I31" s="33"/>
      <c r="J31" s="33"/>
      <c r="K31" s="33"/>
      <c r="L31" s="34"/>
      <c r="M31" s="34"/>
      <c r="N31" s="34"/>
      <c r="O31" s="33"/>
      <c r="P31" s="40"/>
      <c r="Q31" s="40"/>
    </row>
    <row r="32" spans="1:17" x14ac:dyDescent="0.45">
      <c r="A32" s="22"/>
      <c r="B32" s="33"/>
      <c r="C32" s="22" t="s">
        <v>93</v>
      </c>
      <c r="D32" s="33"/>
      <c r="E32" s="33"/>
      <c r="F32" s="33"/>
      <c r="G32" s="33"/>
      <c r="H32" s="33"/>
      <c r="I32" s="33"/>
      <c r="J32" s="33"/>
      <c r="K32" s="33"/>
      <c r="L32" s="34"/>
      <c r="M32" s="34"/>
      <c r="N32" s="34"/>
      <c r="O32" s="33"/>
      <c r="P32" s="40"/>
      <c r="Q32" s="40"/>
    </row>
    <row r="33" spans="1:21" x14ac:dyDescent="0.45">
      <c r="A33" s="22"/>
      <c r="B33" s="34"/>
      <c r="C33" s="22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3"/>
      <c r="P33" s="40"/>
      <c r="Q33" s="40"/>
    </row>
    <row r="34" spans="1:21" x14ac:dyDescent="0.45">
      <c r="A34" s="22"/>
      <c r="B34" s="34"/>
      <c r="C34" s="22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3"/>
      <c r="P34" s="40"/>
      <c r="Q34" s="40"/>
    </row>
    <row r="35" spans="1:21" x14ac:dyDescent="0.45">
      <c r="A35" s="22"/>
      <c r="B35" s="34"/>
      <c r="C35" s="22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3"/>
      <c r="P35" s="40"/>
      <c r="Q35" s="40"/>
    </row>
    <row r="36" spans="1:21" x14ac:dyDescent="0.45">
      <c r="A36" s="2" t="s">
        <v>19</v>
      </c>
      <c r="B36" s="34"/>
      <c r="C36" s="22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3"/>
      <c r="P36" s="40"/>
      <c r="Q36" s="40"/>
    </row>
    <row r="37" spans="1:21" x14ac:dyDescent="0.45">
      <c r="A37" s="2" t="s">
        <v>20</v>
      </c>
      <c r="B37" s="34"/>
      <c r="C37" s="22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3"/>
      <c r="P37" s="40"/>
      <c r="Q37" s="40"/>
    </row>
    <row r="38" spans="1:21" ht="21.75" customHeight="1" x14ac:dyDescent="0.45">
      <c r="A38" s="268" t="s">
        <v>94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</row>
    <row r="39" spans="1:21" x14ac:dyDescent="0.45">
      <c r="A39" s="35"/>
      <c r="B39" s="36"/>
      <c r="C39" s="37"/>
      <c r="D39" s="37"/>
      <c r="E39" s="37"/>
      <c r="F39" s="38"/>
      <c r="G39" s="36"/>
      <c r="H39" s="36"/>
      <c r="I39" s="37"/>
      <c r="J39" s="96"/>
      <c r="K39" s="96"/>
      <c r="L39" s="38"/>
      <c r="M39" s="38"/>
      <c r="N39" s="37"/>
      <c r="O39" s="36"/>
      <c r="P39" s="37"/>
      <c r="Q39" s="36"/>
    </row>
    <row r="40" spans="1:21" x14ac:dyDescent="0.45">
      <c r="A40" s="39" t="s">
        <v>84</v>
      </c>
      <c r="B40" s="22" t="s">
        <v>95</v>
      </c>
      <c r="C40" s="22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89"/>
    </row>
    <row r="41" spans="1:21" x14ac:dyDescent="0.45">
      <c r="A41" s="22"/>
      <c r="B41" s="34"/>
      <c r="C41" s="22" t="s">
        <v>96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3"/>
      <c r="P41" s="40"/>
      <c r="Q41" s="40"/>
    </row>
    <row r="42" spans="1:21" x14ac:dyDescent="0.45">
      <c r="A42" s="22"/>
      <c r="B42" s="34"/>
      <c r="C42" s="22" t="s">
        <v>97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3"/>
      <c r="P42" s="40"/>
      <c r="Q42" s="40"/>
    </row>
    <row r="43" spans="1:21" x14ac:dyDescent="0.45">
      <c r="A43" s="22"/>
      <c r="B43" s="34"/>
      <c r="C43" s="22" t="s">
        <v>98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3"/>
      <c r="P43" s="40"/>
      <c r="Q43" s="40"/>
    </row>
    <row r="44" spans="1:21" s="40" customFormat="1" ht="9.75" customHeight="1" x14ac:dyDescent="0.2">
      <c r="A44" s="22"/>
      <c r="B44" s="33"/>
      <c r="C44" s="22"/>
      <c r="D44" s="22"/>
      <c r="E44" s="22"/>
      <c r="F44" s="33"/>
      <c r="G44" s="33"/>
      <c r="H44" s="33"/>
      <c r="I44" s="33"/>
      <c r="J44" s="33"/>
      <c r="K44" s="33"/>
      <c r="L44" s="34"/>
      <c r="M44" s="34"/>
      <c r="N44" s="34"/>
      <c r="O44" s="33"/>
      <c r="T44" s="22"/>
      <c r="U44" s="22"/>
    </row>
    <row r="45" spans="1:21" x14ac:dyDescent="0.45">
      <c r="A45" s="22"/>
      <c r="B45" s="34"/>
      <c r="C45" s="22" t="s">
        <v>99</v>
      </c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3"/>
      <c r="P45" s="40"/>
      <c r="Q45" s="40"/>
    </row>
    <row r="46" spans="1:21" x14ac:dyDescent="0.45">
      <c r="A46" s="22"/>
      <c r="B46" s="34"/>
      <c r="C46" s="22" t="s">
        <v>100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3"/>
      <c r="P46" s="40"/>
      <c r="Q46" s="40"/>
    </row>
    <row r="47" spans="1:21" x14ac:dyDescent="0.45">
      <c r="A47" s="22"/>
      <c r="B47" s="34"/>
      <c r="C47" s="22" t="s">
        <v>101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3"/>
      <c r="P47" s="40"/>
      <c r="Q47" s="40"/>
    </row>
    <row r="48" spans="1:21" s="40" customFormat="1" ht="9.75" customHeight="1" x14ac:dyDescent="0.2">
      <c r="A48" s="22"/>
      <c r="B48" s="33"/>
      <c r="C48" s="22"/>
      <c r="D48" s="22"/>
      <c r="E48" s="22"/>
      <c r="F48" s="33"/>
      <c r="G48" s="33"/>
      <c r="H48" s="33"/>
      <c r="I48" s="33"/>
      <c r="J48" s="33"/>
      <c r="K48" s="33"/>
      <c r="L48" s="34"/>
      <c r="M48" s="34"/>
      <c r="N48" s="34"/>
      <c r="O48" s="33"/>
      <c r="T48" s="22"/>
      <c r="U48" s="22"/>
    </row>
    <row r="49" spans="1:21" x14ac:dyDescent="0.45">
      <c r="A49" s="22"/>
      <c r="B49" s="34"/>
      <c r="C49" s="22" t="s">
        <v>102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3"/>
      <c r="P49" s="40"/>
      <c r="Q49" s="40"/>
    </row>
    <row r="50" spans="1:21" x14ac:dyDescent="0.45">
      <c r="A50" s="22"/>
      <c r="B50" s="34"/>
      <c r="C50" s="22" t="s">
        <v>103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3"/>
      <c r="P50" s="40"/>
      <c r="Q50" s="40"/>
    </row>
    <row r="51" spans="1:21" x14ac:dyDescent="0.45">
      <c r="A51" s="22"/>
      <c r="B51" s="34"/>
      <c r="C51" s="22" t="s">
        <v>104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3"/>
      <c r="P51" s="40"/>
      <c r="Q51" s="40"/>
    </row>
    <row r="52" spans="1:21" x14ac:dyDescent="0.45">
      <c r="A52" s="22"/>
      <c r="B52" s="34"/>
      <c r="C52" s="22" t="s">
        <v>105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3"/>
      <c r="P52" s="40"/>
      <c r="Q52" s="40"/>
    </row>
    <row r="53" spans="1:21" s="40" customFormat="1" ht="9.75" customHeight="1" x14ac:dyDescent="0.2">
      <c r="A53" s="22"/>
      <c r="B53" s="33"/>
      <c r="C53" s="22"/>
      <c r="D53" s="22"/>
      <c r="E53" s="22"/>
      <c r="F53" s="33"/>
      <c r="G53" s="33"/>
      <c r="H53" s="33"/>
      <c r="I53" s="33"/>
      <c r="J53" s="33"/>
      <c r="K53" s="33"/>
      <c r="L53" s="34"/>
      <c r="M53" s="34"/>
      <c r="N53" s="34"/>
      <c r="O53" s="33"/>
      <c r="T53" s="22"/>
      <c r="U53" s="22"/>
    </row>
    <row r="54" spans="1:21" x14ac:dyDescent="0.45">
      <c r="A54" s="22"/>
      <c r="B54" s="34"/>
      <c r="C54" s="22" t="s">
        <v>106</v>
      </c>
      <c r="D54" s="22"/>
      <c r="E54" s="22"/>
      <c r="F54" s="34"/>
      <c r="G54" s="34"/>
      <c r="H54" s="34"/>
      <c r="I54" s="34"/>
      <c r="J54" s="34"/>
      <c r="K54" s="34"/>
      <c r="L54" s="34"/>
      <c r="M54" s="34"/>
      <c r="N54" s="34"/>
      <c r="O54" s="33"/>
      <c r="P54" s="40"/>
      <c r="Q54" s="40"/>
    </row>
    <row r="55" spans="1:21" x14ac:dyDescent="0.45">
      <c r="A55" s="22"/>
      <c r="B55" s="34"/>
      <c r="C55" s="22" t="s">
        <v>107</v>
      </c>
      <c r="D55" s="22"/>
      <c r="E55" s="22"/>
      <c r="F55" s="34"/>
      <c r="G55" s="34"/>
      <c r="H55" s="34"/>
      <c r="I55" s="34"/>
      <c r="J55" s="34"/>
      <c r="K55" s="34"/>
      <c r="L55" s="34"/>
      <c r="M55" s="34"/>
      <c r="N55" s="34"/>
      <c r="O55" s="33"/>
      <c r="P55" s="40"/>
      <c r="Q55" s="40"/>
    </row>
    <row r="56" spans="1:21" x14ac:dyDescent="0.45">
      <c r="A56" s="40"/>
      <c r="B56" s="23"/>
      <c r="C56" s="23" t="s">
        <v>108</v>
      </c>
      <c r="D56" s="23"/>
      <c r="E56" s="23"/>
      <c r="F56" s="34"/>
      <c r="G56" s="34"/>
      <c r="H56" s="34"/>
      <c r="I56" s="34"/>
      <c r="J56" s="34"/>
      <c r="K56" s="34"/>
      <c r="L56" s="34"/>
      <c r="M56" s="34"/>
      <c r="N56" s="34"/>
      <c r="O56" s="33"/>
      <c r="P56" s="40"/>
      <c r="Q56" s="40"/>
    </row>
    <row r="57" spans="1:21" x14ac:dyDescent="0.45">
      <c r="A57" s="40"/>
      <c r="B57" s="23"/>
      <c r="C57" s="34" t="s">
        <v>109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3"/>
      <c r="P57" s="40"/>
      <c r="Q57" s="40"/>
    </row>
    <row r="58" spans="1:21" x14ac:dyDescent="0.45">
      <c r="A58" s="40"/>
      <c r="B58" s="23"/>
      <c r="C58" s="23" t="s">
        <v>110</v>
      </c>
      <c r="D58" s="23"/>
      <c r="E58" s="23"/>
      <c r="F58" s="34"/>
      <c r="G58" s="34"/>
      <c r="H58" s="34"/>
      <c r="I58" s="34"/>
      <c r="J58" s="34"/>
      <c r="K58" s="34"/>
      <c r="L58" s="34"/>
      <c r="M58" s="34"/>
      <c r="N58" s="34"/>
      <c r="O58" s="33"/>
      <c r="P58" s="40"/>
      <c r="Q58" s="40"/>
    </row>
    <row r="59" spans="1:21" x14ac:dyDescent="0.45">
      <c r="A59" s="40"/>
      <c r="B59" s="23"/>
      <c r="C59" s="34" t="s">
        <v>111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3"/>
      <c r="P59" s="40"/>
      <c r="Q59" s="40"/>
    </row>
    <row r="60" spans="1:21" x14ac:dyDescent="0.45">
      <c r="A60" s="40"/>
      <c r="B60" s="23"/>
      <c r="C60" s="41" t="s">
        <v>112</v>
      </c>
      <c r="D60" s="41"/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3"/>
      <c r="P60" s="40"/>
      <c r="Q60" s="40"/>
    </row>
    <row r="61" spans="1:21" s="40" customFormat="1" ht="9.75" customHeight="1" x14ac:dyDescent="0.2">
      <c r="A61" s="22"/>
      <c r="B61" s="33"/>
      <c r="C61" s="22"/>
      <c r="D61" s="22"/>
      <c r="E61" s="22"/>
      <c r="F61" s="33"/>
      <c r="G61" s="33"/>
      <c r="H61" s="33"/>
      <c r="I61" s="33"/>
      <c r="J61" s="33"/>
      <c r="K61" s="33"/>
      <c r="L61" s="34"/>
      <c r="M61" s="34"/>
      <c r="N61" s="34"/>
      <c r="O61" s="33"/>
      <c r="T61" s="22"/>
      <c r="U61" s="22"/>
    </row>
    <row r="62" spans="1:21" x14ac:dyDescent="0.45">
      <c r="A62" s="22"/>
      <c r="B62" s="34"/>
      <c r="C62" s="22" t="s">
        <v>113</v>
      </c>
      <c r="D62" s="22"/>
      <c r="E62" s="22"/>
      <c r="F62" s="34"/>
      <c r="G62" s="34"/>
      <c r="H62" s="34"/>
      <c r="I62" s="34"/>
      <c r="J62" s="34"/>
      <c r="K62" s="34"/>
      <c r="L62" s="34"/>
      <c r="M62" s="34"/>
      <c r="N62" s="34"/>
      <c r="O62" s="33"/>
      <c r="P62" s="40"/>
      <c r="Q62" s="40"/>
    </row>
    <row r="63" spans="1:21" x14ac:dyDescent="0.45">
      <c r="A63" s="22"/>
      <c r="B63" s="34"/>
      <c r="C63" s="22" t="s">
        <v>114</v>
      </c>
      <c r="D63" s="22"/>
      <c r="E63" s="22"/>
      <c r="F63" s="34"/>
      <c r="G63" s="34"/>
      <c r="H63" s="34"/>
      <c r="I63" s="34"/>
      <c r="J63" s="34"/>
      <c r="K63" s="34"/>
      <c r="L63" s="34"/>
      <c r="M63" s="34"/>
      <c r="N63" s="34"/>
      <c r="O63" s="33"/>
      <c r="P63" s="40"/>
      <c r="Q63" s="40"/>
    </row>
    <row r="64" spans="1:21" x14ac:dyDescent="0.45">
      <c r="A64" s="22"/>
      <c r="B64" s="34"/>
      <c r="C64" s="22" t="s">
        <v>115</v>
      </c>
      <c r="D64" s="22"/>
      <c r="E64" s="22"/>
      <c r="F64" s="34"/>
      <c r="G64" s="34"/>
      <c r="H64" s="34"/>
      <c r="I64" s="34"/>
      <c r="J64" s="34"/>
      <c r="K64" s="34"/>
      <c r="L64" s="34"/>
      <c r="M64" s="34"/>
      <c r="N64" s="34"/>
      <c r="O64" s="33"/>
      <c r="P64" s="40"/>
      <c r="Q64" s="40"/>
    </row>
    <row r="65" spans="1:21" s="40" customFormat="1" ht="9.75" customHeight="1" x14ac:dyDescent="0.2">
      <c r="A65" s="22"/>
      <c r="B65" s="33"/>
      <c r="C65" s="22"/>
      <c r="D65" s="22"/>
      <c r="E65" s="22"/>
      <c r="F65" s="33"/>
      <c r="G65" s="33"/>
      <c r="H65" s="33"/>
      <c r="I65" s="33"/>
      <c r="J65" s="33"/>
      <c r="K65" s="33"/>
      <c r="L65" s="34"/>
      <c r="M65" s="34"/>
      <c r="N65" s="34"/>
      <c r="O65" s="33"/>
      <c r="T65" s="22"/>
      <c r="U65" s="22"/>
    </row>
    <row r="66" spans="1:21" x14ac:dyDescent="0.45">
      <c r="A66" s="22"/>
      <c r="B66" s="34"/>
      <c r="C66" s="22" t="s">
        <v>116</v>
      </c>
      <c r="D66" s="22"/>
      <c r="E66" s="22"/>
      <c r="F66" s="34"/>
      <c r="G66" s="34"/>
      <c r="H66" s="34"/>
      <c r="I66" s="34"/>
      <c r="J66" s="34"/>
      <c r="K66" s="34"/>
      <c r="L66" s="34"/>
      <c r="M66" s="34"/>
      <c r="N66" s="34"/>
      <c r="O66" s="33"/>
      <c r="P66" s="40"/>
      <c r="Q66" s="40"/>
    </row>
    <row r="67" spans="1:21" s="40" customFormat="1" ht="9.75" customHeight="1" x14ac:dyDescent="0.2">
      <c r="A67" s="22"/>
      <c r="B67" s="33"/>
      <c r="C67" s="22"/>
      <c r="D67" s="22"/>
      <c r="E67" s="22"/>
      <c r="F67" s="33"/>
      <c r="G67" s="33"/>
      <c r="H67" s="33"/>
      <c r="I67" s="33"/>
      <c r="J67" s="33"/>
      <c r="K67" s="33"/>
      <c r="L67" s="34"/>
      <c r="M67" s="34"/>
      <c r="N67" s="34"/>
      <c r="O67" s="33"/>
      <c r="T67" s="22"/>
      <c r="U67" s="22"/>
    </row>
    <row r="68" spans="1:21" x14ac:dyDescent="0.45">
      <c r="A68" s="10"/>
      <c r="B68" s="42" t="s">
        <v>117</v>
      </c>
      <c r="C68" s="43"/>
      <c r="D68" s="43"/>
      <c r="E68" s="10"/>
      <c r="F68" s="10"/>
      <c r="G68" s="10"/>
      <c r="H68" s="10"/>
      <c r="I68" s="10"/>
      <c r="J68" s="10"/>
      <c r="K68" s="10"/>
      <c r="L68" s="10"/>
      <c r="M68" s="45"/>
      <c r="N68" s="10"/>
      <c r="O68" s="10"/>
      <c r="P68" s="10"/>
      <c r="Q68" s="10"/>
    </row>
    <row r="69" spans="1:21" x14ac:dyDescent="0.45">
      <c r="A69" s="10"/>
      <c r="B69" s="10"/>
      <c r="C69" s="10" t="s">
        <v>118</v>
      </c>
      <c r="D69" s="43"/>
      <c r="E69" s="10"/>
      <c r="F69" s="10"/>
      <c r="G69" s="10"/>
      <c r="H69" s="10"/>
      <c r="I69" s="10"/>
      <c r="J69" s="10"/>
      <c r="K69" s="10"/>
      <c r="L69" s="10"/>
      <c r="M69" s="45"/>
      <c r="N69" s="10"/>
      <c r="O69" s="10"/>
      <c r="P69" s="10"/>
      <c r="Q69" s="10"/>
    </row>
    <row r="70" spans="1:21" x14ac:dyDescent="0.45">
      <c r="A70" s="10"/>
      <c r="B70" s="10"/>
      <c r="C70" s="44" t="s">
        <v>119</v>
      </c>
      <c r="D70" s="43"/>
      <c r="E70" s="43"/>
      <c r="F70" s="45"/>
      <c r="G70" s="45"/>
      <c r="H70" s="10"/>
      <c r="I70" s="10"/>
      <c r="J70" s="45"/>
      <c r="K70" s="45"/>
      <c r="L70" s="45"/>
      <c r="M70" s="45"/>
      <c r="N70" s="10"/>
      <c r="O70" s="10"/>
      <c r="P70" s="10"/>
      <c r="Q70" s="10"/>
    </row>
    <row r="71" spans="1:21" x14ac:dyDescent="0.45">
      <c r="A71" s="10"/>
      <c r="B71" s="10"/>
      <c r="C71" s="44" t="s">
        <v>120</v>
      </c>
      <c r="D71" s="42"/>
      <c r="E71" s="42"/>
      <c r="F71" s="45"/>
      <c r="G71" s="45"/>
      <c r="H71" s="10"/>
      <c r="I71" s="10"/>
      <c r="J71" s="45"/>
      <c r="K71" s="45"/>
      <c r="L71" s="45"/>
      <c r="M71" s="45"/>
      <c r="N71" s="10"/>
      <c r="O71" s="10"/>
      <c r="P71" s="10"/>
      <c r="Q71" s="10"/>
    </row>
    <row r="72" spans="1:21" x14ac:dyDescent="0.45">
      <c r="A72" s="10"/>
      <c r="B72" s="10"/>
      <c r="C72" s="46"/>
      <c r="D72" s="46"/>
      <c r="E72" s="47"/>
      <c r="F72" s="10"/>
      <c r="G72" s="10"/>
      <c r="H72" s="10"/>
      <c r="I72" s="47"/>
      <c r="J72" s="47"/>
      <c r="K72" s="10"/>
      <c r="L72" s="47"/>
      <c r="M72" s="47"/>
      <c r="N72" s="47"/>
      <c r="O72" s="10"/>
      <c r="P72" s="10"/>
      <c r="Q72" s="10"/>
    </row>
    <row r="73" spans="1:21" x14ac:dyDescent="0.45">
      <c r="A73" s="10"/>
      <c r="B73" s="10"/>
      <c r="C73" s="46"/>
      <c r="D73" s="46"/>
      <c r="E73" s="47"/>
      <c r="F73" s="10"/>
      <c r="G73" s="10"/>
      <c r="H73" s="10"/>
      <c r="I73" s="47"/>
      <c r="J73" s="47"/>
      <c r="K73" s="10"/>
      <c r="L73" s="47"/>
      <c r="M73" s="47"/>
      <c r="N73" s="47"/>
      <c r="O73" s="10"/>
      <c r="P73" s="10"/>
      <c r="Q73" s="10"/>
    </row>
    <row r="74" spans="1:21" x14ac:dyDescent="0.45">
      <c r="A74" s="10"/>
      <c r="B74" s="10"/>
      <c r="C74" s="46"/>
      <c r="D74" s="46"/>
      <c r="E74" s="47"/>
      <c r="F74" s="10"/>
      <c r="G74" s="10"/>
      <c r="H74" s="10"/>
      <c r="I74" s="47"/>
      <c r="J74" s="47"/>
      <c r="K74" s="10"/>
      <c r="L74" s="47"/>
      <c r="M74" s="47"/>
      <c r="N74" s="47"/>
      <c r="O74" s="10"/>
      <c r="P74" s="10"/>
      <c r="Q74" s="10"/>
    </row>
    <row r="75" spans="1:21" x14ac:dyDescent="0.45">
      <c r="A75" s="10"/>
      <c r="B75" s="10"/>
      <c r="C75" s="46"/>
      <c r="D75" s="46"/>
      <c r="E75" s="47"/>
      <c r="F75" s="10"/>
      <c r="G75" s="10"/>
      <c r="H75" s="10"/>
      <c r="I75" s="47"/>
      <c r="J75" s="47"/>
      <c r="K75" s="10"/>
      <c r="L75" s="47"/>
      <c r="M75" s="47"/>
      <c r="N75" s="47"/>
      <c r="O75" s="10"/>
      <c r="P75" s="10"/>
      <c r="Q75" s="10"/>
    </row>
    <row r="76" spans="1:21" x14ac:dyDescent="0.45">
      <c r="A76" s="10" t="s">
        <v>19</v>
      </c>
      <c r="B76" s="46"/>
      <c r="C76" s="46"/>
      <c r="D76" s="47"/>
      <c r="E76" s="10"/>
      <c r="F76" s="10"/>
      <c r="G76" s="10"/>
      <c r="H76" s="45"/>
      <c r="I76" s="47"/>
      <c r="J76" s="10"/>
      <c r="K76" s="47"/>
      <c r="L76" s="47"/>
      <c r="M76" s="47"/>
      <c r="N76" s="10"/>
      <c r="O76" s="10"/>
      <c r="P76" s="10"/>
      <c r="Q76" s="10"/>
    </row>
    <row r="77" spans="1:21" x14ac:dyDescent="0.45">
      <c r="A77" s="10" t="s">
        <v>20</v>
      </c>
      <c r="B77" s="46"/>
      <c r="C77" s="46"/>
      <c r="D77" s="47"/>
      <c r="E77" s="10"/>
      <c r="F77" s="10"/>
      <c r="G77" s="10"/>
      <c r="H77" s="45"/>
      <c r="I77" s="47"/>
      <c r="J77" s="10"/>
      <c r="K77" s="47"/>
      <c r="L77" s="47"/>
      <c r="M77" s="47"/>
      <c r="N77" s="10"/>
      <c r="O77" s="10"/>
      <c r="P77" s="10"/>
      <c r="Q77" s="10"/>
    </row>
    <row r="78" spans="1:21" ht="21.75" customHeight="1" x14ac:dyDescent="0.45">
      <c r="A78" s="268" t="s">
        <v>121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</row>
    <row r="79" spans="1:21" x14ac:dyDescent="0.45">
      <c r="A79" s="35"/>
      <c r="B79" s="36"/>
      <c r="C79" s="37"/>
      <c r="D79" s="37"/>
      <c r="E79" s="37"/>
      <c r="F79" s="38"/>
      <c r="G79" s="36"/>
      <c r="H79" s="36"/>
      <c r="I79" s="37"/>
      <c r="J79" s="96"/>
      <c r="K79" s="96"/>
      <c r="L79" s="38"/>
      <c r="M79" s="38"/>
      <c r="N79" s="37"/>
      <c r="O79" s="36"/>
      <c r="P79" s="37"/>
      <c r="Q79" s="36"/>
    </row>
    <row r="80" spans="1:21" x14ac:dyDescent="0.45">
      <c r="A80" s="39" t="s">
        <v>84</v>
      </c>
      <c r="B80" s="22" t="s">
        <v>95</v>
      </c>
      <c r="C80" s="22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89"/>
    </row>
    <row r="81" spans="1:17" x14ac:dyDescent="0.45">
      <c r="A81" s="47"/>
      <c r="B81" s="10"/>
      <c r="C81" s="48" t="s">
        <v>122</v>
      </c>
      <c r="D81" s="47"/>
      <c r="E81" s="47"/>
      <c r="F81" s="47"/>
      <c r="G81" s="42"/>
      <c r="H81" s="42"/>
      <c r="I81" s="45"/>
      <c r="J81" s="10"/>
      <c r="K81" s="10"/>
      <c r="L81" s="48" t="s">
        <v>123</v>
      </c>
      <c r="M81" s="47"/>
      <c r="N81" s="45"/>
      <c r="O81" s="10"/>
      <c r="P81" s="10"/>
      <c r="Q81" s="10"/>
    </row>
    <row r="82" spans="1:17" x14ac:dyDescent="0.45">
      <c r="A82" s="10"/>
      <c r="B82" s="10"/>
      <c r="C82" s="49" t="s">
        <v>124</v>
      </c>
      <c r="D82" s="49"/>
      <c r="E82" s="47"/>
      <c r="F82" s="47"/>
      <c r="G82" s="47"/>
      <c r="H82" s="47"/>
      <c r="I82" s="47"/>
      <c r="J82" s="118"/>
      <c r="K82" s="47"/>
      <c r="L82" s="47"/>
      <c r="M82" s="47"/>
      <c r="N82" s="47"/>
      <c r="O82" s="10"/>
      <c r="P82" s="10"/>
      <c r="Q82" s="10"/>
    </row>
    <row r="83" spans="1:17" x14ac:dyDescent="0.45">
      <c r="A83" s="10"/>
      <c r="B83" s="10"/>
      <c r="C83" s="46" t="s">
        <v>125</v>
      </c>
      <c r="D83" s="46"/>
      <c r="E83" s="47"/>
      <c r="F83" s="10"/>
      <c r="G83" s="10"/>
      <c r="H83" s="10"/>
      <c r="I83" s="47" t="s">
        <v>126</v>
      </c>
      <c r="J83" s="47"/>
      <c r="K83" s="47"/>
      <c r="L83" s="47"/>
      <c r="M83" s="47"/>
      <c r="N83" s="47"/>
      <c r="O83" s="10"/>
      <c r="P83" s="10"/>
      <c r="Q83" s="10"/>
    </row>
    <row r="84" spans="1:17" x14ac:dyDescent="0.45">
      <c r="A84" s="10"/>
      <c r="B84" s="10"/>
      <c r="C84" s="46" t="s">
        <v>127</v>
      </c>
      <c r="D84" s="46"/>
      <c r="E84" s="47"/>
      <c r="F84" s="10"/>
      <c r="G84" s="10"/>
      <c r="H84" s="10"/>
      <c r="I84" s="47" t="s">
        <v>10</v>
      </c>
      <c r="J84" s="47"/>
      <c r="K84" s="10"/>
      <c r="L84" s="47"/>
      <c r="M84" s="47"/>
      <c r="N84" s="47"/>
      <c r="O84" s="10"/>
      <c r="P84" s="10"/>
      <c r="Q84" s="10"/>
    </row>
    <row r="85" spans="1:17" x14ac:dyDescent="0.45">
      <c r="A85" s="10"/>
      <c r="B85" s="10"/>
      <c r="C85" s="46" t="s">
        <v>128</v>
      </c>
      <c r="D85" s="46"/>
      <c r="E85" s="47"/>
      <c r="F85" s="10"/>
      <c r="G85" s="10"/>
      <c r="H85" s="10"/>
      <c r="I85" s="47" t="s">
        <v>55</v>
      </c>
      <c r="J85" s="47"/>
      <c r="K85" s="10"/>
      <c r="L85" s="47"/>
      <c r="M85" s="47"/>
      <c r="N85" s="47"/>
      <c r="O85" s="10"/>
      <c r="P85" s="10"/>
      <c r="Q85" s="10"/>
    </row>
    <row r="86" spans="1:17" x14ac:dyDescent="0.45">
      <c r="A86" s="10"/>
      <c r="B86" s="10"/>
      <c r="C86" s="46" t="s">
        <v>129</v>
      </c>
      <c r="D86" s="46"/>
      <c r="E86" s="47"/>
      <c r="F86" s="10"/>
      <c r="G86" s="10"/>
      <c r="H86" s="10"/>
      <c r="I86" s="47" t="s">
        <v>130</v>
      </c>
      <c r="J86" s="47"/>
      <c r="K86" s="10"/>
      <c r="L86" s="47"/>
      <c r="M86" s="47"/>
      <c r="N86" s="47"/>
      <c r="O86" s="10"/>
      <c r="P86" s="10"/>
      <c r="Q86" s="10"/>
    </row>
    <row r="87" spans="1:17" x14ac:dyDescent="0.45">
      <c r="A87" s="10"/>
      <c r="B87" s="10"/>
      <c r="C87" s="46" t="s">
        <v>131</v>
      </c>
      <c r="D87" s="46"/>
      <c r="E87" s="47"/>
      <c r="F87" s="10"/>
      <c r="G87" s="10"/>
      <c r="H87" s="10"/>
      <c r="I87" s="45" t="s">
        <v>132</v>
      </c>
      <c r="J87" s="47"/>
      <c r="K87" s="10"/>
      <c r="L87" s="47"/>
      <c r="M87" s="47"/>
      <c r="N87" s="47"/>
      <c r="O87" s="10"/>
      <c r="P87" s="10"/>
      <c r="Q87" s="10"/>
    </row>
    <row r="88" spans="1:17" x14ac:dyDescent="0.45">
      <c r="A88" s="10"/>
      <c r="B88" s="10"/>
      <c r="C88" s="46" t="s">
        <v>133</v>
      </c>
      <c r="D88" s="46"/>
      <c r="E88" s="47"/>
      <c r="F88" s="10"/>
      <c r="G88" s="10"/>
      <c r="H88" s="10"/>
      <c r="I88" s="47" t="s">
        <v>134</v>
      </c>
      <c r="J88" s="47"/>
      <c r="K88" s="10"/>
      <c r="L88" s="47"/>
      <c r="M88" s="47"/>
      <c r="N88" s="10"/>
      <c r="O88" s="10"/>
      <c r="P88" s="10"/>
      <c r="Q88" s="10"/>
    </row>
    <row r="89" spans="1:17" x14ac:dyDescent="0.45">
      <c r="A89" s="10"/>
      <c r="B89" s="10"/>
      <c r="C89" s="46" t="s">
        <v>135</v>
      </c>
      <c r="D89" s="46"/>
      <c r="E89" s="47"/>
      <c r="F89" s="10"/>
      <c r="G89" s="10"/>
      <c r="H89" s="10"/>
      <c r="I89" s="47" t="s">
        <v>136</v>
      </c>
      <c r="J89" s="47"/>
      <c r="K89" s="10"/>
      <c r="L89" s="47"/>
      <c r="M89" s="47"/>
      <c r="N89" s="10"/>
      <c r="O89" s="10"/>
      <c r="P89" s="10"/>
      <c r="Q89" s="10"/>
    </row>
    <row r="90" spans="1:17" x14ac:dyDescent="0.45">
      <c r="A90" s="10"/>
      <c r="B90" s="10"/>
      <c r="C90" s="46" t="s">
        <v>137</v>
      </c>
      <c r="D90" s="46"/>
      <c r="E90" s="47"/>
      <c r="F90" s="10"/>
      <c r="G90" s="10"/>
      <c r="H90" s="10"/>
      <c r="I90" s="47" t="s">
        <v>15</v>
      </c>
      <c r="J90" s="47"/>
      <c r="K90" s="10"/>
      <c r="L90" s="47"/>
      <c r="M90" s="47"/>
      <c r="N90" s="10"/>
      <c r="O90" s="10"/>
      <c r="P90" s="10"/>
      <c r="Q90" s="10"/>
    </row>
    <row r="91" spans="1:17" x14ac:dyDescent="0.45">
      <c r="A91" s="10"/>
      <c r="B91" s="10"/>
      <c r="C91" s="46" t="s">
        <v>138</v>
      </c>
      <c r="D91" s="46"/>
      <c r="E91" s="47"/>
      <c r="F91" s="10"/>
      <c r="G91" s="10"/>
      <c r="H91" s="10"/>
      <c r="I91" s="47" t="s">
        <v>139</v>
      </c>
      <c r="J91" s="47"/>
      <c r="K91" s="10"/>
      <c r="L91" s="47"/>
      <c r="M91" s="47"/>
      <c r="N91" s="10"/>
      <c r="O91" s="10"/>
      <c r="P91" s="10"/>
      <c r="Q91" s="10"/>
    </row>
    <row r="92" spans="1:17" x14ac:dyDescent="0.45">
      <c r="A92" s="10"/>
      <c r="B92" s="10"/>
      <c r="C92" s="46" t="s">
        <v>140</v>
      </c>
      <c r="D92" s="46"/>
      <c r="E92" s="47"/>
      <c r="F92" s="10"/>
      <c r="G92" s="10"/>
      <c r="H92" s="10"/>
      <c r="I92" s="47" t="s">
        <v>141</v>
      </c>
      <c r="J92" s="47"/>
      <c r="K92" s="10"/>
      <c r="L92" s="47"/>
      <c r="M92" s="47"/>
      <c r="N92" s="10"/>
      <c r="O92" s="10"/>
      <c r="P92" s="10"/>
      <c r="Q92" s="10"/>
    </row>
    <row r="93" spans="1:17" x14ac:dyDescent="0.45">
      <c r="A93" s="10"/>
      <c r="B93" s="10"/>
      <c r="C93" s="46" t="s">
        <v>142</v>
      </c>
      <c r="D93" s="46"/>
      <c r="E93" s="47"/>
      <c r="F93" s="10"/>
      <c r="G93" s="10"/>
      <c r="H93" s="10"/>
      <c r="I93" s="45" t="s">
        <v>143</v>
      </c>
      <c r="J93" s="47"/>
      <c r="K93" s="10"/>
      <c r="L93" s="47"/>
      <c r="M93" s="47"/>
      <c r="N93" s="10"/>
      <c r="O93" s="10"/>
      <c r="P93" s="10"/>
      <c r="Q93" s="10"/>
    </row>
    <row r="94" spans="1:17" x14ac:dyDescent="0.45">
      <c r="A94" s="10"/>
      <c r="B94" s="10"/>
      <c r="C94" s="46" t="s">
        <v>144</v>
      </c>
      <c r="D94" s="46"/>
      <c r="E94" s="47"/>
      <c r="F94" s="10"/>
      <c r="G94" s="10"/>
      <c r="H94" s="10"/>
      <c r="I94" s="47" t="s">
        <v>145</v>
      </c>
      <c r="J94" s="47"/>
      <c r="K94" s="10"/>
      <c r="L94" s="47"/>
      <c r="M94" s="47"/>
      <c r="N94" s="10"/>
      <c r="O94" s="10"/>
      <c r="P94" s="10"/>
      <c r="Q94" s="10"/>
    </row>
    <row r="95" spans="1:17" x14ac:dyDescent="0.45">
      <c r="A95" s="10"/>
      <c r="B95" s="10"/>
      <c r="C95" s="50"/>
      <c r="D95" s="46"/>
      <c r="E95" s="47"/>
      <c r="F95" s="10"/>
      <c r="G95" s="10"/>
      <c r="H95" s="10"/>
      <c r="I95" s="47" t="s">
        <v>146</v>
      </c>
      <c r="J95" s="47"/>
      <c r="K95" s="10"/>
      <c r="L95" s="47"/>
      <c r="M95" s="47"/>
      <c r="N95" s="10"/>
      <c r="O95" s="10"/>
      <c r="P95" s="10"/>
      <c r="Q95" s="10"/>
    </row>
    <row r="96" spans="1:17" x14ac:dyDescent="0.45">
      <c r="A96" s="10"/>
      <c r="B96" s="10"/>
      <c r="C96" s="46" t="s">
        <v>147</v>
      </c>
      <c r="D96" s="46"/>
      <c r="E96" s="47"/>
      <c r="F96" s="10"/>
      <c r="G96" s="10"/>
      <c r="H96" s="10"/>
      <c r="I96" s="47" t="s">
        <v>148</v>
      </c>
      <c r="J96" s="47"/>
      <c r="K96" s="47"/>
      <c r="L96" s="47"/>
      <c r="M96" s="47"/>
      <c r="N96" s="10"/>
      <c r="O96" s="10"/>
      <c r="P96" s="10"/>
      <c r="Q96" s="10"/>
    </row>
    <row r="97" spans="1:17" x14ac:dyDescent="0.45">
      <c r="A97" s="10"/>
      <c r="B97" s="10"/>
      <c r="C97" s="46" t="s">
        <v>149</v>
      </c>
      <c r="D97" s="46"/>
      <c r="E97" s="47"/>
      <c r="F97" s="10"/>
      <c r="G97" s="10"/>
      <c r="H97" s="10"/>
      <c r="I97" s="47" t="s">
        <v>150</v>
      </c>
      <c r="J97" s="47"/>
      <c r="K97" s="47"/>
      <c r="L97" s="47"/>
      <c r="M97" s="47"/>
      <c r="N97" s="10"/>
      <c r="O97" s="10"/>
      <c r="P97" s="10"/>
      <c r="Q97" s="10"/>
    </row>
    <row r="98" spans="1:17" x14ac:dyDescent="0.45">
      <c r="A98" s="10"/>
      <c r="B98" s="10"/>
      <c r="C98" s="46" t="s">
        <v>151</v>
      </c>
      <c r="D98" s="46"/>
      <c r="E98" s="47"/>
      <c r="F98" s="10"/>
      <c r="G98" s="10"/>
      <c r="H98" s="10"/>
      <c r="I98" s="47" t="s">
        <v>152</v>
      </c>
      <c r="J98" s="47"/>
      <c r="K98" s="47"/>
      <c r="L98" s="47"/>
      <c r="M98" s="47"/>
      <c r="N98" s="10"/>
      <c r="O98" s="10"/>
      <c r="P98" s="10"/>
      <c r="Q98" s="10"/>
    </row>
    <row r="99" spans="1:17" x14ac:dyDescent="0.45">
      <c r="A99" s="51"/>
      <c r="B99" s="51"/>
      <c r="C99" s="46" t="s">
        <v>153</v>
      </c>
      <c r="D99" s="46"/>
      <c r="E99" s="47"/>
      <c r="F99" s="51"/>
      <c r="G99" s="51"/>
      <c r="H99" s="51"/>
      <c r="I99" s="47" t="s">
        <v>154</v>
      </c>
      <c r="J99" s="47"/>
      <c r="K99" s="47"/>
      <c r="L99" s="47"/>
      <c r="M99" s="47"/>
      <c r="N99" s="51"/>
      <c r="O99" s="51"/>
      <c r="P99" s="51"/>
      <c r="Q99" s="51"/>
    </row>
    <row r="100" spans="1:17" x14ac:dyDescent="0.45">
      <c r="A100" s="51"/>
      <c r="B100" s="51"/>
      <c r="C100" s="46" t="s">
        <v>155</v>
      </c>
      <c r="D100" s="46"/>
      <c r="E100" s="47"/>
      <c r="F100" s="51"/>
      <c r="G100" s="51"/>
      <c r="H100" s="51"/>
      <c r="I100" s="47" t="s">
        <v>156</v>
      </c>
      <c r="J100" s="47"/>
      <c r="K100" s="47"/>
      <c r="L100" s="47"/>
      <c r="M100" s="47"/>
      <c r="N100" s="51"/>
      <c r="O100" s="51"/>
      <c r="P100" s="51"/>
      <c r="Q100" s="51"/>
    </row>
    <row r="101" spans="1:17" x14ac:dyDescent="0.45">
      <c r="A101" s="51"/>
      <c r="B101" s="51"/>
      <c r="C101" s="46" t="s">
        <v>157</v>
      </c>
      <c r="D101" s="46"/>
      <c r="E101" s="47"/>
      <c r="F101" s="51"/>
      <c r="G101" s="51"/>
      <c r="H101" s="51"/>
      <c r="I101" s="47" t="s">
        <v>158</v>
      </c>
      <c r="J101" s="47"/>
      <c r="K101" s="47"/>
      <c r="L101" s="47"/>
      <c r="M101" s="47"/>
      <c r="N101" s="51"/>
      <c r="O101" s="51"/>
      <c r="P101" s="51"/>
      <c r="Q101" s="51"/>
    </row>
    <row r="102" spans="1:17" x14ac:dyDescent="0.45">
      <c r="A102" s="51"/>
      <c r="B102" s="51"/>
      <c r="C102" s="46" t="s">
        <v>159</v>
      </c>
      <c r="D102" s="46"/>
      <c r="E102" s="47"/>
      <c r="F102" s="51"/>
      <c r="G102" s="51"/>
      <c r="H102" s="51"/>
      <c r="I102" s="47" t="s">
        <v>160</v>
      </c>
      <c r="J102" s="53"/>
      <c r="K102" s="47"/>
      <c r="L102" s="47"/>
      <c r="M102" s="47"/>
      <c r="N102" s="51"/>
      <c r="O102" s="51"/>
      <c r="P102" s="51"/>
      <c r="Q102" s="51"/>
    </row>
    <row r="103" spans="1:17" x14ac:dyDescent="0.45">
      <c r="A103" s="51"/>
      <c r="B103" s="51"/>
      <c r="C103" s="46" t="s">
        <v>161</v>
      </c>
      <c r="D103" s="46"/>
      <c r="E103" s="47"/>
      <c r="F103" s="51"/>
      <c r="G103" s="51"/>
      <c r="H103" s="51"/>
      <c r="I103" s="47" t="s">
        <v>49</v>
      </c>
      <c r="J103" s="53"/>
      <c r="K103" s="47"/>
      <c r="L103" s="47"/>
      <c r="M103" s="47"/>
      <c r="N103" s="51"/>
      <c r="O103" s="51"/>
      <c r="P103" s="51"/>
      <c r="Q103" s="51"/>
    </row>
    <row r="104" spans="1:17" x14ac:dyDescent="0.45">
      <c r="A104" s="51"/>
      <c r="B104" s="51"/>
      <c r="C104" s="46" t="s">
        <v>162</v>
      </c>
      <c r="D104" s="46"/>
      <c r="E104" s="47"/>
      <c r="F104" s="51"/>
      <c r="G104" s="51"/>
      <c r="H104" s="51"/>
      <c r="I104" s="47" t="s">
        <v>163</v>
      </c>
      <c r="J104" s="53"/>
      <c r="K104" s="47"/>
      <c r="L104" s="47"/>
      <c r="M104" s="47"/>
      <c r="N104" s="51"/>
      <c r="O104" s="51"/>
      <c r="P104" s="51"/>
      <c r="Q104" s="51"/>
    </row>
    <row r="105" spans="1:17" x14ac:dyDescent="0.45">
      <c r="A105" s="51"/>
      <c r="B105" s="51"/>
      <c r="C105" s="46" t="s">
        <v>164</v>
      </c>
      <c r="D105" s="46"/>
      <c r="E105" s="47"/>
      <c r="F105" s="51"/>
      <c r="G105" s="51"/>
      <c r="H105" s="51"/>
      <c r="I105" s="45" t="s">
        <v>165</v>
      </c>
      <c r="J105" s="53"/>
      <c r="K105" s="47"/>
      <c r="L105" s="47"/>
      <c r="M105" s="47"/>
      <c r="N105" s="51"/>
      <c r="O105" s="51"/>
      <c r="P105" s="51"/>
      <c r="Q105" s="51"/>
    </row>
    <row r="106" spans="1:17" x14ac:dyDescent="0.45">
      <c r="A106" s="10"/>
      <c r="B106" s="10"/>
      <c r="C106" s="46" t="s">
        <v>166</v>
      </c>
      <c r="D106" s="46"/>
      <c r="E106" s="47"/>
      <c r="F106" s="10"/>
      <c r="G106" s="10"/>
      <c r="H106" s="10"/>
      <c r="I106" s="47" t="s">
        <v>167</v>
      </c>
      <c r="J106" s="53"/>
      <c r="K106" s="47"/>
      <c r="L106" s="47"/>
      <c r="M106" s="47"/>
      <c r="N106" s="10"/>
      <c r="O106" s="10"/>
      <c r="P106" s="10"/>
      <c r="Q106" s="10"/>
    </row>
    <row r="107" spans="1:17" x14ac:dyDescent="0.45">
      <c r="A107" s="10"/>
      <c r="B107" s="10"/>
      <c r="C107" s="46" t="s">
        <v>168</v>
      </c>
      <c r="D107" s="46"/>
      <c r="E107" s="47"/>
      <c r="F107" s="10"/>
      <c r="G107" s="10"/>
      <c r="H107" s="10"/>
      <c r="I107" s="45" t="s">
        <v>16</v>
      </c>
      <c r="J107" s="53"/>
      <c r="K107" s="47"/>
      <c r="L107" s="47"/>
      <c r="M107" s="47"/>
      <c r="N107" s="10"/>
      <c r="O107" s="10"/>
      <c r="P107" s="10"/>
      <c r="Q107" s="10"/>
    </row>
    <row r="108" spans="1:17" x14ac:dyDescent="0.45">
      <c r="A108" s="10"/>
      <c r="B108" s="10"/>
      <c r="C108" s="46" t="s">
        <v>169</v>
      </c>
      <c r="D108" s="46"/>
      <c r="E108" s="47"/>
      <c r="F108" s="10"/>
      <c r="G108" s="10"/>
      <c r="H108" s="10"/>
      <c r="I108" s="47" t="s">
        <v>14</v>
      </c>
      <c r="J108" s="53"/>
      <c r="K108" s="47"/>
      <c r="L108" s="47"/>
      <c r="M108" s="47"/>
      <c r="N108" s="10"/>
      <c r="O108" s="10"/>
      <c r="P108" s="10"/>
      <c r="Q108" s="10"/>
    </row>
    <row r="109" spans="1:17" x14ac:dyDescent="0.45">
      <c r="A109" s="52"/>
      <c r="B109" s="52"/>
      <c r="C109" s="46" t="s">
        <v>170</v>
      </c>
      <c r="D109" s="46"/>
      <c r="E109" s="47"/>
      <c r="F109" s="52"/>
      <c r="G109" s="52"/>
      <c r="H109" s="52"/>
      <c r="I109" s="47" t="s">
        <v>171</v>
      </c>
      <c r="J109" s="53"/>
      <c r="K109" s="47"/>
      <c r="L109" s="47"/>
      <c r="M109" s="47"/>
      <c r="N109" s="52"/>
      <c r="O109" s="52"/>
      <c r="P109" s="52"/>
      <c r="Q109" s="52"/>
    </row>
    <row r="110" spans="1:17" x14ac:dyDescent="0.45">
      <c r="A110" s="52"/>
      <c r="B110" s="52"/>
      <c r="C110" s="46"/>
      <c r="D110" s="46"/>
      <c r="E110" s="47"/>
      <c r="F110" s="52"/>
      <c r="G110" s="53"/>
      <c r="H110" s="47"/>
      <c r="I110" s="47"/>
      <c r="J110" s="47"/>
      <c r="K110" s="118"/>
      <c r="L110" s="47"/>
      <c r="M110" s="47"/>
      <c r="N110" s="52"/>
      <c r="O110" s="52"/>
      <c r="P110" s="52"/>
      <c r="Q110" s="52"/>
    </row>
    <row r="111" spans="1:17" x14ac:dyDescent="0.45">
      <c r="A111" s="52"/>
      <c r="B111" s="52"/>
      <c r="C111" s="46"/>
      <c r="D111" s="46"/>
      <c r="E111" s="47"/>
      <c r="F111" s="52"/>
      <c r="G111" s="53"/>
      <c r="H111" s="47"/>
      <c r="I111" s="47"/>
      <c r="J111" s="47"/>
      <c r="K111" s="118"/>
      <c r="L111" s="47"/>
      <c r="M111" s="47"/>
      <c r="N111" s="52"/>
      <c r="O111" s="52"/>
      <c r="P111" s="52"/>
      <c r="Q111" s="52"/>
    </row>
    <row r="112" spans="1:17" x14ac:dyDescent="0.45">
      <c r="A112" s="52"/>
      <c r="B112" s="52"/>
      <c r="C112" s="46"/>
      <c r="D112" s="46"/>
      <c r="E112" s="47"/>
      <c r="F112" s="52"/>
      <c r="G112" s="53"/>
      <c r="H112" s="47"/>
      <c r="I112" s="47"/>
      <c r="J112" s="47"/>
      <c r="K112" s="118"/>
      <c r="L112" s="47"/>
      <c r="M112" s="47"/>
      <c r="N112" s="52"/>
      <c r="O112" s="52"/>
      <c r="P112" s="52"/>
      <c r="Q112" s="52"/>
    </row>
    <row r="113" spans="1:17" x14ac:dyDescent="0.45">
      <c r="A113" s="52" t="s">
        <v>19</v>
      </c>
      <c r="B113" s="46"/>
      <c r="C113" s="46"/>
      <c r="D113" s="47"/>
      <c r="E113" s="52"/>
      <c r="F113" s="53"/>
      <c r="G113" s="47"/>
      <c r="H113" s="47"/>
      <c r="I113" s="47"/>
      <c r="J113" s="118"/>
      <c r="K113" s="47"/>
      <c r="L113" s="47"/>
      <c r="M113" s="47"/>
      <c r="N113" s="52"/>
      <c r="O113" s="52"/>
      <c r="P113" s="52"/>
      <c r="Q113" s="52"/>
    </row>
    <row r="114" spans="1:17" x14ac:dyDescent="0.45">
      <c r="A114" s="52" t="s">
        <v>20</v>
      </c>
      <c r="B114" s="46"/>
      <c r="C114" s="46"/>
      <c r="D114" s="47"/>
      <c r="E114" s="52"/>
      <c r="F114" s="53"/>
      <c r="G114" s="47"/>
      <c r="H114" s="47"/>
      <c r="I114" s="47"/>
      <c r="J114" s="118"/>
      <c r="K114" s="47"/>
      <c r="L114" s="47"/>
      <c r="M114" s="47"/>
      <c r="N114" s="52"/>
      <c r="O114" s="52"/>
      <c r="P114" s="52"/>
      <c r="Q114" s="52"/>
    </row>
    <row r="115" spans="1:17" ht="21.75" customHeight="1" x14ac:dyDescent="0.45">
      <c r="A115" s="268" t="s">
        <v>172</v>
      </c>
      <c r="B115" s="268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</row>
    <row r="116" spans="1:17" x14ac:dyDescent="0.45">
      <c r="A116" s="35"/>
      <c r="B116" s="36"/>
      <c r="C116" s="37"/>
      <c r="D116" s="37"/>
      <c r="E116" s="37"/>
      <c r="F116" s="38"/>
      <c r="G116" s="36"/>
      <c r="H116" s="36"/>
      <c r="I116" s="37"/>
      <c r="J116" s="96"/>
      <c r="K116" s="96"/>
      <c r="L116" s="38"/>
      <c r="M116" s="38"/>
      <c r="N116" s="37"/>
      <c r="O116" s="36"/>
      <c r="P116" s="37"/>
      <c r="Q116" s="36"/>
    </row>
    <row r="117" spans="1:17" x14ac:dyDescent="0.45">
      <c r="A117" s="39" t="s">
        <v>84</v>
      </c>
      <c r="B117" s="22" t="s">
        <v>95</v>
      </c>
      <c r="C117" s="22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89"/>
    </row>
    <row r="118" spans="1:17" x14ac:dyDescent="0.45">
      <c r="A118" s="47"/>
      <c r="B118" s="10"/>
      <c r="C118" s="48" t="s">
        <v>122</v>
      </c>
      <c r="D118" s="47"/>
      <c r="E118" s="47"/>
      <c r="F118" s="47"/>
      <c r="G118" s="42"/>
      <c r="H118" s="42"/>
      <c r="I118" s="45"/>
      <c r="J118" s="10"/>
      <c r="K118" s="10"/>
      <c r="L118" s="48" t="s">
        <v>123</v>
      </c>
      <c r="M118" s="45"/>
      <c r="N118" s="10"/>
      <c r="O118" s="10"/>
      <c r="P118" s="10"/>
      <c r="Q118" s="10"/>
    </row>
    <row r="119" spans="1:17" x14ac:dyDescent="0.45">
      <c r="A119" s="47"/>
      <c r="B119" s="10"/>
      <c r="C119" s="48" t="s">
        <v>122</v>
      </c>
      <c r="D119" s="47"/>
      <c r="E119" s="47"/>
      <c r="F119" s="47"/>
      <c r="G119" s="42"/>
      <c r="H119" s="42"/>
      <c r="I119" s="45"/>
      <c r="J119" s="10"/>
      <c r="K119" s="10"/>
      <c r="L119" s="10"/>
      <c r="M119" s="45"/>
      <c r="N119" s="10"/>
      <c r="O119" s="10"/>
      <c r="P119" s="10"/>
      <c r="Q119" s="10"/>
    </row>
    <row r="120" spans="1:17" x14ac:dyDescent="0.45">
      <c r="A120" s="52"/>
      <c r="B120" s="52"/>
      <c r="C120" s="46" t="s">
        <v>127</v>
      </c>
      <c r="D120" s="49"/>
      <c r="E120" s="47"/>
      <c r="F120" s="52"/>
      <c r="G120" s="47"/>
      <c r="H120" s="47"/>
      <c r="I120" s="45" t="s">
        <v>54</v>
      </c>
      <c r="J120" s="119"/>
      <c r="K120" s="118"/>
      <c r="L120" s="47"/>
      <c r="M120" s="47"/>
      <c r="N120" s="52"/>
      <c r="O120" s="52"/>
      <c r="P120" s="52"/>
      <c r="Q120" s="52"/>
    </row>
    <row r="121" spans="1:17" x14ac:dyDescent="0.45">
      <c r="A121" s="52"/>
      <c r="B121" s="52"/>
      <c r="C121" s="46" t="s">
        <v>173</v>
      </c>
      <c r="D121" s="46"/>
      <c r="E121" s="47"/>
      <c r="F121" s="52"/>
      <c r="G121" s="53"/>
      <c r="H121" s="47"/>
      <c r="I121" s="47" t="s">
        <v>174</v>
      </c>
      <c r="J121" s="47"/>
      <c r="K121" s="118"/>
      <c r="L121" s="47"/>
      <c r="M121" s="47"/>
      <c r="N121" s="52"/>
      <c r="O121" s="52"/>
      <c r="P121" s="52"/>
      <c r="Q121" s="52"/>
    </row>
    <row r="122" spans="1:17" x14ac:dyDescent="0.45">
      <c r="A122" s="52"/>
      <c r="B122" s="52"/>
      <c r="C122" s="46" t="s">
        <v>175</v>
      </c>
      <c r="D122" s="46"/>
      <c r="E122" s="47"/>
      <c r="F122" s="52"/>
      <c r="G122" s="53"/>
      <c r="H122" s="47"/>
      <c r="I122" s="47" t="s">
        <v>176</v>
      </c>
      <c r="J122" s="47"/>
      <c r="K122" s="118"/>
      <c r="L122" s="47"/>
      <c r="M122" s="47"/>
      <c r="N122" s="52"/>
      <c r="O122" s="52"/>
      <c r="P122" s="52"/>
      <c r="Q122" s="52"/>
    </row>
    <row r="123" spans="1:17" x14ac:dyDescent="0.45">
      <c r="A123" s="52"/>
      <c r="B123" s="52"/>
      <c r="C123" s="46" t="s">
        <v>177</v>
      </c>
      <c r="D123" s="46"/>
      <c r="E123" s="47"/>
      <c r="F123" s="52"/>
      <c r="G123" s="53"/>
      <c r="H123" s="47"/>
      <c r="I123" s="47" t="s">
        <v>178</v>
      </c>
      <c r="J123" s="47"/>
      <c r="K123" s="118"/>
      <c r="L123" s="47"/>
      <c r="M123" s="47"/>
      <c r="N123" s="52"/>
      <c r="O123" s="52"/>
      <c r="P123" s="52"/>
      <c r="Q123" s="52"/>
    </row>
    <row r="124" spans="1:17" x14ac:dyDescent="0.45">
      <c r="A124" s="52"/>
      <c r="B124" s="52"/>
      <c r="C124" s="46" t="s">
        <v>179</v>
      </c>
      <c r="D124" s="46"/>
      <c r="E124" s="47"/>
      <c r="F124" s="52"/>
      <c r="G124" s="53"/>
      <c r="H124" s="47"/>
      <c r="I124" s="47" t="s">
        <v>180</v>
      </c>
      <c r="J124" s="47"/>
      <c r="K124" s="118"/>
      <c r="L124" s="47"/>
      <c r="M124" s="47"/>
      <c r="N124" s="52"/>
      <c r="O124" s="52"/>
      <c r="P124" s="52"/>
      <c r="Q124" s="52"/>
    </row>
    <row r="125" spans="1:17" x14ac:dyDescent="0.45">
      <c r="A125" s="52"/>
      <c r="B125" s="52"/>
      <c r="C125" s="46" t="s">
        <v>129</v>
      </c>
      <c r="D125" s="46"/>
      <c r="E125" s="47"/>
      <c r="F125" s="52"/>
      <c r="G125" s="53"/>
      <c r="H125" s="47"/>
      <c r="I125" s="47" t="s">
        <v>181</v>
      </c>
      <c r="J125" s="47"/>
      <c r="K125" s="118"/>
      <c r="L125" s="47"/>
      <c r="M125" s="47"/>
      <c r="N125" s="52"/>
      <c r="O125" s="52"/>
      <c r="P125" s="52"/>
      <c r="Q125" s="52"/>
    </row>
    <row r="126" spans="1:17" x14ac:dyDescent="0.45">
      <c r="A126" s="52"/>
      <c r="B126" s="52"/>
      <c r="C126" s="46" t="s">
        <v>131</v>
      </c>
      <c r="D126" s="46"/>
      <c r="E126" s="47"/>
      <c r="F126" s="52"/>
      <c r="G126" s="53"/>
      <c r="H126" s="47"/>
      <c r="I126" s="47" t="s">
        <v>182</v>
      </c>
      <c r="J126" s="47"/>
      <c r="K126" s="118"/>
      <c r="L126" s="47"/>
      <c r="M126" s="47"/>
      <c r="N126" s="52"/>
      <c r="O126" s="52"/>
      <c r="P126" s="52"/>
      <c r="Q126" s="52"/>
    </row>
    <row r="127" spans="1:17" x14ac:dyDescent="0.45">
      <c r="A127" s="52"/>
      <c r="B127" s="52"/>
      <c r="C127" s="46" t="s">
        <v>133</v>
      </c>
      <c r="D127" s="46"/>
      <c r="E127" s="47"/>
      <c r="F127" s="52"/>
      <c r="G127" s="53"/>
      <c r="H127" s="47"/>
      <c r="I127" s="47" t="s">
        <v>183</v>
      </c>
      <c r="J127" s="47"/>
      <c r="K127" s="118"/>
      <c r="L127" s="47"/>
      <c r="M127" s="47"/>
      <c r="N127" s="52"/>
      <c r="O127" s="52"/>
      <c r="P127" s="52"/>
      <c r="Q127" s="52"/>
    </row>
    <row r="128" spans="1:17" x14ac:dyDescent="0.45">
      <c r="A128" s="52"/>
      <c r="B128" s="52"/>
      <c r="C128" s="46" t="s">
        <v>135</v>
      </c>
      <c r="D128" s="46"/>
      <c r="E128" s="47"/>
      <c r="F128" s="52"/>
      <c r="G128" s="53"/>
      <c r="H128" s="47"/>
      <c r="I128" s="47" t="s">
        <v>184</v>
      </c>
      <c r="J128" s="47"/>
      <c r="K128" s="118"/>
      <c r="L128" s="47"/>
      <c r="M128" s="47"/>
      <c r="N128" s="52"/>
      <c r="O128" s="52"/>
      <c r="P128" s="52"/>
      <c r="Q128" s="52"/>
    </row>
    <row r="129" spans="1:17" x14ac:dyDescent="0.45">
      <c r="A129" s="52"/>
      <c r="B129" s="52"/>
      <c r="C129" s="46" t="s">
        <v>185</v>
      </c>
      <c r="D129" s="46"/>
      <c r="E129" s="47"/>
      <c r="F129" s="52"/>
      <c r="G129" s="53"/>
      <c r="H129" s="47"/>
      <c r="I129" s="47" t="s">
        <v>96</v>
      </c>
      <c r="J129" s="47"/>
      <c r="K129" s="118"/>
      <c r="L129" s="47"/>
      <c r="M129" s="47"/>
      <c r="N129" s="52"/>
      <c r="O129" s="52"/>
      <c r="P129" s="52"/>
      <c r="Q129" s="52"/>
    </row>
    <row r="130" spans="1:17" x14ac:dyDescent="0.45">
      <c r="A130" s="52"/>
      <c r="B130" s="52"/>
      <c r="C130" s="49" t="s">
        <v>186</v>
      </c>
      <c r="D130" s="49"/>
      <c r="E130" s="47"/>
      <c r="F130" s="47"/>
      <c r="G130" s="47"/>
      <c r="H130" s="53"/>
      <c r="I130" s="47"/>
      <c r="J130" s="118"/>
      <c r="K130" s="47"/>
      <c r="L130" s="47"/>
      <c r="M130" s="47"/>
      <c r="N130" s="52"/>
      <c r="O130" s="52"/>
      <c r="P130" s="52"/>
      <c r="Q130" s="52"/>
    </row>
    <row r="131" spans="1:17" x14ac:dyDescent="0.45">
      <c r="A131" s="52"/>
      <c r="B131" s="52"/>
      <c r="C131" s="46" t="s">
        <v>131</v>
      </c>
      <c r="D131" s="46"/>
      <c r="E131" s="47"/>
      <c r="F131" s="52"/>
      <c r="G131" s="47"/>
      <c r="H131" s="47"/>
      <c r="I131" s="47" t="s">
        <v>187</v>
      </c>
      <c r="J131" s="118"/>
      <c r="K131" s="47"/>
      <c r="L131" s="47"/>
      <c r="M131" s="47"/>
      <c r="N131" s="52"/>
      <c r="O131" s="52"/>
      <c r="P131" s="52"/>
      <c r="Q131" s="52"/>
    </row>
    <row r="132" spans="1:17" x14ac:dyDescent="0.45">
      <c r="A132" s="52"/>
      <c r="B132" s="52"/>
      <c r="C132" s="46"/>
      <c r="D132" s="46"/>
      <c r="E132" s="47"/>
      <c r="F132" s="52"/>
      <c r="G132" s="47"/>
      <c r="H132" s="47"/>
      <c r="I132" s="47" t="s">
        <v>188</v>
      </c>
      <c r="J132" s="118"/>
      <c r="K132" s="47"/>
      <c r="L132" s="47"/>
      <c r="M132" s="47"/>
      <c r="N132" s="52"/>
      <c r="O132" s="52"/>
      <c r="P132" s="52"/>
      <c r="Q132" s="52"/>
    </row>
    <row r="133" spans="1:17" x14ac:dyDescent="0.45">
      <c r="A133" s="52"/>
      <c r="B133" s="52"/>
      <c r="C133" s="46" t="s">
        <v>189</v>
      </c>
      <c r="D133" s="46"/>
      <c r="E133" s="47"/>
      <c r="F133" s="52"/>
      <c r="G133" s="47"/>
      <c r="H133" s="46"/>
      <c r="I133" s="46" t="s">
        <v>190</v>
      </c>
      <c r="J133" s="118"/>
      <c r="K133" s="47"/>
      <c r="L133" s="47"/>
      <c r="M133" s="47"/>
      <c r="N133" s="52"/>
      <c r="O133" s="52"/>
      <c r="P133" s="52"/>
      <c r="Q133" s="52"/>
    </row>
    <row r="134" spans="1:17" x14ac:dyDescent="0.45">
      <c r="A134" s="52"/>
      <c r="B134" s="52"/>
      <c r="C134" s="46" t="s">
        <v>191</v>
      </c>
      <c r="D134" s="46"/>
      <c r="E134" s="47"/>
      <c r="F134" s="52"/>
      <c r="G134" s="47"/>
      <c r="H134" s="47"/>
      <c r="I134" s="47" t="s">
        <v>192</v>
      </c>
      <c r="J134" s="118"/>
      <c r="K134" s="47"/>
      <c r="L134" s="47"/>
      <c r="M134" s="47"/>
      <c r="N134" s="52"/>
      <c r="O134" s="52"/>
      <c r="P134" s="52"/>
      <c r="Q134" s="52"/>
    </row>
    <row r="135" spans="1:17" x14ac:dyDescent="0.45">
      <c r="A135" s="52"/>
      <c r="B135" s="52"/>
      <c r="C135" s="46" t="s">
        <v>155</v>
      </c>
      <c r="D135" s="46"/>
      <c r="E135" s="47"/>
      <c r="F135" s="52"/>
      <c r="G135" s="47"/>
      <c r="H135" s="46"/>
      <c r="I135" s="46" t="s">
        <v>193</v>
      </c>
      <c r="J135" s="118"/>
      <c r="K135" s="47"/>
      <c r="L135" s="47"/>
      <c r="M135" s="47"/>
      <c r="N135" s="52"/>
      <c r="O135" s="52"/>
      <c r="P135" s="52"/>
      <c r="Q135" s="52"/>
    </row>
    <row r="136" spans="1:17" x14ac:dyDescent="0.45">
      <c r="A136" s="52"/>
      <c r="B136" s="52"/>
      <c r="C136" s="46" t="s">
        <v>159</v>
      </c>
      <c r="D136" s="46"/>
      <c r="E136" s="47"/>
      <c r="F136" s="52"/>
      <c r="G136" s="47"/>
      <c r="H136" s="46"/>
      <c r="I136" s="46" t="s">
        <v>194</v>
      </c>
      <c r="J136" s="118"/>
      <c r="K136" s="47"/>
      <c r="L136" s="47"/>
      <c r="M136" s="47"/>
      <c r="N136" s="52"/>
      <c r="O136" s="52"/>
      <c r="P136" s="52"/>
      <c r="Q136" s="52"/>
    </row>
    <row r="137" spans="1:17" x14ac:dyDescent="0.45">
      <c r="A137" s="52"/>
      <c r="B137" s="52"/>
      <c r="C137" s="46" t="s">
        <v>195</v>
      </c>
      <c r="D137" s="46"/>
      <c r="E137" s="47"/>
      <c r="F137" s="52"/>
      <c r="G137" s="47"/>
      <c r="H137" s="47"/>
      <c r="I137" s="47" t="s">
        <v>196</v>
      </c>
      <c r="J137" s="118"/>
      <c r="K137" s="47"/>
      <c r="L137" s="47"/>
      <c r="M137" s="47"/>
      <c r="N137" s="52"/>
      <c r="O137" s="52"/>
      <c r="P137" s="52"/>
      <c r="Q137" s="52"/>
    </row>
    <row r="138" spans="1:17" x14ac:dyDescent="0.45">
      <c r="A138" s="52"/>
      <c r="B138" s="52"/>
      <c r="C138" s="46" t="s">
        <v>197</v>
      </c>
      <c r="D138" s="46"/>
      <c r="E138" s="47"/>
      <c r="F138" s="52"/>
      <c r="G138" s="47"/>
      <c r="H138" s="47"/>
      <c r="I138" s="47" t="s">
        <v>198</v>
      </c>
      <c r="J138" s="118"/>
      <c r="K138" s="47"/>
      <c r="L138" s="47"/>
      <c r="M138" s="47"/>
      <c r="N138" s="52"/>
      <c r="O138" s="52"/>
      <c r="P138" s="52"/>
      <c r="Q138" s="52"/>
    </row>
    <row r="139" spans="1:17" x14ac:dyDescent="0.45">
      <c r="A139" s="52"/>
      <c r="B139" s="52"/>
      <c r="C139" s="49" t="s">
        <v>199</v>
      </c>
      <c r="D139" s="54"/>
      <c r="E139" s="47"/>
      <c r="F139" s="47"/>
      <c r="G139" s="47"/>
      <c r="H139" s="47"/>
      <c r="I139" s="47"/>
      <c r="J139" s="118"/>
      <c r="K139" s="47"/>
      <c r="L139" s="47"/>
      <c r="M139" s="47"/>
      <c r="N139" s="52"/>
      <c r="O139" s="52"/>
      <c r="P139" s="52"/>
      <c r="Q139" s="52"/>
    </row>
    <row r="140" spans="1:17" x14ac:dyDescent="0.45">
      <c r="A140" s="52"/>
      <c r="B140" s="52"/>
      <c r="C140" s="46" t="s">
        <v>125</v>
      </c>
      <c r="D140" s="46"/>
      <c r="E140" s="47"/>
      <c r="F140" s="52"/>
      <c r="G140" s="52"/>
      <c r="H140" s="52"/>
      <c r="I140" s="47" t="s">
        <v>200</v>
      </c>
      <c r="J140" s="47"/>
      <c r="K140" s="47"/>
      <c r="L140" s="47"/>
      <c r="M140" s="47"/>
      <c r="N140" s="52"/>
      <c r="O140" s="52"/>
      <c r="P140" s="52"/>
      <c r="Q140" s="52"/>
    </row>
    <row r="141" spans="1:17" x14ac:dyDescent="0.45">
      <c r="A141" s="52"/>
      <c r="B141" s="52"/>
      <c r="C141" s="50"/>
      <c r="D141" s="46"/>
      <c r="E141" s="47"/>
      <c r="F141" s="52"/>
      <c r="G141" s="52"/>
      <c r="H141" s="52"/>
      <c r="I141" s="47" t="s">
        <v>201</v>
      </c>
      <c r="J141" s="47"/>
      <c r="K141" s="47"/>
      <c r="L141" s="47"/>
      <c r="M141" s="47"/>
      <c r="N141" s="52"/>
      <c r="O141" s="52"/>
      <c r="P141" s="52"/>
      <c r="Q141" s="52"/>
    </row>
    <row r="142" spans="1:17" x14ac:dyDescent="0.45">
      <c r="A142" s="52"/>
      <c r="B142" s="52"/>
      <c r="C142" s="46" t="s">
        <v>175</v>
      </c>
      <c r="D142" s="46"/>
      <c r="E142" s="47"/>
      <c r="F142" s="52"/>
      <c r="G142" s="52"/>
      <c r="H142" s="52"/>
      <c r="I142" s="47" t="s">
        <v>202</v>
      </c>
      <c r="J142" s="47"/>
      <c r="K142" s="47"/>
      <c r="L142" s="47"/>
      <c r="M142" s="47"/>
      <c r="N142" s="52"/>
      <c r="O142" s="52"/>
      <c r="P142" s="52"/>
      <c r="Q142" s="52"/>
    </row>
    <row r="143" spans="1:17" x14ac:dyDescent="0.45">
      <c r="A143" s="52"/>
      <c r="B143" s="52"/>
      <c r="C143" s="46" t="s">
        <v>177</v>
      </c>
      <c r="D143" s="46"/>
      <c r="E143" s="47"/>
      <c r="F143" s="52"/>
      <c r="G143" s="52"/>
      <c r="H143" s="52"/>
      <c r="I143" s="47" t="s">
        <v>203</v>
      </c>
      <c r="J143" s="47"/>
      <c r="K143" s="47"/>
      <c r="L143" s="47"/>
      <c r="M143" s="47"/>
      <c r="N143" s="52"/>
      <c r="O143" s="52"/>
      <c r="P143" s="52"/>
      <c r="Q143" s="52"/>
    </row>
    <row r="144" spans="1:17" x14ac:dyDescent="0.45">
      <c r="A144" s="52"/>
      <c r="B144" s="52"/>
      <c r="C144" s="46"/>
      <c r="D144" s="46"/>
      <c r="E144" s="47"/>
      <c r="F144" s="52"/>
      <c r="G144" s="52"/>
      <c r="H144" s="52"/>
      <c r="I144" s="47" t="s">
        <v>204</v>
      </c>
      <c r="J144" s="47"/>
      <c r="K144" s="47"/>
      <c r="L144" s="47"/>
      <c r="M144" s="47"/>
      <c r="N144" s="52"/>
      <c r="O144" s="52"/>
      <c r="P144" s="52"/>
      <c r="Q144" s="52"/>
    </row>
    <row r="145" spans="1:17" x14ac:dyDescent="0.45">
      <c r="A145" s="52"/>
      <c r="B145" s="52"/>
      <c r="C145" s="46" t="s">
        <v>128</v>
      </c>
      <c r="D145" s="46"/>
      <c r="E145" s="47"/>
      <c r="F145" s="52"/>
      <c r="G145" s="52"/>
      <c r="H145" s="52"/>
      <c r="I145" s="47" t="s">
        <v>205</v>
      </c>
      <c r="J145" s="47"/>
      <c r="K145" s="47"/>
      <c r="L145" s="47"/>
      <c r="M145" s="47"/>
      <c r="N145" s="52"/>
      <c r="O145" s="52"/>
      <c r="P145" s="52"/>
      <c r="Q145" s="52"/>
    </row>
    <row r="146" spans="1:17" x14ac:dyDescent="0.45">
      <c r="A146" s="52"/>
      <c r="B146" s="52"/>
      <c r="C146" s="50"/>
      <c r="D146" s="46"/>
      <c r="E146" s="47"/>
      <c r="F146" s="52"/>
      <c r="G146" s="52"/>
      <c r="H146" s="52"/>
      <c r="I146" s="47" t="s">
        <v>206</v>
      </c>
      <c r="J146" s="47"/>
      <c r="K146" s="47"/>
      <c r="L146" s="47"/>
      <c r="M146" s="47"/>
      <c r="N146" s="52"/>
      <c r="O146" s="52"/>
      <c r="P146" s="52"/>
      <c r="Q146" s="52"/>
    </row>
    <row r="147" spans="1:17" x14ac:dyDescent="0.45">
      <c r="A147" s="52"/>
      <c r="B147" s="52"/>
      <c r="C147" s="46" t="s">
        <v>131</v>
      </c>
      <c r="D147" s="46"/>
      <c r="E147" s="47"/>
      <c r="F147" s="52"/>
      <c r="G147" s="52"/>
      <c r="H147" s="52"/>
      <c r="I147" s="47" t="s">
        <v>207</v>
      </c>
      <c r="J147" s="47"/>
      <c r="K147" s="47"/>
      <c r="L147" s="47"/>
      <c r="M147" s="47"/>
      <c r="N147" s="52"/>
      <c r="O147" s="52"/>
      <c r="P147" s="52"/>
      <c r="Q147" s="52"/>
    </row>
    <row r="148" spans="1:17" x14ac:dyDescent="0.45">
      <c r="A148" s="52"/>
      <c r="B148" s="52"/>
      <c r="C148" s="46"/>
      <c r="D148" s="46"/>
      <c r="E148" s="47"/>
      <c r="F148" s="52"/>
      <c r="G148" s="52"/>
      <c r="H148" s="52"/>
      <c r="I148" s="47"/>
      <c r="J148" s="120"/>
      <c r="K148" s="47"/>
      <c r="L148" s="47"/>
      <c r="M148" s="47"/>
      <c r="N148" s="52"/>
      <c r="O148" s="52"/>
      <c r="P148" s="52"/>
      <c r="Q148" s="52"/>
    </row>
    <row r="149" spans="1:17" x14ac:dyDescent="0.45">
      <c r="A149" s="52"/>
      <c r="B149" s="52"/>
      <c r="C149" s="46"/>
      <c r="D149" s="46"/>
      <c r="E149" s="47"/>
      <c r="F149" s="52"/>
      <c r="G149" s="52"/>
      <c r="H149" s="52"/>
      <c r="I149" s="47"/>
      <c r="J149" s="120"/>
      <c r="K149" s="47"/>
      <c r="L149" s="47"/>
      <c r="M149" s="47"/>
      <c r="N149" s="52"/>
      <c r="O149" s="52"/>
      <c r="P149" s="52"/>
      <c r="Q149" s="52"/>
    </row>
    <row r="150" spans="1:17" x14ac:dyDescent="0.45">
      <c r="A150" s="52" t="s">
        <v>19</v>
      </c>
      <c r="B150" s="46"/>
      <c r="C150" s="46"/>
      <c r="D150" s="47"/>
      <c r="E150" s="52"/>
      <c r="F150" s="52"/>
      <c r="G150" s="52"/>
      <c r="H150" s="46"/>
      <c r="I150" s="120"/>
      <c r="J150" s="46"/>
      <c r="K150" s="47"/>
      <c r="L150" s="47"/>
      <c r="M150" s="47"/>
      <c r="N150" s="52"/>
      <c r="O150" s="52"/>
      <c r="P150" s="52"/>
      <c r="Q150" s="52"/>
    </row>
    <row r="151" spans="1:17" x14ac:dyDescent="0.45">
      <c r="A151" s="52" t="s">
        <v>20</v>
      </c>
      <c r="B151" s="46"/>
      <c r="C151" s="46"/>
      <c r="D151" s="47"/>
      <c r="E151" s="52"/>
      <c r="F151" s="52"/>
      <c r="G151" s="52"/>
      <c r="H151" s="46"/>
      <c r="I151" s="120"/>
      <c r="J151" s="46"/>
      <c r="K151" s="47"/>
      <c r="L151" s="47"/>
      <c r="M151" s="47"/>
      <c r="N151" s="52"/>
      <c r="O151" s="52"/>
      <c r="P151" s="52"/>
      <c r="Q151" s="52"/>
    </row>
    <row r="152" spans="1:17" ht="21.75" customHeight="1" x14ac:dyDescent="0.45">
      <c r="A152" s="268" t="s">
        <v>208</v>
      </c>
      <c r="B152" s="268"/>
      <c r="C152" s="268"/>
      <c r="D152" s="268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</row>
    <row r="153" spans="1:17" x14ac:dyDescent="0.45">
      <c r="A153" s="35"/>
      <c r="B153" s="36"/>
      <c r="C153" s="37"/>
      <c r="D153" s="37"/>
      <c r="E153" s="37"/>
      <c r="F153" s="38"/>
      <c r="G153" s="36"/>
      <c r="H153" s="36"/>
      <c r="I153" s="37"/>
      <c r="J153" s="96"/>
      <c r="K153" s="96"/>
      <c r="L153" s="38"/>
      <c r="M153" s="38"/>
      <c r="N153" s="37"/>
      <c r="O153" s="36"/>
      <c r="P153" s="37"/>
      <c r="Q153" s="36"/>
    </row>
    <row r="154" spans="1:17" x14ac:dyDescent="0.45">
      <c r="A154" s="39" t="s">
        <v>84</v>
      </c>
      <c r="B154" s="22" t="s">
        <v>95</v>
      </c>
      <c r="C154" s="22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89"/>
    </row>
    <row r="155" spans="1:17" x14ac:dyDescent="0.45">
      <c r="A155" s="47"/>
      <c r="B155" s="10"/>
      <c r="C155" s="48" t="s">
        <v>122</v>
      </c>
      <c r="D155" s="47"/>
      <c r="E155" s="47"/>
      <c r="F155" s="47"/>
      <c r="G155" s="42"/>
      <c r="H155" s="42"/>
      <c r="I155" s="45"/>
      <c r="J155" s="10"/>
      <c r="K155" s="10"/>
      <c r="L155" s="48" t="s">
        <v>123</v>
      </c>
      <c r="M155" s="45"/>
      <c r="N155" s="10"/>
      <c r="O155" s="10"/>
      <c r="P155" s="10"/>
      <c r="Q155" s="10"/>
    </row>
    <row r="156" spans="1:17" x14ac:dyDescent="0.45">
      <c r="A156" s="52"/>
      <c r="B156" s="52"/>
      <c r="C156" s="49" t="s">
        <v>209</v>
      </c>
      <c r="D156" s="54"/>
      <c r="E156" s="47"/>
      <c r="F156" s="47"/>
      <c r="G156" s="47"/>
      <c r="H156" s="47"/>
      <c r="I156" s="47"/>
      <c r="J156" s="118"/>
      <c r="K156" s="47"/>
      <c r="L156" s="47"/>
      <c r="M156" s="47"/>
      <c r="N156" s="52"/>
      <c r="O156" s="52"/>
      <c r="P156" s="52"/>
      <c r="Q156" s="52"/>
    </row>
    <row r="157" spans="1:17" x14ac:dyDescent="0.45">
      <c r="A157" s="52"/>
      <c r="B157" s="52"/>
      <c r="C157" s="46" t="s">
        <v>135</v>
      </c>
      <c r="D157" s="46"/>
      <c r="E157" s="47"/>
      <c r="F157" s="52"/>
      <c r="G157" s="52"/>
      <c r="H157" s="52"/>
      <c r="I157" s="47" t="s">
        <v>210</v>
      </c>
      <c r="J157" s="120"/>
      <c r="K157" s="47"/>
      <c r="L157" s="47"/>
      <c r="M157" s="47"/>
      <c r="N157" s="52"/>
      <c r="O157" s="52"/>
      <c r="P157" s="52"/>
      <c r="Q157" s="52"/>
    </row>
    <row r="158" spans="1:17" x14ac:dyDescent="0.45">
      <c r="A158" s="52"/>
      <c r="B158" s="52"/>
      <c r="C158" s="46" t="s">
        <v>185</v>
      </c>
      <c r="D158" s="46"/>
      <c r="E158" s="47"/>
      <c r="F158" s="52"/>
      <c r="G158" s="52"/>
      <c r="H158" s="52"/>
      <c r="I158" s="47" t="s">
        <v>211</v>
      </c>
      <c r="J158" s="120"/>
      <c r="K158" s="47"/>
      <c r="L158" s="47"/>
      <c r="M158" s="47"/>
      <c r="N158" s="52"/>
      <c r="O158" s="52"/>
      <c r="P158" s="52"/>
      <c r="Q158" s="52"/>
    </row>
    <row r="159" spans="1:17" x14ac:dyDescent="0.45">
      <c r="A159" s="52"/>
      <c r="B159" s="52"/>
      <c r="C159" s="46" t="s">
        <v>212</v>
      </c>
      <c r="D159" s="46"/>
      <c r="E159" s="47"/>
      <c r="F159" s="52"/>
      <c r="G159" s="52"/>
      <c r="H159" s="52"/>
      <c r="I159" s="42" t="s">
        <v>213</v>
      </c>
      <c r="J159" s="120"/>
      <c r="K159" s="42"/>
      <c r="L159" s="47"/>
      <c r="M159" s="47"/>
      <c r="N159" s="52"/>
      <c r="O159" s="52"/>
      <c r="P159" s="52"/>
      <c r="Q159" s="52"/>
    </row>
    <row r="160" spans="1:17" x14ac:dyDescent="0.45">
      <c r="A160" s="52"/>
      <c r="B160" s="52"/>
      <c r="C160" s="50"/>
      <c r="D160" s="46"/>
      <c r="E160" s="47"/>
      <c r="F160" s="52"/>
      <c r="G160" s="52"/>
      <c r="H160" s="52"/>
      <c r="I160" s="42" t="s">
        <v>214</v>
      </c>
      <c r="J160" s="120"/>
      <c r="K160" s="42"/>
      <c r="L160" s="47"/>
      <c r="M160" s="47"/>
      <c r="N160" s="52"/>
      <c r="O160" s="52"/>
      <c r="P160" s="52"/>
      <c r="Q160" s="52"/>
    </row>
    <row r="161" spans="1:17" x14ac:dyDescent="0.45">
      <c r="A161" s="52"/>
      <c r="B161" s="52"/>
      <c r="C161" s="50"/>
      <c r="D161" s="46"/>
      <c r="E161" s="47"/>
      <c r="F161" s="52"/>
      <c r="G161" s="52"/>
      <c r="H161" s="52"/>
      <c r="I161" s="42" t="s">
        <v>215</v>
      </c>
      <c r="J161" s="120"/>
      <c r="K161" s="42"/>
      <c r="L161" s="47"/>
      <c r="M161" s="47"/>
      <c r="N161" s="52"/>
      <c r="O161" s="52"/>
      <c r="P161" s="52"/>
      <c r="Q161" s="52"/>
    </row>
    <row r="162" spans="1:17" x14ac:dyDescent="0.45">
      <c r="A162" s="52"/>
      <c r="B162" s="52"/>
      <c r="C162" s="46" t="s">
        <v>189</v>
      </c>
      <c r="D162" s="46"/>
      <c r="E162" s="47"/>
      <c r="F162" s="52"/>
      <c r="G162" s="52"/>
      <c r="H162" s="52"/>
      <c r="I162" s="42" t="s">
        <v>216</v>
      </c>
      <c r="J162" s="120"/>
      <c r="K162" s="42"/>
      <c r="L162" s="47"/>
      <c r="M162" s="47"/>
      <c r="N162" s="52"/>
      <c r="O162" s="52"/>
      <c r="P162" s="52"/>
      <c r="Q162" s="52"/>
    </row>
    <row r="163" spans="1:17" x14ac:dyDescent="0.45">
      <c r="A163" s="52"/>
      <c r="B163" s="52"/>
      <c r="C163" s="46" t="s">
        <v>138</v>
      </c>
      <c r="D163" s="46"/>
      <c r="E163" s="47"/>
      <c r="F163" s="52"/>
      <c r="G163" s="52"/>
      <c r="H163" s="52"/>
      <c r="I163" s="46" t="s">
        <v>217</v>
      </c>
      <c r="J163" s="120"/>
      <c r="K163" s="46"/>
      <c r="L163" s="47"/>
      <c r="M163" s="47"/>
      <c r="N163" s="52"/>
      <c r="O163" s="52"/>
      <c r="P163" s="52"/>
      <c r="Q163" s="52"/>
    </row>
    <row r="164" spans="1:17" x14ac:dyDescent="0.45">
      <c r="A164" s="52"/>
      <c r="B164" s="52"/>
      <c r="C164" s="46" t="s">
        <v>140</v>
      </c>
      <c r="D164" s="46"/>
      <c r="E164" s="47"/>
      <c r="F164" s="52"/>
      <c r="G164" s="52"/>
      <c r="H164" s="52"/>
      <c r="I164" s="46" t="s">
        <v>218</v>
      </c>
      <c r="J164" s="120"/>
      <c r="K164" s="46"/>
      <c r="L164" s="47"/>
      <c r="M164" s="47"/>
      <c r="N164" s="52"/>
      <c r="O164" s="52"/>
      <c r="P164" s="52"/>
      <c r="Q164" s="52"/>
    </row>
    <row r="165" spans="1:17" x14ac:dyDescent="0.45">
      <c r="A165" s="52"/>
      <c r="B165" s="52"/>
      <c r="C165" s="46" t="s">
        <v>144</v>
      </c>
      <c r="D165" s="46"/>
      <c r="E165" s="47"/>
      <c r="F165" s="52"/>
      <c r="G165" s="52"/>
      <c r="H165" s="52"/>
      <c r="I165" s="42" t="s">
        <v>219</v>
      </c>
      <c r="J165" s="120"/>
      <c r="K165" s="42"/>
      <c r="L165" s="47"/>
      <c r="M165" s="47"/>
      <c r="N165" s="52"/>
      <c r="O165" s="52"/>
      <c r="P165" s="52"/>
      <c r="Q165" s="52"/>
    </row>
    <row r="166" spans="1:17" x14ac:dyDescent="0.45">
      <c r="A166" s="52"/>
      <c r="B166" s="52"/>
      <c r="C166" s="46" t="s">
        <v>220</v>
      </c>
      <c r="D166" s="46"/>
      <c r="E166" s="47"/>
      <c r="F166" s="52"/>
      <c r="G166" s="52"/>
      <c r="H166" s="52"/>
      <c r="I166" s="42" t="s">
        <v>221</v>
      </c>
      <c r="J166" s="120"/>
      <c r="K166" s="42"/>
      <c r="L166" s="47"/>
      <c r="M166" s="47"/>
      <c r="N166" s="52"/>
      <c r="O166" s="52"/>
      <c r="P166" s="52"/>
      <c r="Q166" s="52"/>
    </row>
    <row r="167" spans="1:17" x14ac:dyDescent="0.45">
      <c r="A167" s="52"/>
      <c r="B167" s="52"/>
      <c r="C167" s="46"/>
      <c r="D167" s="46"/>
      <c r="E167" s="47"/>
      <c r="F167" s="52"/>
      <c r="G167" s="52"/>
      <c r="H167" s="52"/>
      <c r="I167" s="42"/>
      <c r="J167" s="120"/>
      <c r="K167" s="42"/>
      <c r="L167" s="47"/>
      <c r="M167" s="47"/>
      <c r="N167" s="52"/>
      <c r="O167" s="52"/>
      <c r="P167" s="52"/>
      <c r="Q167" s="52"/>
    </row>
    <row r="168" spans="1:17" x14ac:dyDescent="0.45">
      <c r="A168" s="52"/>
      <c r="B168" s="52"/>
      <c r="C168" s="47" t="s">
        <v>222</v>
      </c>
      <c r="D168" s="10"/>
      <c r="E168" s="45"/>
      <c r="F168" s="47"/>
      <c r="G168" s="121"/>
      <c r="H168" s="47"/>
      <c r="I168" s="122"/>
      <c r="J168" s="122"/>
      <c r="K168" s="122"/>
      <c r="L168" s="122"/>
      <c r="M168" s="121"/>
      <c r="N168" s="52"/>
      <c r="O168" s="52"/>
      <c r="P168" s="52"/>
      <c r="Q168" s="52"/>
    </row>
    <row r="169" spans="1:17" x14ac:dyDescent="0.45">
      <c r="A169" s="52"/>
      <c r="B169" s="52"/>
      <c r="C169" s="47" t="s">
        <v>223</v>
      </c>
      <c r="D169" s="10"/>
      <c r="E169" s="45"/>
      <c r="F169" s="47"/>
      <c r="G169" s="121"/>
      <c r="H169" s="47"/>
      <c r="I169" s="122"/>
      <c r="J169" s="122"/>
      <c r="K169" s="122"/>
      <c r="L169" s="122"/>
      <c r="M169" s="121"/>
      <c r="N169" s="52"/>
      <c r="O169" s="52"/>
      <c r="P169" s="52"/>
      <c r="Q169" s="52"/>
    </row>
    <row r="170" spans="1:17" x14ac:dyDescent="0.45">
      <c r="A170" s="52"/>
      <c r="B170" s="52"/>
      <c r="C170" s="47" t="s">
        <v>224</v>
      </c>
      <c r="D170" s="10"/>
      <c r="E170" s="45"/>
      <c r="F170" s="47"/>
      <c r="G170" s="120"/>
      <c r="H170" s="47"/>
      <c r="I170" s="120"/>
      <c r="J170" s="118"/>
      <c r="K170" s="47"/>
      <c r="L170" s="47"/>
      <c r="M170" s="47"/>
      <c r="N170" s="52"/>
      <c r="O170" s="52"/>
      <c r="P170" s="52"/>
      <c r="Q170" s="52"/>
    </row>
    <row r="171" spans="1:17" x14ac:dyDescent="0.45">
      <c r="A171" s="10"/>
      <c r="B171" s="10"/>
      <c r="C171" s="47" t="s">
        <v>225</v>
      </c>
      <c r="D171" s="10"/>
      <c r="E171" s="45"/>
      <c r="F171" s="10"/>
      <c r="G171" s="42"/>
      <c r="H171" s="45"/>
      <c r="I171" s="10"/>
      <c r="J171" s="45"/>
      <c r="K171" s="45"/>
      <c r="L171" s="47"/>
      <c r="M171" s="10"/>
      <c r="N171" s="10"/>
      <c r="O171" s="10"/>
      <c r="P171" s="10"/>
      <c r="Q171" s="10"/>
    </row>
    <row r="172" spans="1:17" x14ac:dyDescent="0.45">
      <c r="A172" s="10"/>
      <c r="B172" s="10"/>
      <c r="C172" s="47" t="s">
        <v>226</v>
      </c>
      <c r="D172" s="10"/>
      <c r="E172" s="45"/>
      <c r="F172" s="10"/>
      <c r="G172" s="42"/>
      <c r="H172" s="45"/>
      <c r="I172" s="10"/>
      <c r="J172" s="45"/>
      <c r="K172" s="45"/>
      <c r="L172" s="47"/>
      <c r="M172" s="10"/>
      <c r="N172" s="10"/>
      <c r="O172" s="10"/>
      <c r="P172" s="10"/>
      <c r="Q172" s="10"/>
    </row>
    <row r="173" spans="1:17" x14ac:dyDescent="0.45">
      <c r="A173" s="42"/>
      <c r="B173" s="42"/>
      <c r="C173" s="10"/>
      <c r="D173" s="45"/>
      <c r="E173" s="10"/>
      <c r="F173" s="42"/>
      <c r="G173" s="45"/>
      <c r="H173" s="10"/>
      <c r="I173" s="45"/>
      <c r="J173" s="45"/>
      <c r="K173" s="47"/>
      <c r="L173" s="45"/>
      <c r="M173" s="10"/>
      <c r="N173" s="10"/>
      <c r="O173" s="10"/>
      <c r="P173" s="10"/>
      <c r="Q173" s="10"/>
    </row>
    <row r="174" spans="1:17" x14ac:dyDescent="0.45">
      <c r="A174" s="42" t="s">
        <v>227</v>
      </c>
      <c r="B174" s="10"/>
      <c r="C174" s="47"/>
      <c r="D174" s="42"/>
      <c r="E174" s="10"/>
      <c r="F174" s="45"/>
      <c r="G174" s="45"/>
      <c r="H174" s="10"/>
      <c r="I174" s="10"/>
      <c r="J174" s="45"/>
      <c r="K174" s="45"/>
      <c r="L174" s="45"/>
      <c r="M174" s="45"/>
      <c r="N174" s="10"/>
      <c r="O174" s="45"/>
      <c r="P174" s="47"/>
      <c r="Q174" s="47"/>
    </row>
    <row r="175" spans="1:17" x14ac:dyDescent="0.45">
      <c r="A175" s="47"/>
      <c r="B175" s="47"/>
      <c r="C175" s="47" t="s">
        <v>228</v>
      </c>
      <c r="D175" s="45"/>
      <c r="E175" s="47"/>
      <c r="F175" s="47"/>
      <c r="G175" s="45"/>
      <c r="H175" s="10"/>
      <c r="I175" s="10"/>
      <c r="J175" s="45"/>
      <c r="K175" s="45"/>
      <c r="L175" s="45"/>
      <c r="M175" s="45"/>
      <c r="N175" s="10"/>
      <c r="O175" s="45"/>
      <c r="P175" s="47"/>
      <c r="Q175" s="47"/>
    </row>
    <row r="176" spans="1:17" x14ac:dyDescent="0.45">
      <c r="A176" s="47"/>
      <c r="B176" s="47"/>
      <c r="C176" s="47" t="s">
        <v>229</v>
      </c>
      <c r="D176" s="45"/>
      <c r="E176" s="47"/>
      <c r="F176" s="47"/>
      <c r="G176" s="45"/>
      <c r="H176" s="10"/>
      <c r="I176" s="10"/>
      <c r="J176" s="45"/>
      <c r="K176" s="45"/>
      <c r="L176" s="45"/>
      <c r="M176" s="45"/>
      <c r="N176" s="10"/>
      <c r="O176" s="45"/>
      <c r="P176" s="47"/>
      <c r="Q176" s="47"/>
    </row>
    <row r="177" spans="1:17" x14ac:dyDescent="0.45">
      <c r="A177" s="47"/>
      <c r="B177" s="42"/>
      <c r="C177" s="47" t="s">
        <v>230</v>
      </c>
      <c r="D177" s="45"/>
      <c r="E177" s="47"/>
      <c r="F177" s="47"/>
      <c r="G177" s="45"/>
      <c r="H177" s="10"/>
      <c r="I177" s="10"/>
      <c r="J177" s="45"/>
      <c r="K177" s="45"/>
      <c r="L177" s="45"/>
      <c r="M177" s="45"/>
      <c r="N177" s="10"/>
      <c r="O177" s="45"/>
      <c r="P177" s="47"/>
      <c r="Q177" s="47"/>
    </row>
    <row r="178" spans="1:17" x14ac:dyDescent="0.45">
      <c r="A178" s="47"/>
      <c r="B178" s="10"/>
      <c r="C178" s="48" t="s">
        <v>122</v>
      </c>
      <c r="D178" s="47"/>
      <c r="E178" s="47"/>
      <c r="F178" s="42"/>
      <c r="G178" s="42"/>
      <c r="H178" s="10"/>
      <c r="I178" s="45"/>
      <c r="J178" s="10"/>
      <c r="K178" s="10"/>
      <c r="L178" s="48" t="s">
        <v>123</v>
      </c>
      <c r="M178" s="47"/>
      <c r="N178" s="10"/>
      <c r="O178" s="10"/>
      <c r="P178" s="10"/>
      <c r="Q178" s="10"/>
    </row>
    <row r="179" spans="1:17" x14ac:dyDescent="0.45">
      <c r="A179" s="4"/>
      <c r="B179" s="47"/>
      <c r="C179" s="49" t="s">
        <v>124</v>
      </c>
      <c r="D179" s="10"/>
      <c r="E179" s="45"/>
      <c r="F179" s="47"/>
      <c r="G179" s="46"/>
      <c r="H179" s="47"/>
      <c r="I179" s="10"/>
      <c r="J179" s="10"/>
      <c r="K179" s="45"/>
      <c r="L179" s="45"/>
      <c r="M179" s="45"/>
      <c r="N179" s="10"/>
      <c r="O179" s="45"/>
      <c r="P179" s="47"/>
      <c r="Q179" s="47"/>
    </row>
    <row r="180" spans="1:17" x14ac:dyDescent="0.45">
      <c r="A180" s="4"/>
      <c r="B180" s="47"/>
      <c r="C180" s="47" t="s">
        <v>231</v>
      </c>
      <c r="D180" s="10"/>
      <c r="E180" s="47"/>
      <c r="F180" s="47"/>
      <c r="G180" s="47"/>
      <c r="H180" s="47"/>
      <c r="I180" s="46" t="s">
        <v>126</v>
      </c>
      <c r="J180" s="47"/>
      <c r="K180" s="47"/>
      <c r="L180" s="45"/>
      <c r="M180" s="45"/>
      <c r="N180" s="10"/>
      <c r="O180" s="45"/>
      <c r="P180" s="47"/>
      <c r="Q180" s="47"/>
    </row>
    <row r="181" spans="1:17" x14ac:dyDescent="0.45">
      <c r="A181" s="4"/>
      <c r="B181" s="47"/>
      <c r="C181" s="47" t="s">
        <v>232</v>
      </c>
      <c r="D181" s="10"/>
      <c r="E181" s="47"/>
      <c r="F181" s="47"/>
      <c r="G181" s="47"/>
      <c r="H181" s="47"/>
      <c r="I181" s="46" t="s">
        <v>10</v>
      </c>
      <c r="J181" s="47"/>
      <c r="K181" s="47"/>
      <c r="L181" s="45"/>
      <c r="M181" s="45"/>
      <c r="N181" s="10"/>
      <c r="O181" s="45"/>
      <c r="P181" s="47"/>
      <c r="Q181" s="47"/>
    </row>
    <row r="182" spans="1:17" x14ac:dyDescent="0.45">
      <c r="A182" s="4"/>
      <c r="B182" s="47"/>
      <c r="C182" s="47" t="s">
        <v>233</v>
      </c>
      <c r="D182" s="10"/>
      <c r="E182" s="47"/>
      <c r="F182" s="47"/>
      <c r="G182" s="47"/>
      <c r="H182" s="47"/>
      <c r="I182" s="46" t="s">
        <v>55</v>
      </c>
      <c r="J182" s="47"/>
      <c r="K182" s="47"/>
      <c r="L182" s="45"/>
      <c r="M182" s="45"/>
      <c r="N182" s="10"/>
      <c r="O182" s="45"/>
      <c r="P182" s="47"/>
      <c r="Q182" s="47"/>
    </row>
    <row r="183" spans="1:17" x14ac:dyDescent="0.45">
      <c r="A183" s="4"/>
      <c r="B183" s="47"/>
      <c r="C183" s="47" t="s">
        <v>234</v>
      </c>
      <c r="D183" s="10"/>
      <c r="E183" s="47"/>
      <c r="F183" s="47"/>
      <c r="G183" s="47"/>
      <c r="H183" s="47"/>
      <c r="I183" s="46" t="s">
        <v>130</v>
      </c>
      <c r="J183" s="47"/>
      <c r="K183" s="47"/>
      <c r="L183" s="45"/>
      <c r="M183" s="45"/>
      <c r="N183" s="10"/>
      <c r="O183" s="45"/>
      <c r="P183" s="47"/>
      <c r="Q183" s="47"/>
    </row>
    <row r="184" spans="1:17" x14ac:dyDescent="0.45">
      <c r="A184" s="4"/>
      <c r="B184" s="47"/>
      <c r="C184" s="47" t="s">
        <v>235</v>
      </c>
      <c r="D184" s="10"/>
      <c r="E184" s="47"/>
      <c r="F184" s="47"/>
      <c r="G184" s="47"/>
      <c r="H184" s="47"/>
      <c r="I184" s="46" t="s">
        <v>132</v>
      </c>
      <c r="J184" s="47"/>
      <c r="K184" s="47"/>
      <c r="L184" s="45"/>
      <c r="M184" s="45"/>
      <c r="N184" s="10"/>
      <c r="O184" s="45"/>
      <c r="P184" s="47"/>
      <c r="Q184" s="47"/>
    </row>
    <row r="185" spans="1:17" x14ac:dyDescent="0.45">
      <c r="A185" s="4"/>
      <c r="B185" s="47"/>
      <c r="C185" s="47" t="s">
        <v>236</v>
      </c>
      <c r="D185" s="10"/>
      <c r="E185" s="47"/>
      <c r="F185" s="47"/>
      <c r="G185" s="47"/>
      <c r="H185" s="47"/>
      <c r="I185" s="46" t="s">
        <v>134</v>
      </c>
      <c r="J185" s="47"/>
      <c r="K185" s="47"/>
      <c r="L185" s="45"/>
      <c r="M185" s="45"/>
      <c r="N185" s="10"/>
      <c r="O185" s="45"/>
      <c r="P185" s="47"/>
      <c r="Q185" s="47"/>
    </row>
    <row r="186" spans="1:17" x14ac:dyDescent="0.45">
      <c r="A186" s="55"/>
      <c r="B186" s="47"/>
      <c r="C186" s="47"/>
      <c r="D186" s="10"/>
      <c r="E186" s="47"/>
      <c r="F186" s="47"/>
      <c r="G186" s="47"/>
      <c r="H186" s="47"/>
      <c r="I186" s="46"/>
      <c r="J186" s="47"/>
      <c r="K186" s="47"/>
      <c r="L186" s="45"/>
      <c r="M186" s="45"/>
      <c r="N186" s="10"/>
      <c r="O186" s="45"/>
      <c r="P186" s="47"/>
      <c r="Q186" s="47"/>
    </row>
    <row r="187" spans="1:17" x14ac:dyDescent="0.45">
      <c r="A187" s="52" t="s">
        <v>19</v>
      </c>
      <c r="B187" s="10"/>
      <c r="C187" s="45"/>
      <c r="D187" s="47"/>
      <c r="E187" s="47"/>
      <c r="F187" s="47"/>
      <c r="G187" s="47"/>
      <c r="H187" s="46"/>
      <c r="I187" s="10"/>
      <c r="J187" s="47"/>
      <c r="K187" s="45"/>
      <c r="L187" s="45"/>
      <c r="M187" s="45"/>
      <c r="N187" s="10"/>
      <c r="O187" s="45"/>
      <c r="P187" s="47"/>
      <c r="Q187" s="47"/>
    </row>
    <row r="188" spans="1:17" x14ac:dyDescent="0.45">
      <c r="A188" s="52" t="s">
        <v>20</v>
      </c>
      <c r="B188" s="10"/>
      <c r="C188" s="45"/>
      <c r="D188" s="47"/>
      <c r="E188" s="47"/>
      <c r="F188" s="47"/>
      <c r="G188" s="47"/>
      <c r="H188" s="46"/>
      <c r="I188" s="10"/>
      <c r="J188" s="47"/>
      <c r="K188" s="45"/>
      <c r="L188" s="45"/>
      <c r="M188" s="45"/>
      <c r="N188" s="10"/>
      <c r="O188" s="45"/>
      <c r="P188" s="47"/>
      <c r="Q188" s="47"/>
    </row>
    <row r="189" spans="1:17" ht="21.75" customHeight="1" x14ac:dyDescent="0.45">
      <c r="A189" s="268" t="s">
        <v>237</v>
      </c>
      <c r="B189" s="268"/>
      <c r="C189" s="268"/>
      <c r="D189" s="268"/>
      <c r="E189" s="268"/>
      <c r="F189" s="268"/>
      <c r="G189" s="268"/>
      <c r="H189" s="268"/>
      <c r="I189" s="268"/>
      <c r="J189" s="268"/>
      <c r="K189" s="268"/>
      <c r="L189" s="268"/>
      <c r="M189" s="268"/>
      <c r="N189" s="268"/>
      <c r="O189" s="268"/>
      <c r="P189" s="268"/>
      <c r="Q189" s="268"/>
    </row>
    <row r="190" spans="1:17" x14ac:dyDescent="0.45">
      <c r="A190" s="35"/>
      <c r="B190" s="36"/>
      <c r="C190" s="37"/>
      <c r="D190" s="37"/>
      <c r="E190" s="37"/>
      <c r="F190" s="38"/>
      <c r="G190" s="36"/>
      <c r="H190" s="36"/>
      <c r="I190" s="37"/>
      <c r="J190" s="96"/>
      <c r="K190" s="96"/>
      <c r="L190" s="38"/>
      <c r="M190" s="38"/>
      <c r="N190" s="37"/>
      <c r="O190" s="36"/>
      <c r="P190" s="37"/>
      <c r="Q190" s="36"/>
    </row>
    <row r="191" spans="1:17" x14ac:dyDescent="0.45">
      <c r="A191" s="39" t="s">
        <v>84</v>
      </c>
      <c r="B191" s="22" t="s">
        <v>95</v>
      </c>
      <c r="C191" s="22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89"/>
    </row>
    <row r="192" spans="1:17" x14ac:dyDescent="0.45">
      <c r="A192" s="47"/>
      <c r="B192" s="10"/>
      <c r="C192" s="48" t="s">
        <v>122</v>
      </c>
      <c r="D192" s="47"/>
      <c r="E192" s="47"/>
      <c r="F192" s="47"/>
      <c r="G192" s="42"/>
      <c r="H192" s="42"/>
      <c r="I192" s="45"/>
      <c r="J192" s="10"/>
      <c r="K192" s="10"/>
      <c r="L192" s="48" t="s">
        <v>123</v>
      </c>
      <c r="M192" s="45"/>
      <c r="N192" s="10"/>
      <c r="O192" s="10"/>
      <c r="P192" s="10"/>
      <c r="Q192" s="10"/>
    </row>
    <row r="193" spans="1:17" x14ac:dyDescent="0.45">
      <c r="A193" s="4"/>
      <c r="B193" s="4"/>
      <c r="C193" s="49" t="s">
        <v>124</v>
      </c>
      <c r="D193" s="47"/>
      <c r="E193" s="45"/>
      <c r="F193" s="47"/>
      <c r="G193" s="46"/>
      <c r="H193" s="10"/>
      <c r="I193" s="10"/>
      <c r="J193" s="45"/>
      <c r="K193" s="45"/>
      <c r="L193" s="45"/>
      <c r="M193" s="45"/>
      <c r="N193" s="10"/>
      <c r="O193" s="45"/>
      <c r="P193" s="47"/>
      <c r="Q193" s="47"/>
    </row>
    <row r="194" spans="1:17" x14ac:dyDescent="0.45">
      <c r="A194" s="4"/>
      <c r="B194" s="4"/>
      <c r="C194" s="47" t="s">
        <v>238</v>
      </c>
      <c r="D194" s="47"/>
      <c r="E194" s="47"/>
      <c r="F194" s="47"/>
      <c r="G194" s="47"/>
      <c r="H194" s="47"/>
      <c r="I194" s="46" t="s">
        <v>136</v>
      </c>
      <c r="J194" s="47"/>
      <c r="K194" s="47"/>
      <c r="L194" s="45"/>
      <c r="M194" s="45"/>
      <c r="N194" s="10"/>
      <c r="O194" s="45"/>
      <c r="P194" s="47"/>
      <c r="Q194" s="47"/>
    </row>
    <row r="195" spans="1:17" x14ac:dyDescent="0.45">
      <c r="A195" s="4"/>
      <c r="B195" s="4"/>
      <c r="C195" s="47" t="s">
        <v>239</v>
      </c>
      <c r="D195" s="47"/>
      <c r="E195" s="47"/>
      <c r="F195" s="47"/>
      <c r="G195" s="47"/>
      <c r="H195" s="47"/>
      <c r="I195" s="46" t="s">
        <v>15</v>
      </c>
      <c r="J195" s="47"/>
      <c r="K195" s="47"/>
      <c r="L195" s="45"/>
      <c r="M195" s="45"/>
      <c r="N195" s="10"/>
      <c r="O195" s="45"/>
      <c r="P195" s="47"/>
      <c r="Q195" s="47"/>
    </row>
    <row r="196" spans="1:17" x14ac:dyDescent="0.45">
      <c r="A196" s="4"/>
      <c r="B196" s="4"/>
      <c r="C196" s="47" t="s">
        <v>240</v>
      </c>
      <c r="D196" s="47"/>
      <c r="E196" s="47"/>
      <c r="F196" s="47"/>
      <c r="G196" s="47"/>
      <c r="H196" s="47"/>
      <c r="I196" s="46" t="s">
        <v>139</v>
      </c>
      <c r="J196" s="47"/>
      <c r="K196" s="47"/>
      <c r="L196" s="45"/>
      <c r="M196" s="45"/>
      <c r="N196" s="10"/>
      <c r="O196" s="45"/>
      <c r="P196" s="47"/>
      <c r="Q196" s="47"/>
    </row>
    <row r="197" spans="1:17" x14ac:dyDescent="0.45">
      <c r="A197" s="4"/>
      <c r="B197" s="4"/>
      <c r="C197" s="47" t="s">
        <v>241</v>
      </c>
      <c r="D197" s="47"/>
      <c r="E197" s="47"/>
      <c r="F197" s="47"/>
      <c r="G197" s="47"/>
      <c r="H197" s="47"/>
      <c r="I197" s="46" t="s">
        <v>141</v>
      </c>
      <c r="J197" s="47"/>
      <c r="K197" s="47"/>
      <c r="L197" s="45"/>
      <c r="M197" s="45"/>
      <c r="N197" s="10"/>
      <c r="O197" s="45"/>
      <c r="P197" s="47"/>
      <c r="Q197" s="47"/>
    </row>
    <row r="198" spans="1:17" x14ac:dyDescent="0.45">
      <c r="A198" s="4"/>
      <c r="B198" s="4"/>
      <c r="C198" s="47" t="s">
        <v>242</v>
      </c>
      <c r="D198" s="47"/>
      <c r="E198" s="47"/>
      <c r="F198" s="47"/>
      <c r="G198" s="47"/>
      <c r="H198" s="47"/>
      <c r="I198" s="46" t="s">
        <v>143</v>
      </c>
      <c r="J198" s="47"/>
      <c r="K198" s="47"/>
      <c r="L198" s="45"/>
      <c r="M198" s="45"/>
      <c r="N198" s="10"/>
      <c r="O198" s="45"/>
      <c r="P198" s="47"/>
      <c r="Q198" s="47"/>
    </row>
    <row r="199" spans="1:17" x14ac:dyDescent="0.45">
      <c r="A199" s="4"/>
      <c r="B199" s="4"/>
      <c r="C199" s="47" t="s">
        <v>243</v>
      </c>
      <c r="D199" s="260"/>
      <c r="E199" s="47"/>
      <c r="F199" s="47"/>
      <c r="G199" s="47"/>
      <c r="H199" s="47"/>
      <c r="I199" s="46" t="s">
        <v>145</v>
      </c>
      <c r="J199" s="10"/>
      <c r="K199" s="47"/>
      <c r="L199" s="45"/>
      <c r="M199" s="45"/>
      <c r="N199" s="10"/>
      <c r="O199" s="45"/>
      <c r="P199" s="47"/>
      <c r="Q199" s="47"/>
    </row>
    <row r="200" spans="1:17" x14ac:dyDescent="0.45">
      <c r="A200" s="4"/>
      <c r="B200" s="4"/>
      <c r="C200" s="47"/>
      <c r="D200" s="260"/>
      <c r="E200" s="47"/>
      <c r="F200" s="47"/>
      <c r="G200" s="47"/>
      <c r="H200" s="47"/>
      <c r="I200" s="46" t="s">
        <v>244</v>
      </c>
      <c r="J200" s="10"/>
      <c r="K200" s="47"/>
      <c r="L200" s="45"/>
      <c r="M200" s="45"/>
      <c r="N200" s="10"/>
      <c r="O200" s="45"/>
      <c r="P200" s="47"/>
      <c r="Q200" s="47"/>
    </row>
    <row r="201" spans="1:17" x14ac:dyDescent="0.45">
      <c r="A201" s="4"/>
      <c r="B201" s="4"/>
      <c r="C201" s="47" t="s">
        <v>245</v>
      </c>
      <c r="D201" s="260"/>
      <c r="E201" s="47"/>
      <c r="F201" s="47"/>
      <c r="G201" s="47"/>
      <c r="H201" s="47"/>
      <c r="I201" s="46" t="s">
        <v>148</v>
      </c>
      <c r="J201" s="10"/>
      <c r="K201" s="47"/>
      <c r="L201" s="45"/>
      <c r="M201" s="45"/>
      <c r="N201" s="10"/>
      <c r="O201" s="45"/>
      <c r="P201" s="47"/>
      <c r="Q201" s="47"/>
    </row>
    <row r="202" spans="1:17" x14ac:dyDescent="0.45">
      <c r="A202" s="4"/>
      <c r="B202" s="4"/>
      <c r="C202" s="47" t="s">
        <v>246</v>
      </c>
      <c r="D202" s="260"/>
      <c r="E202" s="47"/>
      <c r="F202" s="47"/>
      <c r="G202" s="47"/>
      <c r="H202" s="47"/>
      <c r="I202" s="46" t="s">
        <v>150</v>
      </c>
      <c r="J202" s="10"/>
      <c r="K202" s="47"/>
      <c r="L202" s="45"/>
      <c r="M202" s="45"/>
      <c r="N202" s="10"/>
      <c r="O202" s="45"/>
      <c r="P202" s="47"/>
      <c r="Q202" s="47"/>
    </row>
    <row r="203" spans="1:17" x14ac:dyDescent="0.45">
      <c r="A203" s="4"/>
      <c r="B203" s="4"/>
      <c r="C203" s="47" t="s">
        <v>247</v>
      </c>
      <c r="D203" s="260"/>
      <c r="E203" s="47"/>
      <c r="F203" s="47"/>
      <c r="G203" s="47"/>
      <c r="H203" s="47"/>
      <c r="I203" s="46" t="s">
        <v>248</v>
      </c>
      <c r="J203" s="47"/>
      <c r="K203" s="45"/>
      <c r="L203" s="45"/>
      <c r="M203" s="45"/>
      <c r="N203" s="10"/>
      <c r="O203" s="45"/>
      <c r="P203" s="47"/>
      <c r="Q203" s="47"/>
    </row>
    <row r="204" spans="1:17" x14ac:dyDescent="0.45">
      <c r="A204" s="4"/>
      <c r="B204" s="4"/>
      <c r="C204" s="47" t="s">
        <v>249</v>
      </c>
      <c r="D204" s="260"/>
      <c r="E204" s="47"/>
      <c r="F204" s="47"/>
      <c r="G204" s="47"/>
      <c r="H204" s="47"/>
      <c r="I204" s="46" t="s">
        <v>154</v>
      </c>
      <c r="J204" s="47"/>
      <c r="K204" s="45"/>
      <c r="L204" s="45"/>
      <c r="M204" s="45"/>
      <c r="N204" s="10"/>
      <c r="O204" s="45"/>
      <c r="P204" s="47"/>
      <c r="Q204" s="47"/>
    </row>
    <row r="205" spans="1:17" x14ac:dyDescent="0.45">
      <c r="A205" s="4"/>
      <c r="B205" s="4"/>
      <c r="C205" s="47" t="s">
        <v>250</v>
      </c>
      <c r="D205" s="260"/>
      <c r="E205" s="47"/>
      <c r="F205" s="47"/>
      <c r="G205" s="47"/>
      <c r="H205" s="47"/>
      <c r="I205" s="46" t="s">
        <v>156</v>
      </c>
      <c r="J205" s="47"/>
      <c r="K205" s="45"/>
      <c r="L205" s="45"/>
      <c r="M205" s="45"/>
      <c r="N205" s="10"/>
      <c r="O205" s="45"/>
      <c r="P205" s="47"/>
      <c r="Q205" s="47"/>
    </row>
    <row r="206" spans="1:17" x14ac:dyDescent="0.45">
      <c r="A206" s="4"/>
      <c r="B206" s="4"/>
      <c r="C206" s="47" t="s">
        <v>251</v>
      </c>
      <c r="D206" s="260"/>
      <c r="E206" s="47"/>
      <c r="F206" s="47"/>
      <c r="G206" s="47"/>
      <c r="H206" s="47"/>
      <c r="I206" s="46" t="s">
        <v>158</v>
      </c>
      <c r="J206" s="47"/>
      <c r="K206" s="45"/>
      <c r="L206" s="45"/>
      <c r="M206" s="45"/>
      <c r="N206" s="10"/>
      <c r="O206" s="45"/>
      <c r="P206" s="47"/>
      <c r="Q206" s="47"/>
    </row>
    <row r="207" spans="1:17" x14ac:dyDescent="0.45">
      <c r="A207" s="4"/>
      <c r="B207" s="4"/>
      <c r="C207" s="47" t="s">
        <v>252</v>
      </c>
      <c r="D207" s="260"/>
      <c r="E207" s="47"/>
      <c r="F207" s="47"/>
      <c r="G207" s="47"/>
      <c r="H207" s="47"/>
      <c r="I207" s="46" t="s">
        <v>160</v>
      </c>
      <c r="J207" s="47"/>
      <c r="K207" s="45"/>
      <c r="L207" s="45"/>
      <c r="M207" s="45"/>
      <c r="N207" s="10"/>
      <c r="O207" s="45"/>
      <c r="P207" s="47"/>
      <c r="Q207" s="47"/>
    </row>
    <row r="208" spans="1:17" x14ac:dyDescent="0.45">
      <c r="A208" s="4"/>
      <c r="B208" s="4"/>
      <c r="C208" s="47" t="s">
        <v>253</v>
      </c>
      <c r="D208" s="260"/>
      <c r="E208" s="47"/>
      <c r="F208" s="47"/>
      <c r="G208" s="47"/>
      <c r="H208" s="47"/>
      <c r="I208" s="46" t="s">
        <v>49</v>
      </c>
      <c r="J208" s="47"/>
      <c r="K208" s="45"/>
      <c r="L208" s="45"/>
      <c r="M208" s="45"/>
      <c r="N208" s="10"/>
      <c r="O208" s="45"/>
      <c r="P208" s="47"/>
      <c r="Q208" s="47"/>
    </row>
    <row r="209" spans="1:17" x14ac:dyDescent="0.45">
      <c r="A209" s="4"/>
      <c r="B209" s="4"/>
      <c r="C209" s="47" t="s">
        <v>254</v>
      </c>
      <c r="D209" s="260"/>
      <c r="E209" s="47"/>
      <c r="F209" s="47"/>
      <c r="G209" s="47"/>
      <c r="H209" s="47"/>
      <c r="I209" s="46" t="s">
        <v>255</v>
      </c>
      <c r="J209" s="47"/>
      <c r="K209" s="45"/>
      <c r="L209" s="45"/>
      <c r="M209" s="45"/>
      <c r="N209" s="10"/>
      <c r="O209" s="45"/>
      <c r="P209" s="47"/>
      <c r="Q209" s="47"/>
    </row>
    <row r="210" spans="1:17" x14ac:dyDescent="0.45">
      <c r="A210" s="4"/>
      <c r="B210" s="4"/>
      <c r="C210" s="47" t="s">
        <v>256</v>
      </c>
      <c r="D210" s="260"/>
      <c r="E210" s="47"/>
      <c r="F210" s="47"/>
      <c r="G210" s="47"/>
      <c r="H210" s="47"/>
      <c r="I210" s="46" t="s">
        <v>165</v>
      </c>
      <c r="J210" s="47"/>
      <c r="K210" s="45"/>
      <c r="L210" s="45"/>
      <c r="M210" s="45"/>
      <c r="N210" s="10"/>
      <c r="O210" s="45"/>
      <c r="P210" s="47"/>
      <c r="Q210" s="47"/>
    </row>
    <row r="211" spans="1:17" x14ac:dyDescent="0.45">
      <c r="A211" s="4"/>
      <c r="B211" s="4"/>
      <c r="C211" s="47" t="s">
        <v>257</v>
      </c>
      <c r="D211" s="47"/>
      <c r="E211" s="47"/>
      <c r="F211" s="47"/>
      <c r="G211" s="47"/>
      <c r="H211" s="47"/>
      <c r="I211" s="46" t="s">
        <v>167</v>
      </c>
      <c r="J211" s="47"/>
      <c r="K211" s="45"/>
      <c r="L211" s="45"/>
      <c r="M211" s="45"/>
      <c r="N211" s="10"/>
      <c r="O211" s="45"/>
      <c r="P211" s="47"/>
      <c r="Q211" s="47"/>
    </row>
    <row r="212" spans="1:17" x14ac:dyDescent="0.45">
      <c r="A212" s="4"/>
      <c r="B212" s="4"/>
      <c r="C212" s="47" t="s">
        <v>258</v>
      </c>
      <c r="D212" s="47"/>
      <c r="E212" s="47"/>
      <c r="F212" s="47"/>
      <c r="G212" s="47"/>
      <c r="H212" s="47"/>
      <c r="I212" s="46" t="s">
        <v>16</v>
      </c>
      <c r="J212" s="47"/>
      <c r="K212" s="45"/>
      <c r="L212" s="45"/>
      <c r="M212" s="45"/>
      <c r="N212" s="10"/>
      <c r="O212" s="45"/>
      <c r="P212" s="47"/>
      <c r="Q212" s="47"/>
    </row>
    <row r="213" spans="1:17" x14ac:dyDescent="0.45">
      <c r="A213" s="4"/>
      <c r="B213" s="4"/>
      <c r="C213" s="47" t="s">
        <v>259</v>
      </c>
      <c r="D213" s="47"/>
      <c r="E213" s="47"/>
      <c r="F213" s="47"/>
      <c r="G213" s="47"/>
      <c r="H213" s="47"/>
      <c r="I213" s="46" t="s">
        <v>14</v>
      </c>
      <c r="J213" s="47"/>
      <c r="K213" s="45"/>
      <c r="L213" s="45"/>
      <c r="M213" s="45"/>
      <c r="N213" s="10"/>
      <c r="O213" s="45"/>
      <c r="P213" s="47"/>
      <c r="Q213" s="47"/>
    </row>
    <row r="214" spans="1:17" x14ac:dyDescent="0.45">
      <c r="A214" s="4"/>
      <c r="B214" s="4"/>
      <c r="C214" s="47" t="s">
        <v>260</v>
      </c>
      <c r="D214" s="47"/>
      <c r="E214" s="47"/>
      <c r="F214" s="47"/>
      <c r="G214" s="47"/>
      <c r="H214" s="47"/>
      <c r="I214" s="46" t="s">
        <v>171</v>
      </c>
      <c r="J214" s="47"/>
      <c r="K214" s="45"/>
      <c r="L214" s="45"/>
      <c r="M214" s="45"/>
      <c r="N214" s="10"/>
      <c r="O214" s="45"/>
      <c r="P214" s="47"/>
      <c r="Q214" s="47"/>
    </row>
    <row r="215" spans="1:17" x14ac:dyDescent="0.45">
      <c r="A215" s="4"/>
      <c r="B215" s="4"/>
      <c r="C215" s="47" t="s">
        <v>261</v>
      </c>
      <c r="D215" s="47"/>
      <c r="E215" s="47"/>
      <c r="F215" s="47"/>
      <c r="G215" s="47"/>
      <c r="H215" s="47"/>
      <c r="I215" s="46" t="s">
        <v>262</v>
      </c>
      <c r="J215" s="47"/>
      <c r="K215" s="45"/>
      <c r="L215" s="45"/>
      <c r="M215" s="45"/>
      <c r="N215" s="10"/>
      <c r="O215" s="45"/>
      <c r="P215" s="47"/>
      <c r="Q215" s="47"/>
    </row>
    <row r="216" spans="1:17" x14ac:dyDescent="0.45">
      <c r="A216" s="4"/>
      <c r="B216" s="4"/>
      <c r="C216" s="47" t="s">
        <v>263</v>
      </c>
      <c r="D216" s="47"/>
      <c r="E216" s="47"/>
      <c r="F216" s="47"/>
      <c r="G216" s="47"/>
      <c r="H216" s="47"/>
      <c r="I216" s="46" t="s">
        <v>264</v>
      </c>
      <c r="J216" s="47"/>
      <c r="K216" s="45"/>
      <c r="L216" s="45"/>
      <c r="M216" s="45"/>
      <c r="N216" s="10"/>
      <c r="O216" s="45"/>
      <c r="P216" s="47"/>
      <c r="Q216" s="47"/>
    </row>
    <row r="217" spans="1:17" x14ac:dyDescent="0.45">
      <c r="A217" s="4"/>
      <c r="B217" s="4"/>
      <c r="C217" s="47" t="s">
        <v>265</v>
      </c>
      <c r="D217" s="47"/>
      <c r="E217" s="47"/>
      <c r="F217" s="47"/>
      <c r="G217" s="47"/>
      <c r="H217" s="47"/>
      <c r="I217" s="46" t="s">
        <v>266</v>
      </c>
      <c r="J217" s="47"/>
      <c r="K217" s="45"/>
      <c r="L217" s="45"/>
      <c r="M217" s="45"/>
      <c r="N217" s="10"/>
      <c r="O217" s="45"/>
      <c r="P217" s="47"/>
      <c r="Q217" s="47"/>
    </row>
    <row r="218" spans="1:17" x14ac:dyDescent="0.45">
      <c r="A218" s="4"/>
      <c r="B218" s="4"/>
      <c r="C218" s="49" t="s">
        <v>267</v>
      </c>
      <c r="D218" s="56"/>
      <c r="E218" s="47"/>
      <c r="F218" s="47"/>
      <c r="G218" s="47"/>
      <c r="H218" s="47"/>
      <c r="I218" s="45"/>
      <c r="J218" s="47"/>
      <c r="K218" s="45"/>
      <c r="L218" s="45"/>
      <c r="M218" s="45"/>
      <c r="N218" s="10"/>
      <c r="O218" s="45"/>
      <c r="P218" s="47"/>
      <c r="Q218" s="47"/>
    </row>
    <row r="219" spans="1:17" x14ac:dyDescent="0.45">
      <c r="A219" s="4"/>
      <c r="B219" s="4"/>
      <c r="C219" s="47" t="s">
        <v>268</v>
      </c>
      <c r="D219" s="47"/>
      <c r="E219" s="47"/>
      <c r="F219" s="47"/>
      <c r="G219" s="47"/>
      <c r="H219" s="47"/>
      <c r="I219" s="46" t="s">
        <v>54</v>
      </c>
      <c r="J219" s="47"/>
      <c r="K219" s="45"/>
      <c r="L219" s="45"/>
      <c r="M219" s="45"/>
      <c r="N219" s="10"/>
      <c r="O219" s="45"/>
      <c r="P219" s="47"/>
      <c r="Q219" s="47"/>
    </row>
    <row r="220" spans="1:17" x14ac:dyDescent="0.45">
      <c r="A220" s="4"/>
      <c r="B220" s="4"/>
      <c r="C220" s="47" t="s">
        <v>269</v>
      </c>
      <c r="D220" s="47"/>
      <c r="E220" s="47"/>
      <c r="F220" s="47"/>
      <c r="G220" s="47"/>
      <c r="H220" s="47"/>
      <c r="I220" s="46" t="s">
        <v>174</v>
      </c>
      <c r="J220" s="47"/>
      <c r="K220" s="45"/>
      <c r="L220" s="45"/>
      <c r="M220" s="45"/>
      <c r="N220" s="10"/>
      <c r="O220" s="45"/>
      <c r="P220" s="47"/>
      <c r="Q220" s="47"/>
    </row>
    <row r="221" spans="1:17" x14ac:dyDescent="0.45">
      <c r="A221" s="4"/>
      <c r="B221" s="4"/>
      <c r="C221" s="47" t="s">
        <v>270</v>
      </c>
      <c r="D221" s="47"/>
      <c r="E221" s="47"/>
      <c r="F221" s="47"/>
      <c r="G221" s="47"/>
      <c r="H221" s="47"/>
      <c r="I221" s="46" t="s">
        <v>176</v>
      </c>
      <c r="J221" s="47"/>
      <c r="K221" s="45"/>
      <c r="L221" s="45"/>
      <c r="M221" s="45"/>
      <c r="N221" s="10"/>
      <c r="O221" s="45"/>
      <c r="P221" s="47"/>
      <c r="Q221" s="47"/>
    </row>
    <row r="222" spans="1:17" x14ac:dyDescent="0.45">
      <c r="A222" s="55"/>
      <c r="B222" s="46"/>
      <c r="C222" s="10"/>
      <c r="D222" s="45"/>
      <c r="E222" s="47"/>
      <c r="F222" s="47"/>
      <c r="G222" s="47"/>
      <c r="H222" s="47"/>
      <c r="I222" s="46"/>
      <c r="J222" s="47"/>
      <c r="K222" s="45"/>
      <c r="L222" s="45"/>
      <c r="M222" s="45"/>
      <c r="N222" s="10"/>
      <c r="O222" s="45"/>
      <c r="P222" s="47"/>
      <c r="Q222" s="47"/>
    </row>
    <row r="223" spans="1:17" x14ac:dyDescent="0.45">
      <c r="A223" s="55"/>
      <c r="B223" s="46"/>
      <c r="C223" s="10"/>
      <c r="D223" s="45"/>
      <c r="E223" s="47"/>
      <c r="F223" s="47"/>
      <c r="G223" s="47"/>
      <c r="H223" s="47"/>
      <c r="I223" s="46"/>
      <c r="J223" s="47"/>
      <c r="K223" s="45"/>
      <c r="L223" s="45"/>
      <c r="M223" s="45"/>
      <c r="N223" s="10"/>
      <c r="O223" s="45"/>
      <c r="P223" s="47"/>
      <c r="Q223" s="47"/>
    </row>
    <row r="224" spans="1:17" x14ac:dyDescent="0.45">
      <c r="A224" s="52" t="s">
        <v>19</v>
      </c>
      <c r="B224" s="46"/>
      <c r="C224" s="10"/>
      <c r="D224" s="45"/>
      <c r="E224" s="47"/>
      <c r="F224" s="47"/>
      <c r="G224" s="47"/>
      <c r="H224" s="46"/>
      <c r="I224" s="10"/>
      <c r="J224" s="47"/>
      <c r="K224" s="45"/>
      <c r="L224" s="45"/>
      <c r="M224" s="45"/>
      <c r="N224" s="10"/>
      <c r="O224" s="45"/>
      <c r="P224" s="47"/>
      <c r="Q224" s="47"/>
    </row>
    <row r="225" spans="1:17" x14ac:dyDescent="0.45">
      <c r="A225" s="52" t="s">
        <v>20</v>
      </c>
      <c r="B225" s="46"/>
      <c r="C225" s="10"/>
      <c r="D225" s="45"/>
      <c r="E225" s="47"/>
      <c r="F225" s="47"/>
      <c r="G225" s="47"/>
      <c r="H225" s="46"/>
      <c r="I225" s="10"/>
      <c r="J225" s="47"/>
      <c r="K225" s="45"/>
      <c r="L225" s="45"/>
      <c r="M225" s="45"/>
      <c r="N225" s="10"/>
      <c r="O225" s="45"/>
      <c r="P225" s="47"/>
      <c r="Q225" s="47"/>
    </row>
    <row r="226" spans="1:17" ht="21.75" customHeight="1" x14ac:dyDescent="0.45">
      <c r="A226" s="268" t="s">
        <v>271</v>
      </c>
      <c r="B226" s="268"/>
      <c r="C226" s="268"/>
      <c r="D226" s="268"/>
      <c r="E226" s="268"/>
      <c r="F226" s="268"/>
      <c r="G226" s="268"/>
      <c r="H226" s="268"/>
      <c r="I226" s="268"/>
      <c r="J226" s="268"/>
      <c r="K226" s="268"/>
      <c r="L226" s="268"/>
      <c r="M226" s="268"/>
      <c r="N226" s="268"/>
      <c r="O226" s="268"/>
      <c r="P226" s="268"/>
      <c r="Q226" s="268"/>
    </row>
    <row r="227" spans="1:17" x14ac:dyDescent="0.45">
      <c r="A227" s="35"/>
      <c r="B227" s="36"/>
      <c r="C227" s="37"/>
      <c r="D227" s="37"/>
      <c r="E227" s="37"/>
      <c r="F227" s="38"/>
      <c r="G227" s="36"/>
      <c r="H227" s="36"/>
      <c r="I227" s="37"/>
      <c r="J227" s="96"/>
      <c r="K227" s="96"/>
      <c r="L227" s="38"/>
      <c r="M227" s="38"/>
      <c r="N227" s="37"/>
      <c r="O227" s="36"/>
      <c r="P227" s="37"/>
      <c r="Q227" s="36"/>
    </row>
    <row r="228" spans="1:17" x14ac:dyDescent="0.45">
      <c r="A228" s="39" t="s">
        <v>84</v>
      </c>
      <c r="B228" s="22" t="s">
        <v>95</v>
      </c>
      <c r="C228" s="22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89"/>
    </row>
    <row r="229" spans="1:17" x14ac:dyDescent="0.45">
      <c r="A229" s="47"/>
      <c r="B229" s="10"/>
      <c r="C229" s="48" t="s">
        <v>122</v>
      </c>
      <c r="D229" s="47"/>
      <c r="E229" s="47"/>
      <c r="F229" s="47"/>
      <c r="G229" s="42"/>
      <c r="H229" s="42"/>
      <c r="I229" s="45"/>
      <c r="J229" s="10"/>
      <c r="K229" s="10"/>
      <c r="L229" s="48" t="s">
        <v>123</v>
      </c>
      <c r="M229" s="45"/>
      <c r="N229" s="10"/>
      <c r="O229" s="10"/>
      <c r="P229" s="10"/>
      <c r="Q229" s="10"/>
    </row>
    <row r="230" spans="1:17" x14ac:dyDescent="0.45">
      <c r="A230" s="4"/>
      <c r="B230" s="4"/>
      <c r="C230" s="49" t="s">
        <v>267</v>
      </c>
      <c r="D230" s="56"/>
      <c r="E230" s="47"/>
      <c r="F230" s="47"/>
      <c r="G230" s="47"/>
      <c r="H230" s="47"/>
      <c r="I230" s="45"/>
      <c r="J230" s="47"/>
      <c r="K230" s="45"/>
      <c r="L230" s="45"/>
      <c r="M230" s="45"/>
      <c r="N230" s="10"/>
      <c r="O230" s="45"/>
      <c r="P230" s="47"/>
      <c r="Q230" s="47"/>
    </row>
    <row r="231" spans="1:17" x14ac:dyDescent="0.45">
      <c r="A231" s="4"/>
      <c r="B231" s="4"/>
      <c r="C231" s="47" t="s">
        <v>272</v>
      </c>
      <c r="D231" s="47"/>
      <c r="E231" s="47"/>
      <c r="F231" s="47"/>
      <c r="G231" s="47"/>
      <c r="H231" s="47"/>
      <c r="I231" s="46" t="s">
        <v>178</v>
      </c>
      <c r="J231" s="47"/>
      <c r="K231" s="45"/>
      <c r="L231" s="45"/>
      <c r="M231" s="45"/>
      <c r="N231" s="10"/>
      <c r="O231" s="45"/>
      <c r="P231" s="47"/>
      <c r="Q231" s="47"/>
    </row>
    <row r="232" spans="1:17" x14ac:dyDescent="0.45">
      <c r="A232" s="4"/>
      <c r="B232" s="4"/>
      <c r="C232" s="47" t="s">
        <v>273</v>
      </c>
      <c r="D232" s="47"/>
      <c r="E232" s="47"/>
      <c r="F232" s="47"/>
      <c r="G232" s="47"/>
      <c r="H232" s="47"/>
      <c r="I232" s="46" t="s">
        <v>180</v>
      </c>
      <c r="J232" s="47"/>
      <c r="K232" s="45"/>
      <c r="L232" s="45"/>
      <c r="M232" s="45"/>
      <c r="N232" s="10"/>
      <c r="O232" s="45"/>
      <c r="P232" s="47"/>
      <c r="Q232" s="47"/>
    </row>
    <row r="233" spans="1:17" x14ac:dyDescent="0.45">
      <c r="A233" s="4"/>
      <c r="B233" s="4"/>
      <c r="C233" s="47" t="s">
        <v>274</v>
      </c>
      <c r="D233" s="47"/>
      <c r="E233" s="47"/>
      <c r="F233" s="47"/>
      <c r="G233" s="47"/>
      <c r="H233" s="47"/>
      <c r="I233" s="46" t="s">
        <v>181</v>
      </c>
      <c r="J233" s="47"/>
      <c r="K233" s="45"/>
      <c r="L233" s="45"/>
      <c r="M233" s="45"/>
      <c r="N233" s="10"/>
      <c r="O233" s="45"/>
      <c r="P233" s="47"/>
      <c r="Q233" s="47"/>
    </row>
    <row r="234" spans="1:17" x14ac:dyDescent="0.45">
      <c r="A234" s="4"/>
      <c r="B234" s="4"/>
      <c r="C234" s="47" t="s">
        <v>235</v>
      </c>
      <c r="D234" s="47"/>
      <c r="E234" s="47"/>
      <c r="F234" s="47"/>
      <c r="G234" s="47"/>
      <c r="H234" s="47"/>
      <c r="I234" s="46" t="s">
        <v>182</v>
      </c>
      <c r="J234" s="47"/>
      <c r="K234" s="45"/>
      <c r="L234" s="45"/>
      <c r="M234" s="45"/>
      <c r="N234" s="10"/>
      <c r="O234" s="45"/>
      <c r="P234" s="47"/>
      <c r="Q234" s="47"/>
    </row>
    <row r="235" spans="1:17" x14ac:dyDescent="0.45">
      <c r="A235" s="4"/>
      <c r="B235" s="4"/>
      <c r="C235" s="47" t="s">
        <v>236</v>
      </c>
      <c r="D235" s="47"/>
      <c r="E235" s="47"/>
      <c r="F235" s="47"/>
      <c r="G235" s="47"/>
      <c r="H235" s="47"/>
      <c r="I235" s="46" t="s">
        <v>183</v>
      </c>
      <c r="J235" s="47"/>
      <c r="K235" s="45"/>
      <c r="L235" s="45"/>
      <c r="M235" s="45"/>
      <c r="N235" s="10"/>
      <c r="O235" s="45"/>
      <c r="P235" s="47"/>
      <c r="Q235" s="47"/>
    </row>
    <row r="236" spans="1:17" x14ac:dyDescent="0.45">
      <c r="A236" s="4"/>
      <c r="B236" s="4"/>
      <c r="C236" s="47" t="s">
        <v>238</v>
      </c>
      <c r="D236" s="47"/>
      <c r="E236" s="47"/>
      <c r="F236" s="47"/>
      <c r="G236" s="47"/>
      <c r="H236" s="47"/>
      <c r="I236" s="46" t="s">
        <v>184</v>
      </c>
      <c r="J236" s="47"/>
      <c r="K236" s="45"/>
      <c r="L236" s="45"/>
      <c r="M236" s="45"/>
      <c r="N236" s="10"/>
      <c r="O236" s="45"/>
      <c r="P236" s="47"/>
      <c r="Q236" s="47"/>
    </row>
    <row r="237" spans="1:17" x14ac:dyDescent="0.45">
      <c r="A237" s="4"/>
      <c r="B237" s="4"/>
      <c r="C237" s="47" t="s">
        <v>275</v>
      </c>
      <c r="D237" s="47"/>
      <c r="E237" s="47"/>
      <c r="F237" s="47"/>
      <c r="G237" s="47"/>
      <c r="H237" s="47"/>
      <c r="I237" s="46" t="s">
        <v>96</v>
      </c>
      <c r="J237" s="47"/>
      <c r="K237" s="45"/>
      <c r="L237" s="45"/>
      <c r="M237" s="45"/>
      <c r="N237" s="10"/>
      <c r="O237" s="45"/>
      <c r="P237" s="47"/>
      <c r="Q237" s="47"/>
    </row>
    <row r="238" spans="1:17" x14ac:dyDescent="0.45">
      <c r="A238" s="4"/>
      <c r="B238" s="4"/>
      <c r="C238" s="49" t="s">
        <v>186</v>
      </c>
      <c r="D238" s="47"/>
      <c r="E238" s="47"/>
      <c r="F238" s="47"/>
      <c r="G238" s="47"/>
      <c r="H238" s="10"/>
      <c r="I238" s="45"/>
      <c r="J238" s="45"/>
      <c r="K238" s="45"/>
      <c r="L238" s="45"/>
      <c r="M238" s="45"/>
      <c r="N238" s="10"/>
      <c r="O238" s="45"/>
      <c r="P238" s="47"/>
      <c r="Q238" s="47"/>
    </row>
    <row r="239" spans="1:17" x14ac:dyDescent="0.45">
      <c r="A239" s="4"/>
      <c r="B239" s="4"/>
      <c r="C239" s="47" t="s">
        <v>235</v>
      </c>
      <c r="D239" s="47"/>
      <c r="E239" s="47"/>
      <c r="F239" s="47"/>
      <c r="G239" s="47"/>
      <c r="H239" s="47"/>
      <c r="I239" s="46" t="s">
        <v>276</v>
      </c>
      <c r="J239" s="10"/>
      <c r="K239" s="45"/>
      <c r="L239" s="45"/>
      <c r="M239" s="45"/>
      <c r="N239" s="10"/>
      <c r="O239" s="45"/>
      <c r="P239" s="47"/>
      <c r="Q239" s="47"/>
    </row>
    <row r="240" spans="1:17" x14ac:dyDescent="0.45">
      <c r="A240" s="4"/>
      <c r="B240" s="4"/>
      <c r="C240" s="47"/>
      <c r="D240" s="47"/>
      <c r="E240" s="47"/>
      <c r="F240" s="47"/>
      <c r="G240" s="47"/>
      <c r="H240" s="47"/>
      <c r="I240" s="46" t="s">
        <v>188</v>
      </c>
      <c r="J240" s="10"/>
      <c r="K240" s="45"/>
      <c r="L240" s="45"/>
      <c r="M240" s="45"/>
      <c r="N240" s="10"/>
      <c r="O240" s="45"/>
      <c r="P240" s="47"/>
      <c r="Q240" s="47"/>
    </row>
    <row r="241" spans="1:17" x14ac:dyDescent="0.45">
      <c r="A241" s="4"/>
      <c r="B241" s="4"/>
      <c r="C241" s="47" t="s">
        <v>277</v>
      </c>
      <c r="D241" s="47"/>
      <c r="E241" s="47"/>
      <c r="F241" s="47"/>
      <c r="G241" s="47"/>
      <c r="H241" s="47"/>
      <c r="I241" s="46" t="s">
        <v>278</v>
      </c>
      <c r="J241" s="10"/>
      <c r="K241" s="45"/>
      <c r="L241" s="45"/>
      <c r="M241" s="45"/>
      <c r="N241" s="10"/>
      <c r="O241" s="45"/>
      <c r="P241" s="47"/>
      <c r="Q241" s="47"/>
    </row>
    <row r="242" spans="1:17" x14ac:dyDescent="0.45">
      <c r="A242" s="4"/>
      <c r="B242" s="4"/>
      <c r="C242" s="47" t="s">
        <v>279</v>
      </c>
      <c r="D242" s="47"/>
      <c r="E242" s="47"/>
      <c r="F242" s="47"/>
      <c r="G242" s="47"/>
      <c r="H242" s="47"/>
      <c r="I242" s="46" t="s">
        <v>192</v>
      </c>
      <c r="J242" s="10"/>
      <c r="K242" s="45"/>
      <c r="L242" s="45"/>
      <c r="M242" s="45"/>
      <c r="N242" s="10"/>
      <c r="O242" s="45"/>
      <c r="P242" s="47"/>
      <c r="Q242" s="47"/>
    </row>
    <row r="243" spans="1:17" x14ac:dyDescent="0.45">
      <c r="A243" s="4"/>
      <c r="B243" s="4"/>
      <c r="C243" s="47" t="s">
        <v>250</v>
      </c>
      <c r="D243" s="47"/>
      <c r="E243" s="47"/>
      <c r="F243" s="10"/>
      <c r="G243" s="47"/>
      <c r="H243" s="47"/>
      <c r="I243" s="46" t="s">
        <v>193</v>
      </c>
      <c r="J243" s="10"/>
      <c r="K243" s="45"/>
      <c r="L243" s="45"/>
      <c r="M243" s="45"/>
      <c r="N243" s="10"/>
      <c r="O243" s="45"/>
      <c r="P243" s="47"/>
      <c r="Q243" s="47"/>
    </row>
    <row r="244" spans="1:17" x14ac:dyDescent="0.45">
      <c r="A244" s="4"/>
      <c r="B244" s="4"/>
      <c r="C244" s="47" t="s">
        <v>280</v>
      </c>
      <c r="D244" s="47"/>
      <c r="E244" s="47"/>
      <c r="F244" s="47"/>
      <c r="G244" s="47"/>
      <c r="H244" s="47"/>
      <c r="I244" s="46" t="s">
        <v>194</v>
      </c>
      <c r="J244" s="10"/>
      <c r="K244" s="47"/>
      <c r="L244" s="45"/>
      <c r="M244" s="45"/>
      <c r="N244" s="10"/>
      <c r="O244" s="45"/>
      <c r="P244" s="47"/>
      <c r="Q244" s="47"/>
    </row>
    <row r="245" spans="1:17" x14ac:dyDescent="0.45">
      <c r="A245" s="4"/>
      <c r="B245" s="4"/>
      <c r="C245" s="47" t="s">
        <v>281</v>
      </c>
      <c r="D245" s="47"/>
      <c r="E245" s="47"/>
      <c r="F245" s="47"/>
      <c r="G245" s="47"/>
      <c r="H245" s="47"/>
      <c r="I245" s="46" t="s">
        <v>282</v>
      </c>
      <c r="J245" s="10"/>
      <c r="K245" s="47"/>
      <c r="L245" s="45"/>
      <c r="M245" s="45"/>
      <c r="N245" s="10"/>
      <c r="O245" s="45"/>
      <c r="P245" s="47"/>
      <c r="Q245" s="47"/>
    </row>
    <row r="246" spans="1:17" x14ac:dyDescent="0.45">
      <c r="A246" s="4"/>
      <c r="B246" s="4"/>
      <c r="C246" s="47" t="s">
        <v>283</v>
      </c>
      <c r="D246" s="47"/>
      <c r="E246" s="47"/>
      <c r="F246" s="47"/>
      <c r="G246" s="47"/>
      <c r="H246" s="47"/>
      <c r="I246" s="46" t="s">
        <v>284</v>
      </c>
      <c r="J246" s="10"/>
      <c r="K246" s="47"/>
      <c r="L246" s="45"/>
      <c r="M246" s="45"/>
      <c r="N246" s="10"/>
      <c r="O246" s="45"/>
      <c r="P246" s="47"/>
      <c r="Q246" s="47"/>
    </row>
    <row r="247" spans="1:17" x14ac:dyDescent="0.45">
      <c r="A247" s="4"/>
      <c r="B247" s="4"/>
      <c r="C247" s="49" t="s">
        <v>199</v>
      </c>
      <c r="D247" s="56"/>
      <c r="E247" s="47"/>
      <c r="F247" s="47"/>
      <c r="G247" s="47"/>
      <c r="H247" s="47"/>
      <c r="I247" s="47"/>
      <c r="J247" s="10"/>
      <c r="K247" s="47"/>
      <c r="L247" s="45"/>
      <c r="M247" s="45"/>
      <c r="N247" s="10"/>
      <c r="O247" s="45"/>
      <c r="P247" s="47"/>
      <c r="Q247" s="47"/>
    </row>
    <row r="248" spans="1:17" x14ac:dyDescent="0.45">
      <c r="A248" s="4"/>
      <c r="B248" s="4"/>
      <c r="C248" s="47" t="s">
        <v>285</v>
      </c>
      <c r="D248" s="47"/>
      <c r="E248" s="47"/>
      <c r="F248" s="47"/>
      <c r="G248" s="47"/>
      <c r="H248" s="47"/>
      <c r="I248" s="46" t="s">
        <v>200</v>
      </c>
      <c r="J248" s="10"/>
      <c r="K248" s="47"/>
      <c r="L248" s="45"/>
      <c r="M248" s="45"/>
      <c r="N248" s="10"/>
      <c r="O248" s="45"/>
      <c r="P248" s="47"/>
      <c r="Q248" s="47"/>
    </row>
    <row r="249" spans="1:17" x14ac:dyDescent="0.45">
      <c r="A249" s="55"/>
      <c r="B249" s="46"/>
      <c r="C249" s="47"/>
      <c r="D249" s="47"/>
      <c r="E249" s="47"/>
      <c r="F249" s="47"/>
      <c r="G249" s="47"/>
      <c r="H249" s="47"/>
      <c r="I249" s="46" t="s">
        <v>201</v>
      </c>
      <c r="J249" s="10"/>
      <c r="K249" s="47"/>
      <c r="L249" s="45"/>
      <c r="M249" s="45"/>
      <c r="N249" s="10"/>
      <c r="O249" s="45"/>
      <c r="P249" s="47"/>
      <c r="Q249" s="47"/>
    </row>
    <row r="250" spans="1:17" x14ac:dyDescent="0.45">
      <c r="A250" s="4"/>
      <c r="B250" s="4"/>
      <c r="C250" s="47" t="s">
        <v>270</v>
      </c>
      <c r="D250" s="47"/>
      <c r="E250" s="47"/>
      <c r="F250" s="47"/>
      <c r="G250" s="47"/>
      <c r="H250" s="47"/>
      <c r="I250" s="46" t="s">
        <v>202</v>
      </c>
      <c r="J250" s="10"/>
      <c r="K250" s="47"/>
      <c r="L250" s="45"/>
      <c r="M250" s="45"/>
      <c r="N250" s="10"/>
      <c r="O250" s="45"/>
      <c r="P250" s="47"/>
      <c r="Q250" s="47"/>
    </row>
    <row r="251" spans="1:17" x14ac:dyDescent="0.45">
      <c r="A251" s="4"/>
      <c r="B251" s="4"/>
      <c r="C251" s="47" t="s">
        <v>272</v>
      </c>
      <c r="D251" s="47"/>
      <c r="E251" s="47"/>
      <c r="F251" s="47"/>
      <c r="G251" s="47"/>
      <c r="H251" s="47"/>
      <c r="I251" s="46" t="s">
        <v>286</v>
      </c>
      <c r="J251" s="10"/>
      <c r="K251" s="47"/>
      <c r="L251" s="45"/>
      <c r="M251" s="45"/>
      <c r="N251" s="10"/>
      <c r="O251" s="45"/>
      <c r="P251" s="47"/>
      <c r="Q251" s="47"/>
    </row>
    <row r="252" spans="1:17" x14ac:dyDescent="0.45">
      <c r="A252" s="55"/>
      <c r="B252" s="4"/>
      <c r="C252" s="4"/>
      <c r="D252" s="47"/>
      <c r="E252" s="47"/>
      <c r="F252" s="47"/>
      <c r="G252" s="47"/>
      <c r="H252" s="47"/>
      <c r="I252" s="46" t="s">
        <v>204</v>
      </c>
      <c r="J252" s="10"/>
      <c r="K252" s="47"/>
      <c r="L252" s="45"/>
      <c r="M252" s="45"/>
      <c r="N252" s="10"/>
      <c r="O252" s="45"/>
      <c r="P252" s="47"/>
      <c r="Q252" s="47"/>
    </row>
    <row r="253" spans="1:17" x14ac:dyDescent="0.45">
      <c r="A253" s="4"/>
      <c r="B253" s="4"/>
      <c r="C253" s="47" t="s">
        <v>287</v>
      </c>
      <c r="D253" s="46"/>
      <c r="E253" s="47"/>
      <c r="F253" s="47"/>
      <c r="G253" s="47"/>
      <c r="H253" s="47"/>
      <c r="I253" s="46" t="s">
        <v>288</v>
      </c>
      <c r="J253" s="10"/>
      <c r="K253" s="47"/>
      <c r="L253" s="45"/>
      <c r="M253" s="45"/>
      <c r="N253" s="10"/>
      <c r="O253" s="45"/>
      <c r="P253" s="47"/>
      <c r="Q253" s="47"/>
    </row>
    <row r="254" spans="1:17" x14ac:dyDescent="0.45">
      <c r="A254" s="4"/>
      <c r="B254" s="4"/>
      <c r="C254" s="55"/>
      <c r="D254" s="46"/>
      <c r="E254" s="47"/>
      <c r="F254" s="47"/>
      <c r="G254" s="47"/>
      <c r="H254" s="47"/>
      <c r="I254" s="46" t="s">
        <v>289</v>
      </c>
      <c r="J254" s="10"/>
      <c r="K254" s="47"/>
      <c r="L254" s="45"/>
      <c r="M254" s="45"/>
      <c r="N254" s="10"/>
      <c r="O254" s="45"/>
      <c r="P254" s="47"/>
      <c r="Q254" s="47"/>
    </row>
    <row r="255" spans="1:17" x14ac:dyDescent="0.45">
      <c r="A255" s="4"/>
      <c r="B255" s="4"/>
      <c r="C255" s="47" t="s">
        <v>235</v>
      </c>
      <c r="D255" s="46"/>
      <c r="E255" s="47"/>
      <c r="F255" s="47"/>
      <c r="G255" s="47"/>
      <c r="H255" s="47"/>
      <c r="I255" s="46" t="s">
        <v>290</v>
      </c>
      <c r="J255" s="10"/>
      <c r="K255" s="47"/>
      <c r="L255" s="45"/>
      <c r="M255" s="45"/>
      <c r="N255" s="10"/>
      <c r="O255" s="45"/>
      <c r="P255" s="47"/>
      <c r="Q255" s="47"/>
    </row>
    <row r="256" spans="1:17" x14ac:dyDescent="0.45">
      <c r="A256" s="4"/>
      <c r="B256" s="4"/>
      <c r="C256" s="47" t="s">
        <v>238</v>
      </c>
      <c r="D256" s="46"/>
      <c r="E256" s="47"/>
      <c r="F256" s="47"/>
      <c r="G256" s="47"/>
      <c r="H256" s="47"/>
      <c r="I256" s="46" t="s">
        <v>210</v>
      </c>
      <c r="J256" s="10"/>
      <c r="K256" s="47"/>
      <c r="L256" s="45"/>
      <c r="M256" s="45"/>
      <c r="N256" s="10"/>
      <c r="O256" s="45"/>
      <c r="P256" s="47"/>
      <c r="Q256" s="47"/>
    </row>
    <row r="257" spans="1:20" x14ac:dyDescent="0.45">
      <c r="A257" s="4"/>
      <c r="B257" s="4"/>
      <c r="C257" s="47" t="s">
        <v>275</v>
      </c>
      <c r="D257" s="46"/>
      <c r="E257" s="47"/>
      <c r="F257" s="47"/>
      <c r="G257" s="47"/>
      <c r="H257" s="47"/>
      <c r="I257" s="46" t="s">
        <v>211</v>
      </c>
      <c r="J257" s="10"/>
      <c r="K257" s="47"/>
      <c r="L257" s="45"/>
      <c r="M257" s="45"/>
      <c r="N257" s="10"/>
      <c r="O257" s="45"/>
      <c r="P257" s="47"/>
      <c r="Q257" s="47"/>
    </row>
    <row r="258" spans="1:20" x14ac:dyDescent="0.45">
      <c r="A258" s="55"/>
      <c r="B258" s="46"/>
      <c r="C258" s="47"/>
      <c r="D258" s="47"/>
      <c r="E258" s="47"/>
      <c r="F258" s="47"/>
      <c r="G258" s="47"/>
      <c r="H258" s="47"/>
      <c r="I258" s="46"/>
      <c r="J258" s="10"/>
      <c r="K258" s="47"/>
      <c r="L258" s="45"/>
      <c r="M258" s="45"/>
      <c r="N258" s="10"/>
      <c r="O258" s="45"/>
      <c r="P258" s="47"/>
      <c r="Q258" s="47"/>
    </row>
    <row r="259" spans="1:20" x14ac:dyDescent="0.45">
      <c r="A259" s="55"/>
      <c r="B259" s="46"/>
      <c r="C259" s="47"/>
      <c r="D259" s="47"/>
      <c r="E259" s="47"/>
      <c r="F259" s="47"/>
      <c r="G259" s="47"/>
      <c r="H259" s="47"/>
      <c r="I259" s="46"/>
      <c r="J259" s="10"/>
      <c r="K259" s="47"/>
      <c r="L259" s="45"/>
      <c r="M259" s="45"/>
      <c r="N259" s="10"/>
      <c r="O259" s="45"/>
      <c r="P259" s="47"/>
      <c r="Q259" s="47"/>
    </row>
    <row r="260" spans="1:20" x14ac:dyDescent="0.45">
      <c r="A260" s="55"/>
      <c r="B260" s="46"/>
      <c r="C260" s="47"/>
      <c r="D260" s="47"/>
      <c r="E260" s="47"/>
      <c r="F260" s="47"/>
      <c r="G260" s="47"/>
      <c r="H260" s="47"/>
      <c r="I260" s="46"/>
      <c r="J260" s="10"/>
      <c r="K260" s="47"/>
      <c r="L260" s="45"/>
      <c r="M260" s="45"/>
      <c r="N260" s="10"/>
      <c r="O260" s="45"/>
      <c r="P260" s="47"/>
      <c r="Q260" s="47"/>
    </row>
    <row r="261" spans="1:20" x14ac:dyDescent="0.45">
      <c r="A261" s="2" t="s">
        <v>19</v>
      </c>
      <c r="B261" s="22"/>
      <c r="C261" s="29"/>
      <c r="D261" s="22"/>
      <c r="E261" s="22"/>
      <c r="F261" s="22"/>
      <c r="G261" s="22"/>
      <c r="H261" s="22"/>
      <c r="I261" s="29"/>
      <c r="J261" s="22"/>
      <c r="K261" s="22"/>
      <c r="L261" s="22"/>
      <c r="M261" s="22"/>
      <c r="N261" s="22"/>
      <c r="O261" s="22"/>
      <c r="P261" s="123"/>
      <c r="Q261" s="57"/>
    </row>
    <row r="262" spans="1:20" x14ac:dyDescent="0.45">
      <c r="A262" s="2" t="s">
        <v>20</v>
      </c>
      <c r="B262" s="22"/>
      <c r="C262" s="29"/>
      <c r="D262" s="22"/>
      <c r="E262" s="22"/>
      <c r="F262" s="22"/>
      <c r="G262" s="22"/>
      <c r="H262" s="22"/>
      <c r="I262" s="29"/>
      <c r="J262" s="22"/>
      <c r="K262" s="22"/>
      <c r="L262" s="22"/>
      <c r="M262" s="22"/>
      <c r="N262" s="22"/>
      <c r="O262" s="22"/>
      <c r="P262" s="123"/>
      <c r="Q262" s="57"/>
    </row>
    <row r="263" spans="1:20" ht="21.75" customHeight="1" x14ac:dyDescent="0.45">
      <c r="A263" s="268" t="s">
        <v>291</v>
      </c>
      <c r="B263" s="268"/>
      <c r="C263" s="268"/>
      <c r="D263" s="268"/>
      <c r="E263" s="268"/>
      <c r="F263" s="268"/>
      <c r="G263" s="268"/>
      <c r="H263" s="268"/>
      <c r="I263" s="268"/>
      <c r="J263" s="268"/>
      <c r="K263" s="268"/>
      <c r="L263" s="268"/>
      <c r="M263" s="268"/>
      <c r="N263" s="268"/>
      <c r="O263" s="268"/>
      <c r="P263" s="268"/>
      <c r="Q263" s="268"/>
    </row>
    <row r="264" spans="1:20" s="2" customFormat="1" ht="12.75" customHeight="1" x14ac:dyDescent="0.2">
      <c r="B264" s="36"/>
      <c r="C264" s="36"/>
      <c r="D264" s="38"/>
      <c r="E264" s="38"/>
      <c r="F264" s="37"/>
      <c r="G264" s="37"/>
      <c r="H264" s="37"/>
      <c r="I264" s="37"/>
      <c r="J264" s="96"/>
      <c r="K264" s="96"/>
      <c r="L264" s="37"/>
      <c r="M264" s="37"/>
      <c r="N264" s="37"/>
      <c r="O264" s="96"/>
      <c r="P264" s="37"/>
      <c r="Q264" s="36"/>
      <c r="R264" s="36"/>
      <c r="T264" s="115"/>
    </row>
    <row r="265" spans="1:20" x14ac:dyDescent="0.45">
      <c r="A265" s="39" t="s">
        <v>84</v>
      </c>
      <c r="B265" s="22" t="s">
        <v>95</v>
      </c>
      <c r="C265" s="22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89"/>
    </row>
    <row r="266" spans="1:20" x14ac:dyDescent="0.45">
      <c r="A266" s="47"/>
      <c r="B266" s="10"/>
      <c r="C266" s="48" t="s">
        <v>122</v>
      </c>
      <c r="D266" s="47"/>
      <c r="E266" s="47"/>
      <c r="F266" s="47"/>
      <c r="G266" s="42"/>
      <c r="H266" s="42"/>
      <c r="I266" s="45"/>
      <c r="J266" s="10"/>
      <c r="K266" s="10"/>
      <c r="L266" s="48" t="s">
        <v>123</v>
      </c>
      <c r="M266" s="45"/>
      <c r="N266" s="10"/>
      <c r="O266" s="10"/>
      <c r="P266" s="10"/>
      <c r="Q266" s="10"/>
    </row>
    <row r="267" spans="1:20" x14ac:dyDescent="0.45">
      <c r="A267" s="4"/>
      <c r="B267" s="4"/>
      <c r="C267" s="49" t="s">
        <v>199</v>
      </c>
      <c r="D267" s="56"/>
      <c r="E267" s="47"/>
      <c r="F267" s="47"/>
      <c r="G267" s="47"/>
      <c r="H267" s="47"/>
      <c r="I267" s="47"/>
      <c r="J267" s="10"/>
      <c r="K267" s="47"/>
      <c r="L267" s="45"/>
      <c r="M267" s="45"/>
      <c r="N267" s="10"/>
      <c r="O267" s="45"/>
      <c r="P267" s="47"/>
      <c r="Q267" s="47"/>
    </row>
    <row r="268" spans="1:20" x14ac:dyDescent="0.45">
      <c r="A268" s="4"/>
      <c r="B268" s="4"/>
      <c r="C268" s="47" t="s">
        <v>292</v>
      </c>
      <c r="D268" s="47"/>
      <c r="E268" s="47"/>
      <c r="F268" s="47"/>
      <c r="G268" s="47"/>
      <c r="H268" s="47"/>
      <c r="I268" s="46" t="s">
        <v>293</v>
      </c>
      <c r="J268" s="10"/>
      <c r="K268" s="47"/>
      <c r="L268" s="45"/>
      <c r="M268" s="45"/>
      <c r="N268" s="10"/>
      <c r="O268" s="45"/>
      <c r="P268" s="47"/>
      <c r="Q268" s="47"/>
    </row>
    <row r="269" spans="1:20" x14ac:dyDescent="0.45">
      <c r="A269" s="4"/>
      <c r="B269" s="4"/>
      <c r="C269" s="47"/>
      <c r="D269" s="47"/>
      <c r="E269" s="47"/>
      <c r="F269" s="47"/>
      <c r="G269" s="47"/>
      <c r="H269" s="47"/>
      <c r="I269" s="46" t="s">
        <v>294</v>
      </c>
      <c r="J269" s="10"/>
      <c r="K269" s="47"/>
      <c r="L269" s="45"/>
      <c r="M269" s="45"/>
      <c r="N269" s="10"/>
      <c r="O269" s="45"/>
      <c r="P269" s="47"/>
      <c r="Q269" s="47"/>
    </row>
    <row r="270" spans="1:20" x14ac:dyDescent="0.45">
      <c r="A270" s="4"/>
      <c r="B270" s="4"/>
      <c r="C270" s="47"/>
      <c r="D270" s="47"/>
      <c r="E270" s="47"/>
      <c r="F270" s="47"/>
      <c r="G270" s="47"/>
      <c r="H270" s="47"/>
      <c r="I270" s="46" t="s">
        <v>295</v>
      </c>
      <c r="J270" s="10"/>
      <c r="K270" s="47"/>
      <c r="L270" s="45"/>
      <c r="M270" s="45"/>
      <c r="N270" s="10"/>
      <c r="O270" s="45"/>
      <c r="P270" s="47"/>
      <c r="Q270" s="47"/>
    </row>
    <row r="271" spans="1:20" x14ac:dyDescent="0.45">
      <c r="A271" s="4"/>
      <c r="B271" s="4"/>
      <c r="C271" s="47" t="s">
        <v>277</v>
      </c>
      <c r="D271" s="47"/>
      <c r="E271" s="47"/>
      <c r="F271" s="47"/>
      <c r="G271" s="47"/>
      <c r="H271" s="47"/>
      <c r="I271" s="46" t="s">
        <v>296</v>
      </c>
      <c r="J271" s="10"/>
      <c r="K271" s="47"/>
      <c r="L271" s="45"/>
      <c r="M271" s="45"/>
      <c r="N271" s="10"/>
      <c r="O271" s="45"/>
      <c r="P271" s="47"/>
      <c r="Q271" s="47"/>
    </row>
    <row r="272" spans="1:20" x14ac:dyDescent="0.45">
      <c r="A272" s="4"/>
      <c r="B272" s="4"/>
      <c r="C272" s="47" t="s">
        <v>240</v>
      </c>
      <c r="D272" s="47"/>
      <c r="E272" s="47"/>
      <c r="F272" s="47"/>
      <c r="G272" s="47"/>
      <c r="H272" s="47"/>
      <c r="I272" s="46" t="s">
        <v>217</v>
      </c>
      <c r="J272" s="10"/>
      <c r="K272" s="47"/>
      <c r="L272" s="45"/>
      <c r="M272" s="45"/>
      <c r="N272" s="10"/>
      <c r="O272" s="45"/>
      <c r="P272" s="47"/>
      <c r="Q272" s="47"/>
    </row>
    <row r="273" spans="1:20" x14ac:dyDescent="0.45">
      <c r="A273" s="4"/>
      <c r="B273" s="4"/>
      <c r="C273" s="47" t="s">
        <v>297</v>
      </c>
      <c r="D273" s="47"/>
      <c r="E273" s="47"/>
      <c r="F273" s="47"/>
      <c r="G273" s="47"/>
      <c r="H273" s="47"/>
      <c r="I273" s="46" t="s">
        <v>218</v>
      </c>
      <c r="J273" s="10"/>
      <c r="K273" s="47"/>
      <c r="L273" s="45"/>
      <c r="M273" s="45"/>
      <c r="N273" s="10"/>
      <c r="O273" s="45"/>
      <c r="P273" s="47"/>
      <c r="Q273" s="47"/>
    </row>
    <row r="274" spans="1:20" x14ac:dyDescent="0.45">
      <c r="A274" s="4"/>
      <c r="B274" s="4"/>
      <c r="C274" s="47" t="s">
        <v>243</v>
      </c>
      <c r="D274" s="47"/>
      <c r="E274" s="47"/>
      <c r="F274" s="47"/>
      <c r="G274" s="47"/>
      <c r="H274" s="47"/>
      <c r="I274" s="46" t="s">
        <v>219</v>
      </c>
      <c r="J274" s="10"/>
      <c r="K274" s="47"/>
      <c r="L274" s="45"/>
      <c r="M274" s="45"/>
      <c r="N274" s="10"/>
      <c r="O274" s="45"/>
      <c r="P274" s="47"/>
      <c r="Q274" s="47"/>
    </row>
    <row r="275" spans="1:20" x14ac:dyDescent="0.45">
      <c r="A275" s="4"/>
      <c r="B275" s="4"/>
      <c r="C275" s="47" t="s">
        <v>245</v>
      </c>
      <c r="D275" s="47"/>
      <c r="E275" s="47"/>
      <c r="F275" s="47"/>
      <c r="G275" s="47"/>
      <c r="H275" s="47"/>
      <c r="I275" s="46" t="s">
        <v>221</v>
      </c>
      <c r="J275" s="10"/>
      <c r="K275" s="47"/>
      <c r="L275" s="45"/>
      <c r="M275" s="45"/>
      <c r="N275" s="10"/>
      <c r="O275" s="45"/>
      <c r="P275" s="47"/>
      <c r="Q275" s="47"/>
    </row>
    <row r="276" spans="1:20" s="2" customFormat="1" ht="6.75" customHeight="1" x14ac:dyDescent="0.2">
      <c r="B276" s="36"/>
      <c r="C276" s="36"/>
      <c r="D276" s="38"/>
      <c r="E276" s="38"/>
      <c r="F276" s="37"/>
      <c r="G276" s="37"/>
      <c r="H276" s="37"/>
      <c r="I276" s="37"/>
      <c r="J276" s="96"/>
      <c r="K276" s="96"/>
      <c r="L276" s="37"/>
      <c r="M276" s="37"/>
      <c r="N276" s="37"/>
      <c r="O276" s="96"/>
      <c r="P276" s="37"/>
      <c r="Q276" s="36"/>
      <c r="R276" s="36"/>
      <c r="T276" s="115"/>
    </row>
    <row r="277" spans="1:20" x14ac:dyDescent="0.45">
      <c r="A277" s="47"/>
      <c r="B277" s="47"/>
      <c r="C277" s="29" t="s">
        <v>298</v>
      </c>
      <c r="D277" s="47"/>
      <c r="E277" s="10"/>
      <c r="F277" s="45"/>
      <c r="G277" s="45"/>
      <c r="H277" s="10"/>
      <c r="I277" s="10"/>
      <c r="J277" s="45"/>
      <c r="K277" s="45"/>
      <c r="L277" s="45"/>
      <c r="M277" s="45"/>
      <c r="N277" s="10"/>
      <c r="O277" s="45"/>
      <c r="P277" s="47"/>
      <c r="Q277" s="47"/>
    </row>
    <row r="278" spans="1:20" x14ac:dyDescent="0.45">
      <c r="A278" s="47"/>
      <c r="B278" s="47"/>
      <c r="C278" s="42" t="s">
        <v>299</v>
      </c>
      <c r="D278" s="47"/>
      <c r="E278" s="10"/>
      <c r="F278" s="45"/>
      <c r="G278" s="45"/>
      <c r="H278" s="10"/>
      <c r="I278" s="10"/>
      <c r="J278" s="45"/>
      <c r="K278" s="45"/>
      <c r="L278" s="45"/>
      <c r="M278" s="45"/>
      <c r="N278" s="10"/>
      <c r="O278" s="45"/>
      <c r="P278" s="47"/>
      <c r="Q278" s="47"/>
    </row>
    <row r="279" spans="1:20" s="2" customFormat="1" ht="6" customHeight="1" x14ac:dyDescent="0.2">
      <c r="B279" s="36"/>
      <c r="C279" s="36"/>
      <c r="D279" s="38"/>
      <c r="E279" s="38"/>
      <c r="F279" s="37"/>
      <c r="G279" s="37"/>
      <c r="H279" s="37"/>
      <c r="I279" s="37"/>
      <c r="J279" s="96"/>
      <c r="K279" s="96"/>
      <c r="L279" s="37"/>
      <c r="M279" s="37"/>
      <c r="N279" s="37"/>
      <c r="O279" s="96"/>
      <c r="P279" s="37"/>
      <c r="Q279" s="36"/>
      <c r="R279" s="36"/>
      <c r="T279" s="115"/>
    </row>
    <row r="280" spans="1:20" x14ac:dyDescent="0.45">
      <c r="B280" s="29">
        <v>2.2999999999999998</v>
      </c>
      <c r="C280" s="2" t="s">
        <v>300</v>
      </c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</row>
    <row r="281" spans="1:20" x14ac:dyDescent="0.45">
      <c r="C281" s="2" t="s">
        <v>301</v>
      </c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</row>
    <row r="282" spans="1:20" x14ac:dyDescent="0.45">
      <c r="C282" s="2" t="s">
        <v>302</v>
      </c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</row>
    <row r="283" spans="1:20" x14ac:dyDescent="0.45">
      <c r="C283" s="2" t="s">
        <v>303</v>
      </c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</row>
    <row r="284" spans="1:20" x14ac:dyDescent="0.45">
      <c r="C284" s="2" t="s">
        <v>304</v>
      </c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</row>
    <row r="285" spans="1:20" s="2" customFormat="1" ht="8.25" customHeight="1" x14ac:dyDescent="0.2">
      <c r="B285" s="36"/>
      <c r="C285" s="36"/>
      <c r="D285" s="38"/>
      <c r="E285" s="38"/>
      <c r="F285" s="37"/>
      <c r="G285" s="37"/>
      <c r="H285" s="37"/>
      <c r="I285" s="37"/>
      <c r="J285" s="96"/>
      <c r="K285" s="96"/>
      <c r="L285" s="37"/>
      <c r="M285" s="37"/>
      <c r="N285" s="37"/>
      <c r="O285" s="96"/>
      <c r="P285" s="37"/>
      <c r="Q285" s="36"/>
      <c r="R285" s="36"/>
      <c r="T285" s="115"/>
    </row>
    <row r="286" spans="1:20" x14ac:dyDescent="0.45">
      <c r="C286" s="2" t="s">
        <v>305</v>
      </c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</row>
    <row r="287" spans="1:20" x14ac:dyDescent="0.45">
      <c r="C287" s="2" t="s">
        <v>306</v>
      </c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</row>
    <row r="288" spans="1:20" x14ac:dyDescent="0.45">
      <c r="C288" s="2" t="s">
        <v>307</v>
      </c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</row>
    <row r="289" spans="1:20" x14ac:dyDescent="0.45">
      <c r="C289" s="2" t="s">
        <v>308</v>
      </c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</row>
    <row r="290" spans="1:20" s="2" customFormat="1" ht="8.25" customHeight="1" x14ac:dyDescent="0.2">
      <c r="B290" s="36"/>
      <c r="C290" s="36"/>
      <c r="D290" s="38"/>
      <c r="E290" s="38"/>
      <c r="F290" s="37"/>
      <c r="G290" s="37"/>
      <c r="H290" s="37"/>
      <c r="I290" s="37"/>
      <c r="J290" s="96"/>
      <c r="K290" s="96"/>
      <c r="L290" s="37"/>
      <c r="M290" s="37"/>
      <c r="N290" s="37"/>
      <c r="O290" s="96"/>
      <c r="P290" s="37"/>
      <c r="Q290" s="36"/>
      <c r="R290" s="36"/>
      <c r="T290" s="115"/>
    </row>
    <row r="291" spans="1:20" x14ac:dyDescent="0.45">
      <c r="C291" s="2" t="s">
        <v>309</v>
      </c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</row>
    <row r="292" spans="1:20" x14ac:dyDescent="0.45">
      <c r="C292" s="2" t="s">
        <v>310</v>
      </c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</row>
    <row r="293" spans="1:20" x14ac:dyDescent="0.45">
      <c r="C293" s="2" t="s">
        <v>311</v>
      </c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</row>
    <row r="294" spans="1:20" x14ac:dyDescent="0.45">
      <c r="C294" s="2" t="s">
        <v>312</v>
      </c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</row>
    <row r="295" spans="1:20" s="2" customFormat="1" ht="7.5" customHeight="1" x14ac:dyDescent="0.2">
      <c r="B295" s="36"/>
      <c r="C295" s="36"/>
      <c r="D295" s="38"/>
      <c r="E295" s="38"/>
      <c r="F295" s="37"/>
      <c r="G295" s="37"/>
      <c r="H295" s="37"/>
      <c r="I295" s="37"/>
      <c r="J295" s="96"/>
      <c r="K295" s="96"/>
      <c r="L295" s="37"/>
      <c r="M295" s="37"/>
      <c r="N295" s="37"/>
      <c r="O295" s="96"/>
      <c r="P295" s="37"/>
      <c r="Q295" s="36"/>
      <c r="R295" s="36"/>
      <c r="T295" s="115"/>
    </row>
    <row r="296" spans="1:20" x14ac:dyDescent="0.45">
      <c r="C296" s="2" t="s">
        <v>313</v>
      </c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</row>
    <row r="297" spans="1:20" x14ac:dyDescent="0.45">
      <c r="C297" s="2" t="s">
        <v>314</v>
      </c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</row>
    <row r="298" spans="1:20" x14ac:dyDescent="0.45">
      <c r="C298" s="2" t="s">
        <v>315</v>
      </c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</row>
    <row r="299" spans="1:20" x14ac:dyDescent="0.45">
      <c r="C299" s="2" t="s">
        <v>316</v>
      </c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</row>
    <row r="300" spans="1:20" x14ac:dyDescent="0.45">
      <c r="C300" s="2" t="s">
        <v>317</v>
      </c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</row>
    <row r="301" spans="1:20" x14ac:dyDescent="0.45"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</row>
    <row r="302" spans="1:20" x14ac:dyDescent="0.45">
      <c r="A302" s="2" t="s">
        <v>19</v>
      </c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</row>
    <row r="303" spans="1:20" x14ac:dyDescent="0.45">
      <c r="A303" s="2" t="s">
        <v>20</v>
      </c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</row>
    <row r="304" spans="1:20" ht="21.75" customHeight="1" x14ac:dyDescent="0.45">
      <c r="A304" s="268" t="s">
        <v>318</v>
      </c>
      <c r="B304" s="268"/>
      <c r="C304" s="268"/>
      <c r="D304" s="268"/>
      <c r="E304" s="268"/>
      <c r="F304" s="268"/>
      <c r="G304" s="268"/>
      <c r="H304" s="268"/>
      <c r="I304" s="268"/>
      <c r="J304" s="268"/>
      <c r="K304" s="268"/>
      <c r="L304" s="268"/>
      <c r="M304" s="268"/>
      <c r="N304" s="268"/>
      <c r="O304" s="268"/>
      <c r="P304" s="268"/>
      <c r="Q304" s="268"/>
    </row>
    <row r="305" spans="1:20" x14ac:dyDescent="0.4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spans="1:20" x14ac:dyDescent="0.45">
      <c r="A306" s="39" t="s">
        <v>84</v>
      </c>
      <c r="B306" s="22" t="s">
        <v>95</v>
      </c>
      <c r="C306" s="22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89"/>
    </row>
    <row r="307" spans="1:20" x14ac:dyDescent="0.45">
      <c r="C307" s="2" t="s">
        <v>319</v>
      </c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</row>
    <row r="308" spans="1:20" x14ac:dyDescent="0.45">
      <c r="C308" s="2" t="s">
        <v>320</v>
      </c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</row>
    <row r="309" spans="1:20" x14ac:dyDescent="0.45">
      <c r="C309" s="2" t="s">
        <v>321</v>
      </c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</row>
    <row r="310" spans="1:20" x14ac:dyDescent="0.45">
      <c r="C310" s="2" t="s">
        <v>322</v>
      </c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</row>
    <row r="311" spans="1:20" x14ac:dyDescent="0.45">
      <c r="C311" s="2" t="s">
        <v>323</v>
      </c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</row>
    <row r="312" spans="1:20" x14ac:dyDescent="0.45">
      <c r="C312" s="2" t="s">
        <v>324</v>
      </c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</row>
    <row r="313" spans="1:20" x14ac:dyDescent="0.45">
      <c r="C313" s="2" t="s">
        <v>325</v>
      </c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</row>
    <row r="314" spans="1:20" s="2" customFormat="1" ht="9.75" customHeight="1" x14ac:dyDescent="0.2"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S314" s="81"/>
      <c r="T314" s="115"/>
    </row>
    <row r="315" spans="1:20" x14ac:dyDescent="0.45">
      <c r="C315" s="2" t="s">
        <v>326</v>
      </c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</row>
    <row r="316" spans="1:20" x14ac:dyDescent="0.45">
      <c r="C316" s="2" t="s">
        <v>327</v>
      </c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</row>
    <row r="317" spans="1:20" x14ac:dyDescent="0.45">
      <c r="C317" s="2" t="s">
        <v>328</v>
      </c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</row>
    <row r="318" spans="1:20" x14ac:dyDescent="0.45">
      <c r="C318" s="2" t="s">
        <v>329</v>
      </c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</row>
    <row r="319" spans="1:20" s="2" customFormat="1" ht="9.75" customHeight="1" x14ac:dyDescent="0.2"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S319" s="81"/>
      <c r="T319" s="115"/>
    </row>
    <row r="320" spans="1:20" x14ac:dyDescent="0.45">
      <c r="C320" s="2" t="s">
        <v>330</v>
      </c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</row>
    <row r="321" spans="3:20" x14ac:dyDescent="0.45">
      <c r="C321" s="2" t="s">
        <v>331</v>
      </c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</row>
    <row r="322" spans="3:20" x14ac:dyDescent="0.45">
      <c r="C322" s="2" t="s">
        <v>332</v>
      </c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</row>
    <row r="323" spans="3:20" x14ac:dyDescent="0.45">
      <c r="C323" s="2" t="s">
        <v>333</v>
      </c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</row>
    <row r="324" spans="3:20" s="2" customFormat="1" ht="9.75" customHeight="1" x14ac:dyDescent="0.2"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S324" s="81"/>
      <c r="T324" s="115"/>
    </row>
    <row r="325" spans="3:20" x14ac:dyDescent="0.45">
      <c r="C325" s="2" t="s">
        <v>334</v>
      </c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</row>
    <row r="326" spans="3:20" x14ac:dyDescent="0.45">
      <c r="C326" s="2" t="s">
        <v>335</v>
      </c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</row>
    <row r="327" spans="3:20" x14ac:dyDescent="0.45">
      <c r="C327" s="2" t="s">
        <v>336</v>
      </c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</row>
    <row r="328" spans="3:20" x14ac:dyDescent="0.45">
      <c r="C328" s="2" t="s">
        <v>337</v>
      </c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</row>
    <row r="329" spans="3:20" s="2" customFormat="1" ht="9.75" customHeight="1" x14ac:dyDescent="0.2"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S329" s="81"/>
      <c r="T329" s="115"/>
    </row>
    <row r="330" spans="3:20" x14ac:dyDescent="0.45">
      <c r="C330" s="2" t="s">
        <v>16</v>
      </c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</row>
    <row r="331" spans="3:20" x14ac:dyDescent="0.45">
      <c r="C331" s="2" t="s">
        <v>338</v>
      </c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</row>
    <row r="332" spans="3:20" x14ac:dyDescent="0.45">
      <c r="C332" s="2" t="s">
        <v>339</v>
      </c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</row>
    <row r="333" spans="3:20" x14ac:dyDescent="0.45">
      <c r="C333" s="2" t="s">
        <v>340</v>
      </c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</row>
    <row r="334" spans="3:20" s="2" customFormat="1" ht="9.75" customHeight="1" x14ac:dyDescent="0.2"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S334" s="81"/>
      <c r="T334" s="115"/>
    </row>
    <row r="335" spans="3:20" x14ac:dyDescent="0.45">
      <c r="C335" s="2" t="s">
        <v>17</v>
      </c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</row>
    <row r="336" spans="3:20" x14ac:dyDescent="0.45">
      <c r="C336" s="2" t="s">
        <v>341</v>
      </c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</row>
    <row r="337" spans="1:17" x14ac:dyDescent="0.45">
      <c r="C337" s="2" t="s">
        <v>342</v>
      </c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</row>
    <row r="338" spans="1:17" x14ac:dyDescent="0.45">
      <c r="C338" s="2" t="s">
        <v>343</v>
      </c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</row>
    <row r="339" spans="1:17" x14ac:dyDescent="0.45">
      <c r="C339" s="2" t="s">
        <v>344</v>
      </c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</row>
    <row r="340" spans="1:17" x14ac:dyDescent="0.45"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</row>
    <row r="341" spans="1:17" x14ac:dyDescent="0.45"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</row>
    <row r="342" spans="1:17" x14ac:dyDescent="0.45">
      <c r="A342" s="2" t="s">
        <v>19</v>
      </c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</row>
    <row r="343" spans="1:17" x14ac:dyDescent="0.45">
      <c r="A343" s="2" t="s">
        <v>20</v>
      </c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</row>
    <row r="344" spans="1:17" ht="21.75" customHeight="1" x14ac:dyDescent="0.45">
      <c r="A344" s="268" t="s">
        <v>345</v>
      </c>
      <c r="B344" s="268"/>
      <c r="C344" s="268"/>
      <c r="D344" s="268"/>
      <c r="E344" s="268"/>
      <c r="F344" s="268"/>
      <c r="G344" s="268"/>
      <c r="H344" s="268"/>
      <c r="I344" s="268"/>
      <c r="J344" s="268"/>
      <c r="K344" s="268"/>
      <c r="L344" s="268"/>
      <c r="M344" s="268"/>
      <c r="N344" s="268"/>
      <c r="O344" s="268"/>
      <c r="P344" s="268"/>
      <c r="Q344" s="268"/>
    </row>
    <row r="345" spans="1:17" x14ac:dyDescent="0.45">
      <c r="D345" s="36"/>
      <c r="E345" s="36"/>
      <c r="F345" s="57"/>
      <c r="G345" s="57"/>
      <c r="H345" s="57"/>
      <c r="I345" s="38"/>
      <c r="J345" s="57"/>
      <c r="K345" s="57"/>
      <c r="L345" s="57"/>
      <c r="M345" s="57"/>
      <c r="N345" s="57"/>
      <c r="O345" s="57"/>
      <c r="P345" s="57"/>
      <c r="Q345" s="57"/>
    </row>
    <row r="346" spans="1:17" x14ac:dyDescent="0.45">
      <c r="A346" s="39" t="s">
        <v>84</v>
      </c>
      <c r="B346" s="22" t="s">
        <v>95</v>
      </c>
      <c r="C346" s="22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89"/>
    </row>
    <row r="347" spans="1:17" x14ac:dyDescent="0.45">
      <c r="C347" s="2" t="s">
        <v>346</v>
      </c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</row>
    <row r="348" spans="1:17" x14ac:dyDescent="0.45">
      <c r="C348" s="2" t="s">
        <v>347</v>
      </c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</row>
    <row r="349" spans="1:17" x14ac:dyDescent="0.45">
      <c r="C349" s="2" t="s">
        <v>348</v>
      </c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</row>
    <row r="350" spans="1:17" x14ac:dyDescent="0.45">
      <c r="C350" s="2" t="s">
        <v>349</v>
      </c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</row>
    <row r="351" spans="1:17" x14ac:dyDescent="0.45">
      <c r="A351" s="39"/>
      <c r="B351" s="22"/>
      <c r="C351" s="22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89"/>
    </row>
    <row r="352" spans="1:17" x14ac:dyDescent="0.45">
      <c r="A352" s="58" t="s">
        <v>350</v>
      </c>
      <c r="B352" s="9" t="s">
        <v>351</v>
      </c>
      <c r="C352" s="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7"/>
      <c r="O352" s="57"/>
      <c r="P352" s="57"/>
      <c r="Q352" s="59"/>
    </row>
    <row r="353" spans="2:17" x14ac:dyDescent="0.45">
      <c r="B353" s="60" t="s">
        <v>352</v>
      </c>
      <c r="C353" s="7" t="s">
        <v>353</v>
      </c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</row>
    <row r="354" spans="2:17" x14ac:dyDescent="0.45">
      <c r="C354" s="25" t="s">
        <v>354</v>
      </c>
      <c r="D354" s="61" t="s">
        <v>355</v>
      </c>
      <c r="E354" s="61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</row>
    <row r="355" spans="2:17" x14ac:dyDescent="0.45">
      <c r="C355" s="25"/>
      <c r="D355" s="61" t="s">
        <v>356</v>
      </c>
      <c r="E355" s="61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</row>
    <row r="356" spans="2:17" x14ac:dyDescent="0.45">
      <c r="C356" s="25" t="s">
        <v>357</v>
      </c>
      <c r="D356" s="61" t="s">
        <v>358</v>
      </c>
      <c r="E356" s="61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</row>
    <row r="357" spans="2:17" x14ac:dyDescent="0.45">
      <c r="C357" s="25"/>
      <c r="D357" s="61" t="s">
        <v>359</v>
      </c>
      <c r="E357" s="61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</row>
    <row r="358" spans="2:17" x14ac:dyDescent="0.45">
      <c r="C358" s="25" t="s">
        <v>360</v>
      </c>
      <c r="D358" s="61" t="s">
        <v>361</v>
      </c>
      <c r="E358" s="61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</row>
    <row r="359" spans="2:17" x14ac:dyDescent="0.45">
      <c r="C359" s="25" t="s">
        <v>362</v>
      </c>
      <c r="D359" s="6" t="s">
        <v>363</v>
      </c>
      <c r="E359" s="6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</row>
    <row r="360" spans="2:17" x14ac:dyDescent="0.45">
      <c r="D360" s="62" t="s">
        <v>364</v>
      </c>
      <c r="E360" s="62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</row>
    <row r="361" spans="2:17" x14ac:dyDescent="0.45">
      <c r="D361" s="61" t="s">
        <v>365</v>
      </c>
      <c r="E361" s="61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</row>
    <row r="362" spans="2:17" x14ac:dyDescent="0.45">
      <c r="D362" s="61" t="s">
        <v>366</v>
      </c>
      <c r="E362" s="61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</row>
    <row r="363" spans="2:17" x14ac:dyDescent="0.45">
      <c r="D363" s="61" t="s">
        <v>367</v>
      </c>
      <c r="E363" s="61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</row>
    <row r="364" spans="2:17" x14ac:dyDescent="0.45">
      <c r="C364" s="25" t="s">
        <v>368</v>
      </c>
      <c r="D364" s="61" t="s">
        <v>369</v>
      </c>
      <c r="E364" s="61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</row>
    <row r="365" spans="2:17" x14ac:dyDescent="0.45">
      <c r="D365" s="61" t="s">
        <v>370</v>
      </c>
      <c r="E365" s="61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</row>
    <row r="366" spans="2:17" x14ac:dyDescent="0.45">
      <c r="C366" s="25" t="s">
        <v>371</v>
      </c>
      <c r="D366" s="61" t="s">
        <v>372</v>
      </c>
      <c r="E366" s="61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</row>
    <row r="367" spans="2:17" x14ac:dyDescent="0.45">
      <c r="C367" s="25" t="s">
        <v>373</v>
      </c>
      <c r="D367" s="6" t="s">
        <v>374</v>
      </c>
      <c r="E367" s="6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</row>
    <row r="368" spans="2:17" x14ac:dyDescent="0.45">
      <c r="B368" s="63" t="s">
        <v>375</v>
      </c>
      <c r="C368" s="62" t="s">
        <v>7</v>
      </c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</row>
    <row r="369" spans="1:17" x14ac:dyDescent="0.45">
      <c r="C369" s="64" t="s">
        <v>376</v>
      </c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</row>
    <row r="370" spans="1:17" x14ac:dyDescent="0.45">
      <c r="C370" s="38" t="s">
        <v>377</v>
      </c>
      <c r="D370" s="36"/>
      <c r="E370" s="36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</row>
    <row r="371" spans="1:17" x14ac:dyDescent="0.45">
      <c r="B371" s="65" t="s">
        <v>378</v>
      </c>
      <c r="C371" s="2" t="s">
        <v>8</v>
      </c>
      <c r="D371" s="36"/>
      <c r="E371" s="36"/>
      <c r="F371" s="57"/>
      <c r="G371" s="57"/>
      <c r="H371" s="57"/>
      <c r="I371" s="38"/>
      <c r="J371" s="57"/>
      <c r="K371" s="57"/>
      <c r="L371" s="57"/>
      <c r="M371" s="57"/>
      <c r="N371" s="57"/>
      <c r="O371" s="57"/>
      <c r="P371" s="57"/>
      <c r="Q371" s="57"/>
    </row>
    <row r="372" spans="1:17" x14ac:dyDescent="0.45">
      <c r="C372" s="2" t="s">
        <v>379</v>
      </c>
      <c r="D372" s="36"/>
      <c r="E372" s="36"/>
      <c r="F372" s="57"/>
      <c r="G372" s="57"/>
      <c r="H372" s="57"/>
      <c r="I372" s="38"/>
      <c r="J372" s="57"/>
      <c r="K372" s="57"/>
      <c r="L372" s="57"/>
      <c r="M372" s="57"/>
      <c r="N372" s="57"/>
      <c r="O372" s="57"/>
      <c r="P372" s="57"/>
      <c r="Q372" s="57"/>
    </row>
    <row r="373" spans="1:17" x14ac:dyDescent="0.45">
      <c r="C373" s="2" t="s">
        <v>380</v>
      </c>
      <c r="D373" s="36"/>
      <c r="E373" s="36"/>
      <c r="F373" s="57"/>
      <c r="G373" s="57"/>
      <c r="H373" s="57"/>
      <c r="I373" s="38"/>
      <c r="J373" s="57"/>
      <c r="K373" s="57"/>
      <c r="L373" s="57"/>
      <c r="M373" s="57"/>
      <c r="N373" s="57"/>
      <c r="O373" s="57"/>
      <c r="P373" s="57"/>
      <c r="Q373" s="57"/>
    </row>
    <row r="374" spans="1:17" x14ac:dyDescent="0.45">
      <c r="D374" s="36"/>
      <c r="E374" s="36"/>
      <c r="F374" s="57"/>
      <c r="G374" s="57"/>
      <c r="H374" s="57"/>
      <c r="I374" s="38"/>
      <c r="J374" s="57" t="s">
        <v>1</v>
      </c>
      <c r="K374" s="57"/>
      <c r="L374" s="57"/>
      <c r="M374" s="57"/>
      <c r="N374" s="57"/>
      <c r="O374" s="57"/>
      <c r="P374" s="57"/>
      <c r="Q374" s="57"/>
    </row>
    <row r="375" spans="1:17" x14ac:dyDescent="0.45">
      <c r="D375" s="36"/>
      <c r="E375" s="36"/>
      <c r="F375" s="57"/>
      <c r="G375" s="57"/>
      <c r="H375" s="57"/>
      <c r="I375" s="38"/>
      <c r="J375" s="57"/>
      <c r="K375" s="57"/>
      <c r="L375" s="57"/>
      <c r="M375" s="57"/>
      <c r="N375" s="57"/>
      <c r="O375" s="57"/>
      <c r="P375" s="57"/>
      <c r="Q375" s="57"/>
    </row>
    <row r="376" spans="1:17" x14ac:dyDescent="0.45">
      <c r="D376" s="36"/>
      <c r="E376" s="36"/>
      <c r="F376" s="57"/>
      <c r="G376" s="57"/>
      <c r="H376" s="57"/>
      <c r="I376" s="38"/>
      <c r="J376" s="57"/>
      <c r="K376" s="57"/>
      <c r="L376" s="57"/>
      <c r="M376" s="57"/>
      <c r="N376" s="57"/>
      <c r="O376" s="57"/>
      <c r="P376" s="57"/>
      <c r="Q376" s="57"/>
    </row>
    <row r="377" spans="1:17" x14ac:dyDescent="0.45">
      <c r="D377" s="36"/>
      <c r="E377" s="36"/>
      <c r="F377" s="57"/>
      <c r="G377" s="57"/>
      <c r="H377" s="57"/>
      <c r="I377" s="38"/>
      <c r="J377" s="57"/>
      <c r="K377" s="57"/>
      <c r="L377" s="57"/>
      <c r="M377" s="57"/>
      <c r="N377" s="57"/>
      <c r="O377" s="57"/>
      <c r="P377" s="57"/>
      <c r="Q377" s="57"/>
    </row>
    <row r="378" spans="1:17" x14ac:dyDescent="0.45">
      <c r="D378" s="36"/>
      <c r="E378" s="36"/>
      <c r="F378" s="57"/>
      <c r="G378" s="57"/>
      <c r="H378" s="57"/>
      <c r="I378" s="38"/>
      <c r="J378" s="57"/>
      <c r="K378" s="57"/>
      <c r="L378" s="57"/>
      <c r="M378" s="57"/>
      <c r="N378" s="57"/>
      <c r="O378" s="57"/>
      <c r="P378" s="57"/>
      <c r="Q378" s="57"/>
    </row>
    <row r="379" spans="1:17" x14ac:dyDescent="0.45">
      <c r="A379" s="2" t="s">
        <v>19</v>
      </c>
      <c r="D379" s="36"/>
      <c r="E379" s="36"/>
      <c r="F379" s="57"/>
      <c r="G379" s="57"/>
      <c r="H379" s="57"/>
      <c r="I379" s="38"/>
      <c r="J379" s="57"/>
      <c r="K379" s="57"/>
      <c r="L379" s="57"/>
      <c r="M379" s="57"/>
      <c r="N379" s="57"/>
      <c r="O379" s="57"/>
      <c r="P379" s="57"/>
      <c r="Q379" s="57"/>
    </row>
    <row r="380" spans="1:17" x14ac:dyDescent="0.45">
      <c r="A380" s="2" t="s">
        <v>20</v>
      </c>
      <c r="D380" s="36"/>
      <c r="E380" s="36"/>
      <c r="F380" s="57"/>
      <c r="G380" s="57"/>
      <c r="H380" s="57"/>
      <c r="I380" s="38"/>
      <c r="J380" s="57"/>
      <c r="K380" s="57"/>
      <c r="L380" s="57"/>
      <c r="M380" s="57"/>
      <c r="N380" s="57"/>
      <c r="O380" s="57"/>
      <c r="P380" s="57"/>
      <c r="Q380" s="57"/>
    </row>
    <row r="381" spans="1:17" ht="21.75" customHeight="1" x14ac:dyDescent="0.45">
      <c r="A381" s="268" t="s">
        <v>381</v>
      </c>
      <c r="B381" s="268"/>
      <c r="C381" s="268"/>
      <c r="D381" s="268"/>
      <c r="E381" s="268"/>
      <c r="F381" s="268"/>
      <c r="G381" s="268"/>
      <c r="H381" s="268"/>
      <c r="I381" s="268"/>
      <c r="J381" s="268"/>
      <c r="K381" s="268"/>
      <c r="L381" s="268"/>
      <c r="M381" s="268"/>
      <c r="N381" s="268"/>
      <c r="O381" s="268"/>
      <c r="P381" s="268"/>
      <c r="Q381" s="268"/>
    </row>
    <row r="382" spans="1:17" x14ac:dyDescent="0.45">
      <c r="D382" s="36"/>
      <c r="E382" s="36"/>
      <c r="F382" s="57"/>
      <c r="G382" s="57"/>
      <c r="H382" s="57"/>
      <c r="I382" s="38"/>
      <c r="J382" s="57"/>
      <c r="K382" s="57"/>
      <c r="L382" s="57"/>
      <c r="M382" s="57"/>
      <c r="N382" s="57"/>
      <c r="O382" s="57"/>
      <c r="P382" s="57"/>
      <c r="Q382" s="57"/>
    </row>
    <row r="383" spans="1:17" x14ac:dyDescent="0.45">
      <c r="A383" s="66" t="s">
        <v>350</v>
      </c>
      <c r="B383" s="7" t="s">
        <v>382</v>
      </c>
      <c r="C383" s="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</row>
    <row r="384" spans="1:17" x14ac:dyDescent="0.45">
      <c r="B384" s="67" t="s">
        <v>383</v>
      </c>
      <c r="C384" s="68" t="s">
        <v>9</v>
      </c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</row>
    <row r="385" spans="1:20" x14ac:dyDescent="0.45">
      <c r="C385" s="38" t="s">
        <v>384</v>
      </c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</row>
    <row r="386" spans="1:20" s="2" customFormat="1" ht="6.75" customHeight="1" x14ac:dyDescent="0.2">
      <c r="C386" s="38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T386" s="155"/>
    </row>
    <row r="387" spans="1:20" x14ac:dyDescent="0.45">
      <c r="C387" s="38" t="s">
        <v>385</v>
      </c>
      <c r="D387" s="36"/>
      <c r="E387" s="36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</row>
    <row r="388" spans="1:20" x14ac:dyDescent="0.45">
      <c r="C388" s="64" t="s">
        <v>386</v>
      </c>
      <c r="D388" s="36"/>
      <c r="E388" s="36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</row>
    <row r="389" spans="1:20" x14ac:dyDescent="0.45">
      <c r="C389" s="64" t="s">
        <v>387</v>
      </c>
      <c r="D389" s="36"/>
      <c r="E389" s="36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</row>
    <row r="390" spans="1:20" x14ac:dyDescent="0.45">
      <c r="B390" s="69" t="s">
        <v>388</v>
      </c>
      <c r="C390" s="70" t="s">
        <v>10</v>
      </c>
      <c r="D390" s="7"/>
      <c r="E390" s="7"/>
      <c r="F390" s="7"/>
      <c r="G390" s="7"/>
      <c r="H390" s="7"/>
      <c r="L390" s="7"/>
      <c r="M390" s="7"/>
    </row>
    <row r="391" spans="1:20" x14ac:dyDescent="0.45">
      <c r="B391" s="69"/>
      <c r="C391" s="70" t="s">
        <v>389</v>
      </c>
      <c r="D391" s="7"/>
      <c r="E391" s="7"/>
      <c r="F391" s="7"/>
      <c r="G391" s="7"/>
      <c r="H391" s="7"/>
      <c r="L391" s="7"/>
      <c r="M391" s="7"/>
    </row>
    <row r="392" spans="1:20" x14ac:dyDescent="0.45">
      <c r="B392" s="69"/>
      <c r="C392" s="70" t="s">
        <v>390</v>
      </c>
      <c r="D392" s="7"/>
      <c r="E392" s="7"/>
      <c r="F392" s="7"/>
      <c r="G392" s="7"/>
      <c r="H392" s="7"/>
      <c r="L392" s="7"/>
      <c r="M392" s="7"/>
    </row>
    <row r="393" spans="1:20" x14ac:dyDescent="0.45">
      <c r="C393" s="70" t="s">
        <v>391</v>
      </c>
      <c r="F393" s="7"/>
      <c r="G393" s="7"/>
      <c r="H393" s="7"/>
      <c r="L393" s="7"/>
      <c r="M393" s="7"/>
    </row>
    <row r="394" spans="1:20" x14ac:dyDescent="0.45">
      <c r="C394" s="71" t="s">
        <v>392</v>
      </c>
      <c r="D394" s="72"/>
      <c r="E394" s="72"/>
      <c r="F394" s="6"/>
      <c r="G394" s="6"/>
      <c r="H394" s="6"/>
      <c r="I394" s="6"/>
      <c r="J394" s="6"/>
      <c r="K394" s="6"/>
      <c r="L394" s="6"/>
      <c r="M394" s="6"/>
      <c r="N394" s="6"/>
    </row>
    <row r="395" spans="1:20" x14ac:dyDescent="0.45">
      <c r="B395" s="60" t="s">
        <v>393</v>
      </c>
      <c r="C395" s="72" t="s">
        <v>12</v>
      </c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22"/>
    </row>
    <row r="396" spans="1:20" x14ac:dyDescent="0.45">
      <c r="A396" s="60"/>
      <c r="B396" s="22"/>
      <c r="C396" s="72" t="s">
        <v>394</v>
      </c>
      <c r="D396" s="72"/>
      <c r="E396" s="7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22"/>
    </row>
    <row r="397" spans="1:20" x14ac:dyDescent="0.45">
      <c r="A397" s="60"/>
      <c r="B397" s="22"/>
      <c r="C397" s="72" t="s">
        <v>395</v>
      </c>
      <c r="D397" s="72"/>
      <c r="E397" s="7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22"/>
    </row>
    <row r="398" spans="1:20" x14ac:dyDescent="0.45">
      <c r="B398" s="60" t="s">
        <v>396</v>
      </c>
      <c r="C398" s="2" t="s">
        <v>14</v>
      </c>
      <c r="F398" s="6"/>
      <c r="G398" s="6"/>
      <c r="H398" s="6"/>
      <c r="I398" s="73"/>
      <c r="J398" s="73"/>
      <c r="K398" s="73"/>
      <c r="L398" s="73"/>
      <c r="M398" s="73"/>
      <c r="N398" s="73"/>
      <c r="O398" s="75"/>
      <c r="P398" s="75"/>
      <c r="Q398" s="75"/>
    </row>
    <row r="399" spans="1:20" x14ac:dyDescent="0.45">
      <c r="C399" s="10" t="s">
        <v>397</v>
      </c>
      <c r="F399" s="62"/>
      <c r="G399" s="62"/>
      <c r="H399" s="62"/>
      <c r="I399" s="73"/>
      <c r="J399" s="73"/>
      <c r="K399" s="73"/>
      <c r="L399" s="73"/>
      <c r="M399" s="73"/>
      <c r="N399" s="73"/>
      <c r="O399" s="75"/>
      <c r="P399" s="75"/>
      <c r="Q399" s="75"/>
    </row>
    <row r="400" spans="1:20" x14ac:dyDescent="0.45">
      <c r="C400" s="10" t="s">
        <v>398</v>
      </c>
      <c r="F400" s="73"/>
      <c r="G400" s="73"/>
      <c r="H400" s="73"/>
      <c r="I400" s="73"/>
      <c r="J400" s="73"/>
      <c r="K400" s="73"/>
      <c r="L400" s="73"/>
      <c r="M400" s="73"/>
      <c r="N400" s="73"/>
      <c r="O400" s="75"/>
      <c r="P400" s="75"/>
      <c r="Q400" s="75"/>
    </row>
    <row r="401" spans="1:20" x14ac:dyDescent="0.45">
      <c r="B401" s="60" t="s">
        <v>399</v>
      </c>
      <c r="C401" s="12" t="s">
        <v>15</v>
      </c>
      <c r="D401" s="6"/>
      <c r="E401" s="6"/>
      <c r="F401" s="73"/>
      <c r="G401" s="73"/>
      <c r="H401" s="73"/>
      <c r="I401" s="73"/>
      <c r="J401" s="73"/>
      <c r="K401" s="73"/>
      <c r="L401" s="73"/>
      <c r="M401" s="73"/>
      <c r="N401" s="73"/>
      <c r="O401" s="75"/>
      <c r="P401" s="75"/>
      <c r="Q401" s="75"/>
    </row>
    <row r="402" spans="1:20" x14ac:dyDescent="0.45">
      <c r="B402" s="22"/>
      <c r="C402" s="74" t="s">
        <v>400</v>
      </c>
      <c r="F402" s="73"/>
      <c r="G402" s="73"/>
      <c r="H402" s="73"/>
      <c r="I402" s="73"/>
      <c r="J402" s="73"/>
      <c r="K402" s="73"/>
      <c r="L402" s="73"/>
      <c r="M402" s="73"/>
      <c r="N402" s="73"/>
      <c r="O402" s="75"/>
      <c r="P402" s="75"/>
      <c r="Q402" s="75"/>
    </row>
    <row r="403" spans="1:20" s="2" customFormat="1" ht="6.75" customHeight="1" x14ac:dyDescent="0.2">
      <c r="C403" s="38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T403" s="155"/>
    </row>
    <row r="404" spans="1:20" x14ac:dyDescent="0.45">
      <c r="B404" s="75"/>
      <c r="C404" s="74" t="s">
        <v>401</v>
      </c>
      <c r="F404" s="73"/>
      <c r="G404" s="73"/>
      <c r="H404" s="73"/>
      <c r="I404" s="73"/>
      <c r="J404" s="73"/>
      <c r="K404" s="73"/>
      <c r="L404" s="73"/>
      <c r="M404" s="73"/>
      <c r="N404" s="73"/>
      <c r="O404" s="75"/>
      <c r="P404" s="75"/>
      <c r="Q404" s="75"/>
    </row>
    <row r="405" spans="1:20" s="2" customFormat="1" ht="6.75" customHeight="1" x14ac:dyDescent="0.2">
      <c r="C405" s="38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T405" s="155"/>
    </row>
    <row r="406" spans="1:20" x14ac:dyDescent="0.45">
      <c r="A406" s="76"/>
      <c r="B406" s="75"/>
      <c r="C406" s="77" t="s">
        <v>402</v>
      </c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"/>
      <c r="Q406" s="62"/>
    </row>
    <row r="407" spans="1:20" x14ac:dyDescent="0.45">
      <c r="A407" s="76"/>
      <c r="B407" s="75"/>
      <c r="C407" s="77" t="s">
        <v>403</v>
      </c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"/>
      <c r="Q407" s="62"/>
    </row>
    <row r="408" spans="1:20" s="2" customFormat="1" ht="6.75" customHeight="1" x14ac:dyDescent="0.2">
      <c r="C408" s="38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T408" s="155"/>
    </row>
    <row r="409" spans="1:20" x14ac:dyDescent="0.45">
      <c r="A409" s="76"/>
      <c r="B409" s="22"/>
      <c r="C409" s="77" t="s">
        <v>404</v>
      </c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"/>
      <c r="Q409" s="62"/>
    </row>
    <row r="410" spans="1:20" x14ac:dyDescent="0.45">
      <c r="A410" s="76"/>
      <c r="B410" s="22"/>
      <c r="C410" s="77" t="s">
        <v>405</v>
      </c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"/>
      <c r="P410" s="71"/>
      <c r="Q410" s="62"/>
    </row>
    <row r="411" spans="1:20" x14ac:dyDescent="0.45">
      <c r="A411" s="76"/>
      <c r="B411" s="6"/>
      <c r="C411" s="77" t="s">
        <v>406</v>
      </c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6"/>
      <c r="P411" s="71"/>
      <c r="Q411" s="70"/>
    </row>
    <row r="412" spans="1:20" x14ac:dyDescent="0.45">
      <c r="A412" s="76"/>
      <c r="B412" s="6"/>
      <c r="C412" s="77" t="s">
        <v>407</v>
      </c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6"/>
      <c r="P412" s="71"/>
      <c r="Q412" s="72"/>
    </row>
    <row r="413" spans="1:20" x14ac:dyDescent="0.45">
      <c r="A413" s="76"/>
      <c r="B413" s="6"/>
      <c r="C413" s="77" t="s">
        <v>408</v>
      </c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6"/>
      <c r="P413" s="71"/>
      <c r="Q413" s="72"/>
    </row>
    <row r="414" spans="1:20" x14ac:dyDescent="0.45">
      <c r="A414" s="76"/>
      <c r="B414" s="6"/>
      <c r="C414" s="77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6"/>
      <c r="P414" s="71"/>
      <c r="Q414" s="72"/>
    </row>
    <row r="415" spans="1:20" x14ac:dyDescent="0.45">
      <c r="A415" s="76"/>
      <c r="B415" s="6"/>
      <c r="C415" s="77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6"/>
      <c r="P415" s="71"/>
      <c r="Q415" s="72"/>
    </row>
    <row r="416" spans="1:20" x14ac:dyDescent="0.45">
      <c r="A416" s="76"/>
      <c r="B416" s="6"/>
      <c r="C416" s="77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6"/>
      <c r="P416" s="71"/>
      <c r="Q416" s="72"/>
    </row>
    <row r="417" spans="1:17" x14ac:dyDescent="0.45">
      <c r="A417" s="76"/>
      <c r="B417" s="6"/>
      <c r="C417" s="77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6"/>
      <c r="P417" s="71"/>
      <c r="Q417" s="72"/>
    </row>
    <row r="418" spans="1:17" x14ac:dyDescent="0.45">
      <c r="A418" s="76"/>
      <c r="B418" s="6"/>
      <c r="C418" s="77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6"/>
      <c r="P418" s="71"/>
      <c r="Q418" s="72"/>
    </row>
    <row r="419" spans="1:17" x14ac:dyDescent="0.45">
      <c r="A419" s="78" t="s">
        <v>19</v>
      </c>
      <c r="B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72"/>
    </row>
    <row r="420" spans="1:17" x14ac:dyDescent="0.45">
      <c r="A420" s="78" t="s">
        <v>20</v>
      </c>
      <c r="B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72"/>
    </row>
    <row r="421" spans="1:17" ht="21.75" customHeight="1" x14ac:dyDescent="0.45">
      <c r="A421" s="268" t="s">
        <v>409</v>
      </c>
      <c r="B421" s="268"/>
      <c r="C421" s="268"/>
      <c r="D421" s="268"/>
      <c r="E421" s="268"/>
      <c r="F421" s="268"/>
      <c r="G421" s="268"/>
      <c r="H421" s="268"/>
      <c r="I421" s="268"/>
      <c r="J421" s="268"/>
      <c r="K421" s="268"/>
      <c r="L421" s="268"/>
      <c r="M421" s="268"/>
      <c r="N421" s="268"/>
      <c r="O421" s="268"/>
      <c r="P421" s="268"/>
      <c r="Q421" s="268"/>
    </row>
    <row r="422" spans="1:17" x14ac:dyDescent="0.45">
      <c r="A422" s="76"/>
      <c r="B422" s="6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6"/>
      <c r="P422" s="71"/>
      <c r="Q422" s="72"/>
    </row>
    <row r="423" spans="1:17" x14ac:dyDescent="0.45">
      <c r="A423" s="66" t="s">
        <v>350</v>
      </c>
      <c r="B423" s="7" t="s">
        <v>382</v>
      </c>
      <c r="D423" s="10"/>
      <c r="E423" s="10"/>
      <c r="F423" s="57"/>
      <c r="G423" s="57"/>
      <c r="H423" s="57"/>
      <c r="I423" s="10"/>
      <c r="J423" s="57"/>
      <c r="K423" s="57"/>
      <c r="L423" s="57"/>
      <c r="M423" s="57"/>
      <c r="N423" s="57"/>
      <c r="O423" s="57"/>
      <c r="P423" s="57"/>
      <c r="Q423" s="57"/>
    </row>
    <row r="424" spans="1:17" x14ac:dyDescent="0.45">
      <c r="A424" s="76"/>
      <c r="B424" s="6"/>
      <c r="C424" s="29" t="s">
        <v>410</v>
      </c>
      <c r="D424" s="71"/>
      <c r="E424" s="71"/>
      <c r="F424" s="62"/>
      <c r="G424" s="7"/>
      <c r="H424" s="7"/>
      <c r="I424" s="7"/>
      <c r="J424" s="7"/>
      <c r="K424" s="7"/>
      <c r="O424" s="6"/>
      <c r="P424" s="71"/>
      <c r="Q424" s="72"/>
    </row>
    <row r="425" spans="1:17" x14ac:dyDescent="0.45">
      <c r="A425" s="76"/>
      <c r="B425" s="6"/>
      <c r="C425" s="29" t="s">
        <v>411</v>
      </c>
      <c r="D425" s="71"/>
      <c r="E425" s="71"/>
      <c r="F425" s="62"/>
      <c r="G425" s="7"/>
      <c r="H425" s="7"/>
      <c r="I425" s="7"/>
      <c r="J425" s="7"/>
      <c r="K425" s="7"/>
      <c r="O425" s="6"/>
      <c r="P425" s="71"/>
      <c r="Q425" s="72"/>
    </row>
    <row r="426" spans="1:17" x14ac:dyDescent="0.45">
      <c r="A426" s="71"/>
      <c r="B426" s="6"/>
      <c r="C426" s="29" t="s">
        <v>412</v>
      </c>
      <c r="D426" s="71"/>
      <c r="E426" s="71"/>
      <c r="F426" s="62"/>
      <c r="G426" s="7"/>
      <c r="H426" s="7"/>
      <c r="I426" s="7"/>
      <c r="J426" s="7"/>
      <c r="K426" s="7"/>
      <c r="O426" s="6"/>
      <c r="P426" s="71"/>
    </row>
    <row r="427" spans="1:17" x14ac:dyDescent="0.45">
      <c r="A427" s="71"/>
      <c r="B427" s="6"/>
      <c r="C427" s="29" t="s">
        <v>413</v>
      </c>
      <c r="D427" s="71"/>
      <c r="E427" s="71"/>
      <c r="F427" s="62"/>
      <c r="G427" s="7"/>
      <c r="H427" s="7"/>
      <c r="I427" s="7"/>
      <c r="J427" s="7"/>
      <c r="K427" s="7"/>
      <c r="O427" s="6"/>
      <c r="P427" s="71"/>
    </row>
    <row r="428" spans="1:17" x14ac:dyDescent="0.45">
      <c r="A428" s="71"/>
      <c r="B428" s="6"/>
      <c r="C428" s="39"/>
      <c r="D428" s="29"/>
      <c r="E428" s="29"/>
      <c r="F428" s="62"/>
      <c r="G428" s="7"/>
      <c r="H428" s="7"/>
      <c r="I428" s="7"/>
      <c r="J428" s="7"/>
      <c r="K428" s="7"/>
      <c r="L428" s="124" t="s">
        <v>414</v>
      </c>
      <c r="N428" s="71"/>
      <c r="O428" s="6"/>
      <c r="P428" s="6"/>
    </row>
    <row r="429" spans="1:17" x14ac:dyDescent="0.45">
      <c r="A429" s="78"/>
      <c r="B429" s="22"/>
      <c r="F429" s="71"/>
      <c r="G429" s="6" t="s">
        <v>415</v>
      </c>
      <c r="H429" s="6"/>
      <c r="I429" s="71"/>
      <c r="J429" s="71"/>
      <c r="K429" s="6"/>
      <c r="L429" s="125" t="s">
        <v>416</v>
      </c>
      <c r="M429" s="6"/>
      <c r="N429" s="22"/>
    </row>
    <row r="430" spans="1:17" x14ac:dyDescent="0.45">
      <c r="A430" s="78"/>
      <c r="B430" s="22"/>
      <c r="F430" s="71"/>
      <c r="G430" s="6" t="s">
        <v>417</v>
      </c>
      <c r="H430" s="6"/>
      <c r="I430" s="71"/>
      <c r="J430" s="71"/>
      <c r="K430" s="6"/>
      <c r="L430" s="125" t="s">
        <v>418</v>
      </c>
      <c r="M430" s="6"/>
      <c r="N430" s="22"/>
    </row>
    <row r="431" spans="1:17" x14ac:dyDescent="0.45">
      <c r="A431" s="78"/>
      <c r="B431" s="22"/>
      <c r="F431" s="71"/>
      <c r="G431" s="6" t="s">
        <v>419</v>
      </c>
      <c r="H431" s="6"/>
      <c r="I431" s="71"/>
      <c r="J431" s="71"/>
      <c r="K431" s="6"/>
      <c r="L431" s="125" t="s">
        <v>420</v>
      </c>
      <c r="M431" s="6"/>
      <c r="N431" s="22"/>
    </row>
    <row r="432" spans="1:17" x14ac:dyDescent="0.45">
      <c r="A432" s="78"/>
      <c r="B432" s="6"/>
      <c r="F432" s="71"/>
      <c r="G432" s="6" t="s">
        <v>421</v>
      </c>
      <c r="H432" s="6"/>
      <c r="I432" s="71"/>
      <c r="J432" s="71"/>
      <c r="K432" s="6"/>
      <c r="L432" s="125" t="s">
        <v>422</v>
      </c>
      <c r="M432" s="6"/>
      <c r="N432" s="22"/>
      <c r="O432" s="6"/>
      <c r="P432" s="6"/>
      <c r="Q432" s="70"/>
    </row>
    <row r="433" spans="1:27" x14ac:dyDescent="0.45">
      <c r="A433" s="78"/>
      <c r="B433" s="6"/>
      <c r="F433" s="71"/>
      <c r="G433" s="6" t="s">
        <v>423</v>
      </c>
      <c r="H433" s="6"/>
      <c r="I433" s="71"/>
      <c r="J433" s="71"/>
      <c r="K433" s="6"/>
      <c r="L433" s="125" t="s">
        <v>420</v>
      </c>
      <c r="M433" s="6"/>
      <c r="N433" s="22"/>
      <c r="O433" s="6"/>
      <c r="P433" s="6"/>
      <c r="Q433" s="70"/>
    </row>
    <row r="434" spans="1:27" x14ac:dyDescent="0.45">
      <c r="A434" s="78"/>
      <c r="B434" s="6"/>
      <c r="F434" s="71"/>
      <c r="G434" s="6" t="s">
        <v>424</v>
      </c>
      <c r="H434" s="6"/>
      <c r="I434" s="71"/>
      <c r="J434" s="71"/>
      <c r="K434" s="6"/>
      <c r="L434" s="125" t="s">
        <v>420</v>
      </c>
      <c r="M434" s="6"/>
      <c r="N434" s="22"/>
      <c r="O434" s="6"/>
      <c r="P434" s="6"/>
      <c r="Q434" s="70"/>
    </row>
    <row r="435" spans="1:27" x14ac:dyDescent="0.45">
      <c r="A435" s="78"/>
      <c r="B435" s="6"/>
      <c r="F435" s="71"/>
      <c r="G435" s="6" t="s">
        <v>425</v>
      </c>
      <c r="H435" s="6"/>
      <c r="I435" s="71"/>
      <c r="J435" s="71"/>
      <c r="K435" s="6"/>
      <c r="L435" s="125" t="s">
        <v>426</v>
      </c>
      <c r="M435" s="6"/>
      <c r="N435" s="22"/>
      <c r="O435" s="6"/>
      <c r="P435" s="6"/>
      <c r="Q435" s="70"/>
    </row>
    <row r="436" spans="1:27" x14ac:dyDescent="0.45">
      <c r="A436" s="78"/>
      <c r="B436" s="6"/>
      <c r="F436" s="71"/>
      <c r="G436" s="6"/>
      <c r="H436" s="6"/>
      <c r="I436" s="71"/>
      <c r="J436" s="71"/>
      <c r="K436" s="6"/>
      <c r="L436" s="6"/>
      <c r="M436" s="6"/>
      <c r="N436" s="1"/>
      <c r="O436" s="6"/>
      <c r="P436" s="6"/>
      <c r="Q436" s="70"/>
    </row>
    <row r="437" spans="1:27" x14ac:dyDescent="0.45">
      <c r="A437" s="78"/>
      <c r="B437" s="6"/>
      <c r="C437" s="29" t="s">
        <v>427</v>
      </c>
      <c r="D437" s="71"/>
      <c r="E437" s="29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70"/>
    </row>
    <row r="438" spans="1:27" x14ac:dyDescent="0.45">
      <c r="A438" s="79"/>
      <c r="B438" s="80" t="s">
        <v>428</v>
      </c>
      <c r="C438" s="6" t="s">
        <v>16</v>
      </c>
      <c r="E438" s="59"/>
      <c r="F438" s="59"/>
      <c r="G438" s="59"/>
      <c r="H438" s="59"/>
      <c r="I438" s="59"/>
      <c r="J438" s="59"/>
      <c r="K438" s="59"/>
      <c r="L438" s="59"/>
      <c r="M438" s="59"/>
      <c r="N438" s="57"/>
      <c r="O438" s="57"/>
      <c r="P438" s="57"/>
      <c r="Q438" s="59"/>
    </row>
    <row r="439" spans="1:27" x14ac:dyDescent="0.45">
      <c r="A439" s="78"/>
      <c r="B439" s="80"/>
      <c r="C439" s="6" t="s">
        <v>429</v>
      </c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</row>
    <row r="440" spans="1:27" x14ac:dyDescent="0.45">
      <c r="A440" s="82"/>
      <c r="B440" s="80"/>
      <c r="C440" s="6" t="s">
        <v>430</v>
      </c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</row>
    <row r="441" spans="1:27" s="22" customFormat="1" ht="8.25" customHeight="1" x14ac:dyDescent="0.2">
      <c r="A441" s="82"/>
      <c r="B441" s="80"/>
      <c r="C441" s="6"/>
      <c r="D441" s="2"/>
      <c r="E441" s="2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T441" s="115"/>
      <c r="U441" s="2"/>
      <c r="V441" s="2"/>
      <c r="W441" s="24"/>
      <c r="X441" s="24"/>
      <c r="Y441" s="35"/>
      <c r="Z441" s="89"/>
      <c r="AA441" s="35"/>
    </row>
    <row r="442" spans="1:27" x14ac:dyDescent="0.45">
      <c r="A442" s="82"/>
      <c r="B442" s="22"/>
      <c r="C442" s="6" t="s">
        <v>431</v>
      </c>
      <c r="E442" s="6"/>
      <c r="F442" s="6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</row>
    <row r="443" spans="1:27" x14ac:dyDescent="0.45">
      <c r="A443" s="78"/>
      <c r="B443" s="80"/>
      <c r="C443" s="2" t="s">
        <v>432</v>
      </c>
      <c r="D443" s="2" t="s">
        <v>433</v>
      </c>
      <c r="E443" s="6"/>
      <c r="F443" s="6"/>
      <c r="G443" s="7"/>
      <c r="H443" s="7"/>
      <c r="I443" s="7"/>
      <c r="J443" s="7"/>
      <c r="K443" s="7"/>
      <c r="O443" s="7"/>
    </row>
    <row r="444" spans="1:27" x14ac:dyDescent="0.45">
      <c r="A444" s="78"/>
      <c r="B444" s="6"/>
      <c r="C444" s="22"/>
      <c r="D444" s="2" t="s">
        <v>434</v>
      </c>
      <c r="E444" s="6"/>
      <c r="F444" s="6"/>
      <c r="G444" s="7"/>
      <c r="H444" s="7"/>
      <c r="I444" s="7"/>
      <c r="J444" s="7"/>
      <c r="K444" s="7"/>
      <c r="O444" s="7"/>
    </row>
    <row r="445" spans="1:27" x14ac:dyDescent="0.45">
      <c r="A445" s="11"/>
      <c r="B445" s="80"/>
      <c r="C445" s="6" t="s">
        <v>435</v>
      </c>
      <c r="D445" s="6" t="s">
        <v>436</v>
      </c>
      <c r="E445" s="6"/>
      <c r="F445" s="6"/>
      <c r="G445" s="7"/>
      <c r="H445" s="7"/>
      <c r="I445" s="7"/>
      <c r="J445" s="7"/>
      <c r="K445" s="7"/>
      <c r="O445" s="7"/>
    </row>
    <row r="446" spans="1:27" x14ac:dyDescent="0.45">
      <c r="A446" s="60"/>
      <c r="B446" s="6"/>
      <c r="D446" s="6" t="s">
        <v>437</v>
      </c>
      <c r="E446" s="6"/>
      <c r="F446" s="6"/>
      <c r="G446" s="7"/>
      <c r="H446" s="7"/>
      <c r="I446" s="7"/>
      <c r="J446" s="7"/>
      <c r="K446" s="7"/>
      <c r="O446" s="7"/>
    </row>
    <row r="447" spans="1:27" s="22" customFormat="1" ht="8.25" customHeight="1" x14ac:dyDescent="0.2">
      <c r="A447" s="82"/>
      <c r="B447" s="80"/>
      <c r="C447" s="6"/>
      <c r="D447" s="2"/>
      <c r="E447" s="2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T447" s="115"/>
      <c r="U447" s="2"/>
      <c r="V447" s="2"/>
      <c r="W447" s="24"/>
      <c r="X447" s="24"/>
      <c r="Y447" s="35"/>
      <c r="Z447" s="89"/>
      <c r="AA447" s="35"/>
    </row>
    <row r="448" spans="1:27" x14ac:dyDescent="0.45">
      <c r="A448" s="82"/>
      <c r="C448" s="2" t="s">
        <v>438</v>
      </c>
      <c r="E448" s="74"/>
      <c r="F448" s="74"/>
      <c r="G448" s="7"/>
      <c r="H448" s="7"/>
      <c r="I448" s="7"/>
      <c r="J448" s="7"/>
      <c r="K448" s="7"/>
      <c r="O448" s="7"/>
    </row>
    <row r="449" spans="1:17" x14ac:dyDescent="0.45">
      <c r="A449" s="82"/>
      <c r="B449" s="83" t="s">
        <v>439</v>
      </c>
      <c r="C449" s="84" t="s">
        <v>440</v>
      </c>
      <c r="D449" s="22"/>
      <c r="E449" s="74"/>
      <c r="F449" s="74"/>
      <c r="G449" s="7"/>
      <c r="H449" s="7"/>
      <c r="I449" s="7"/>
      <c r="J449" s="7"/>
      <c r="K449" s="7"/>
      <c r="O449" s="7"/>
    </row>
    <row r="450" spans="1:17" x14ac:dyDescent="0.45">
      <c r="A450" s="82"/>
      <c r="C450" s="85" t="s">
        <v>441</v>
      </c>
      <c r="D450" s="74"/>
      <c r="E450" s="74"/>
      <c r="F450" s="74"/>
      <c r="G450" s="7"/>
      <c r="H450" s="7"/>
      <c r="I450" s="7"/>
      <c r="J450" s="7"/>
      <c r="K450" s="7"/>
      <c r="O450" s="7"/>
    </row>
    <row r="451" spans="1:17" x14ac:dyDescent="0.45">
      <c r="A451" s="82"/>
      <c r="C451" s="84" t="s">
        <v>442</v>
      </c>
      <c r="F451" s="74"/>
      <c r="G451" s="7"/>
      <c r="H451" s="7"/>
      <c r="I451" s="7"/>
      <c r="J451" s="7"/>
      <c r="K451" s="7"/>
      <c r="O451" s="7"/>
    </row>
    <row r="452" spans="1:17" x14ac:dyDescent="0.45">
      <c r="A452" s="82"/>
      <c r="B452" s="25"/>
      <c r="D452" s="74"/>
      <c r="E452" s="74"/>
      <c r="F452" s="74"/>
      <c r="G452" s="7"/>
      <c r="H452" s="7"/>
      <c r="I452" s="7"/>
      <c r="J452" s="7"/>
      <c r="K452" s="7"/>
      <c r="O452" s="7"/>
    </row>
    <row r="453" spans="1:17" x14ac:dyDescent="0.45">
      <c r="A453" s="82"/>
      <c r="E453" s="22"/>
    </row>
    <row r="454" spans="1:17" x14ac:dyDescent="0.45">
      <c r="A454" s="82"/>
      <c r="D454" s="74"/>
    </row>
    <row r="455" spans="1:17" x14ac:dyDescent="0.45">
      <c r="D455" s="74"/>
      <c r="F455" s="73"/>
      <c r="G455" s="73"/>
      <c r="H455" s="73"/>
      <c r="I455" s="73"/>
      <c r="J455" s="73"/>
      <c r="K455" s="73"/>
      <c r="L455" s="73"/>
      <c r="M455" s="73"/>
      <c r="N455" s="73"/>
      <c r="O455" s="75"/>
      <c r="P455" s="75"/>
      <c r="Q455" s="75"/>
    </row>
    <row r="456" spans="1:17" x14ac:dyDescent="0.45">
      <c r="D456" s="74"/>
      <c r="F456" s="73"/>
      <c r="G456" s="73"/>
      <c r="H456" s="73"/>
      <c r="I456" s="73"/>
      <c r="J456" s="73"/>
      <c r="K456" s="73"/>
      <c r="L456" s="73"/>
      <c r="M456" s="73"/>
      <c r="N456" s="73"/>
      <c r="O456" s="75"/>
      <c r="P456" s="75"/>
      <c r="Q456" s="75"/>
    </row>
    <row r="457" spans="1:17" x14ac:dyDescent="0.45">
      <c r="A457" s="2" t="s">
        <v>19</v>
      </c>
      <c r="B457" s="75"/>
      <c r="F457" s="73"/>
      <c r="G457" s="73"/>
      <c r="H457" s="73"/>
      <c r="I457" s="73"/>
      <c r="J457" s="73"/>
      <c r="K457" s="73"/>
      <c r="L457" s="73"/>
      <c r="M457" s="73"/>
      <c r="N457" s="73"/>
      <c r="O457" s="75"/>
      <c r="P457" s="75"/>
      <c r="Q457" s="75"/>
    </row>
    <row r="458" spans="1:17" x14ac:dyDescent="0.45">
      <c r="A458" s="2" t="s">
        <v>20</v>
      </c>
      <c r="B458" s="75"/>
      <c r="F458" s="73"/>
      <c r="G458" s="73"/>
      <c r="H458" s="73"/>
      <c r="I458" s="73"/>
      <c r="J458" s="73"/>
      <c r="K458" s="73"/>
      <c r="L458" s="73"/>
      <c r="M458" s="73"/>
      <c r="N458" s="73"/>
      <c r="O458" s="75"/>
      <c r="P458" s="75"/>
      <c r="Q458" s="75"/>
    </row>
    <row r="459" spans="1:17" ht="21.75" customHeight="1" x14ac:dyDescent="0.45">
      <c r="A459" s="268" t="s">
        <v>443</v>
      </c>
      <c r="B459" s="268"/>
      <c r="C459" s="268"/>
      <c r="D459" s="268"/>
      <c r="E459" s="268"/>
      <c r="F459" s="268"/>
      <c r="G459" s="268"/>
      <c r="H459" s="268"/>
      <c r="I459" s="268"/>
      <c r="J459" s="268"/>
      <c r="K459" s="268"/>
      <c r="L459" s="268"/>
      <c r="M459" s="268"/>
      <c r="N459" s="268"/>
      <c r="O459" s="268"/>
      <c r="P459" s="268"/>
      <c r="Q459" s="268"/>
    </row>
    <row r="460" spans="1:17" x14ac:dyDescent="0.45">
      <c r="A460" s="76"/>
      <c r="B460" s="6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6"/>
      <c r="P460" s="71"/>
      <c r="Q460" s="72"/>
    </row>
    <row r="461" spans="1:17" x14ac:dyDescent="0.45">
      <c r="A461" s="66" t="s">
        <v>350</v>
      </c>
      <c r="B461" s="7" t="s">
        <v>382</v>
      </c>
      <c r="D461" s="10"/>
      <c r="E461" s="10"/>
      <c r="F461" s="57"/>
      <c r="G461" s="57"/>
      <c r="H461" s="57"/>
      <c r="I461" s="10"/>
      <c r="J461" s="57"/>
      <c r="K461" s="57"/>
      <c r="L461" s="57"/>
      <c r="M461" s="57"/>
      <c r="N461" s="57"/>
      <c r="O461" s="57"/>
      <c r="P461" s="57"/>
      <c r="Q461" s="57"/>
    </row>
    <row r="462" spans="1:17" x14ac:dyDescent="0.45">
      <c r="A462" s="82"/>
      <c r="B462" s="25" t="s">
        <v>444</v>
      </c>
      <c r="C462" s="2" t="s">
        <v>165</v>
      </c>
      <c r="D462" s="74"/>
      <c r="E462" s="74"/>
      <c r="F462" s="74"/>
      <c r="G462" s="7"/>
      <c r="H462" s="7"/>
      <c r="I462" s="7"/>
      <c r="J462" s="7"/>
      <c r="K462" s="7"/>
      <c r="O462" s="7"/>
    </row>
    <row r="463" spans="1:17" x14ac:dyDescent="0.45">
      <c r="A463" s="82"/>
      <c r="C463" s="2" t="s">
        <v>445</v>
      </c>
      <c r="E463" s="22"/>
    </row>
    <row r="464" spans="1:17" x14ac:dyDescent="0.45">
      <c r="A464" s="82"/>
      <c r="C464" s="2" t="s">
        <v>446</v>
      </c>
      <c r="D464" s="74"/>
    </row>
    <row r="465" spans="1:17" x14ac:dyDescent="0.45">
      <c r="C465" s="2" t="s">
        <v>447</v>
      </c>
      <c r="D465" s="74"/>
      <c r="F465" s="73"/>
      <c r="G465" s="73"/>
      <c r="H465" s="73"/>
      <c r="I465" s="73"/>
      <c r="J465" s="73"/>
      <c r="K465" s="73"/>
      <c r="L465" s="73"/>
      <c r="M465" s="73"/>
      <c r="N465" s="73"/>
      <c r="O465" s="75"/>
      <c r="P465" s="75"/>
      <c r="Q465" s="75"/>
    </row>
    <row r="466" spans="1:17" x14ac:dyDescent="0.45">
      <c r="C466" s="2" t="s">
        <v>448</v>
      </c>
      <c r="D466" s="74"/>
      <c r="F466" s="73"/>
      <c r="G466" s="73"/>
      <c r="H466" s="73"/>
      <c r="I466" s="73"/>
      <c r="J466" s="73"/>
      <c r="K466" s="73"/>
      <c r="L466" s="73"/>
      <c r="M466" s="73"/>
      <c r="N466" s="73"/>
      <c r="O466" s="75"/>
      <c r="P466" s="75"/>
      <c r="Q466" s="75"/>
    </row>
    <row r="467" spans="1:17" x14ac:dyDescent="0.45">
      <c r="C467" s="2" t="s">
        <v>449</v>
      </c>
      <c r="D467" s="74"/>
      <c r="F467" s="73"/>
      <c r="G467" s="73"/>
      <c r="H467" s="73"/>
      <c r="I467" s="73"/>
      <c r="J467" s="73"/>
      <c r="K467" s="73"/>
      <c r="L467" s="73"/>
      <c r="M467" s="73"/>
      <c r="N467" s="73"/>
      <c r="O467" s="75"/>
      <c r="P467" s="75"/>
      <c r="Q467" s="75"/>
    </row>
    <row r="468" spans="1:17" ht="7.5" customHeight="1" x14ac:dyDescent="0.45">
      <c r="D468" s="74"/>
      <c r="F468" s="73"/>
      <c r="G468" s="73"/>
      <c r="H468" s="73"/>
      <c r="I468" s="73"/>
      <c r="J468" s="73"/>
      <c r="K468" s="73"/>
      <c r="L468" s="73"/>
      <c r="M468" s="73"/>
      <c r="N468" s="73"/>
      <c r="O468" s="75"/>
      <c r="P468" s="75"/>
      <c r="Q468" s="75"/>
    </row>
    <row r="469" spans="1:17" x14ac:dyDescent="0.45">
      <c r="B469" s="75"/>
      <c r="C469" s="2" t="s">
        <v>450</v>
      </c>
      <c r="F469" s="73"/>
      <c r="G469" s="73"/>
      <c r="H469" s="73"/>
      <c r="I469" s="73"/>
      <c r="J469" s="73"/>
      <c r="K469" s="73"/>
      <c r="L469" s="73"/>
      <c r="M469" s="73"/>
      <c r="N469" s="73"/>
      <c r="O469" s="75"/>
      <c r="P469" s="75"/>
      <c r="Q469" s="75"/>
    </row>
    <row r="470" spans="1:17" x14ac:dyDescent="0.45">
      <c r="B470" s="75"/>
      <c r="C470" s="2" t="s">
        <v>451</v>
      </c>
      <c r="F470" s="73"/>
      <c r="G470" s="73"/>
      <c r="H470" s="73"/>
      <c r="I470" s="73"/>
      <c r="J470" s="73"/>
      <c r="K470" s="73"/>
      <c r="L470" s="73"/>
      <c r="M470" s="73"/>
      <c r="N470" s="73"/>
      <c r="O470" s="75"/>
      <c r="P470" s="75"/>
      <c r="Q470" s="75"/>
    </row>
    <row r="471" spans="1:17" x14ac:dyDescent="0.45">
      <c r="B471" s="86" t="s">
        <v>452</v>
      </c>
      <c r="C471" s="3" t="s">
        <v>453</v>
      </c>
      <c r="F471" s="73"/>
      <c r="G471" s="73"/>
      <c r="H471" s="73"/>
      <c r="I471" s="73"/>
      <c r="J471" s="73"/>
      <c r="K471" s="73"/>
      <c r="L471" s="73"/>
      <c r="M471" s="73"/>
      <c r="N471" s="73"/>
      <c r="O471" s="75"/>
      <c r="P471" s="75"/>
      <c r="Q471" s="75"/>
    </row>
    <row r="472" spans="1:17" x14ac:dyDescent="0.45">
      <c r="A472" s="82"/>
      <c r="B472" s="86"/>
      <c r="C472" s="3" t="s">
        <v>454</v>
      </c>
    </row>
    <row r="473" spans="1:17" x14ac:dyDescent="0.45">
      <c r="A473" s="82"/>
      <c r="B473" s="86"/>
      <c r="C473" s="77" t="s">
        <v>455</v>
      </c>
    </row>
    <row r="474" spans="1:17" x14ac:dyDescent="0.45">
      <c r="A474" s="82"/>
      <c r="B474" s="86"/>
      <c r="C474" s="77" t="s">
        <v>456</v>
      </c>
    </row>
    <row r="475" spans="1:17" x14ac:dyDescent="0.45">
      <c r="A475" s="82"/>
      <c r="B475" s="86"/>
      <c r="C475" s="77" t="s">
        <v>457</v>
      </c>
    </row>
    <row r="476" spans="1:17" x14ac:dyDescent="0.45">
      <c r="A476" s="82"/>
      <c r="B476" s="86"/>
      <c r="C476" s="77" t="s">
        <v>458</v>
      </c>
    </row>
    <row r="477" spans="1:17" x14ac:dyDescent="0.45">
      <c r="C477" s="77" t="s">
        <v>459</v>
      </c>
      <c r="D477" s="71"/>
      <c r="E477" s="71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</row>
    <row r="478" spans="1:17" x14ac:dyDescent="0.45">
      <c r="B478" s="71"/>
      <c r="C478" s="77" t="s">
        <v>460</v>
      </c>
      <c r="H478" s="24"/>
      <c r="I478" s="74"/>
      <c r="J478" s="74"/>
      <c r="K478" s="74"/>
      <c r="L478" s="74"/>
      <c r="M478" s="74"/>
      <c r="N478" s="74"/>
      <c r="O478" s="74"/>
      <c r="P478" s="74"/>
      <c r="Q478" s="74"/>
    </row>
    <row r="479" spans="1:17" ht="7.5" customHeight="1" x14ac:dyDescent="0.45">
      <c r="D479" s="74"/>
      <c r="F479" s="73"/>
      <c r="G479" s="73"/>
      <c r="H479" s="73"/>
      <c r="I479" s="73"/>
      <c r="J479" s="73"/>
      <c r="K479" s="73"/>
      <c r="L479" s="73"/>
      <c r="M479" s="73"/>
      <c r="N479" s="73"/>
      <c r="O479" s="75"/>
      <c r="P479" s="75"/>
      <c r="Q479" s="75"/>
    </row>
    <row r="480" spans="1:17" x14ac:dyDescent="0.45">
      <c r="B480" s="71"/>
      <c r="C480" s="3" t="s">
        <v>461</v>
      </c>
      <c r="H480" s="74"/>
      <c r="I480" s="74"/>
      <c r="J480" s="74"/>
      <c r="K480" s="74"/>
      <c r="L480" s="74"/>
      <c r="M480" s="74"/>
      <c r="N480" s="74"/>
      <c r="O480" s="74"/>
      <c r="P480" s="74"/>
      <c r="Q480" s="74"/>
    </row>
    <row r="481" spans="1:17" x14ac:dyDescent="0.45">
      <c r="B481" s="71"/>
      <c r="C481" s="3" t="s">
        <v>462</v>
      </c>
      <c r="H481" s="74"/>
      <c r="I481" s="74"/>
      <c r="J481" s="74"/>
      <c r="K481" s="74"/>
      <c r="L481" s="74"/>
      <c r="M481" s="74"/>
      <c r="N481" s="74"/>
      <c r="O481" s="74"/>
      <c r="P481" s="74"/>
      <c r="Q481" s="74"/>
    </row>
    <row r="482" spans="1:17" x14ac:dyDescent="0.45">
      <c r="A482" s="82"/>
      <c r="C482" s="3" t="s">
        <v>463</v>
      </c>
      <c r="D482" s="74"/>
      <c r="E482" s="74"/>
      <c r="F482" s="74"/>
      <c r="G482" s="7"/>
      <c r="H482" s="7"/>
      <c r="I482" s="7"/>
      <c r="J482" s="7"/>
      <c r="K482" s="7"/>
      <c r="O482" s="7"/>
    </row>
    <row r="483" spans="1:17" x14ac:dyDescent="0.45">
      <c r="A483" s="82"/>
      <c r="C483" s="3" t="s">
        <v>464</v>
      </c>
      <c r="D483" s="74"/>
      <c r="E483" s="74"/>
      <c r="F483" s="74"/>
      <c r="G483" s="7"/>
      <c r="H483" s="7"/>
      <c r="I483" s="7"/>
      <c r="J483" s="7"/>
      <c r="K483" s="7"/>
      <c r="O483" s="7"/>
    </row>
    <row r="484" spans="1:17" x14ac:dyDescent="0.45">
      <c r="A484" s="82"/>
      <c r="C484" s="3" t="s">
        <v>465</v>
      </c>
      <c r="D484" s="74"/>
      <c r="E484" s="74"/>
      <c r="F484" s="74"/>
      <c r="G484" s="7"/>
      <c r="H484" s="7"/>
      <c r="I484" s="7"/>
      <c r="J484" s="7"/>
      <c r="K484" s="7"/>
      <c r="O484" s="7"/>
    </row>
    <row r="485" spans="1:17" x14ac:dyDescent="0.45">
      <c r="A485" s="11"/>
      <c r="B485" s="87" t="s">
        <v>466</v>
      </c>
      <c r="C485" s="24" t="s">
        <v>40</v>
      </c>
      <c r="F485" s="74"/>
      <c r="G485" s="74"/>
      <c r="H485" s="74"/>
    </row>
    <row r="486" spans="1:17" x14ac:dyDescent="0.45">
      <c r="A486" s="76"/>
      <c r="B486" s="71"/>
      <c r="C486" s="24" t="s">
        <v>467</v>
      </c>
      <c r="D486" s="71"/>
      <c r="E486" s="71"/>
      <c r="F486" s="88"/>
      <c r="G486" s="88"/>
      <c r="H486" s="88"/>
    </row>
    <row r="487" spans="1:17" x14ac:dyDescent="0.45">
      <c r="C487" s="71" t="s">
        <v>468</v>
      </c>
      <c r="D487" s="2" t="s">
        <v>469</v>
      </c>
      <c r="F487" s="74"/>
      <c r="G487" s="24"/>
      <c r="H487" s="89"/>
    </row>
    <row r="488" spans="1:17" x14ac:dyDescent="0.45">
      <c r="D488" s="71" t="s">
        <v>470</v>
      </c>
      <c r="E488" s="71"/>
      <c r="F488" s="24"/>
      <c r="G488" s="74"/>
      <c r="H488" s="89"/>
    </row>
    <row r="489" spans="1:17" x14ac:dyDescent="0.45">
      <c r="B489" s="75"/>
      <c r="D489" s="71" t="s">
        <v>471</v>
      </c>
      <c r="E489" s="71"/>
      <c r="F489" s="71"/>
      <c r="G489" s="74"/>
      <c r="H489" s="73"/>
      <c r="I489" s="73"/>
      <c r="J489" s="73"/>
      <c r="K489" s="73"/>
      <c r="L489" s="73"/>
      <c r="M489" s="73"/>
      <c r="N489" s="73"/>
      <c r="O489" s="75"/>
      <c r="P489" s="75"/>
      <c r="Q489" s="75"/>
    </row>
    <row r="490" spans="1:17" x14ac:dyDescent="0.45">
      <c r="A490" s="82"/>
      <c r="B490" s="71"/>
      <c r="C490" s="24" t="s">
        <v>472</v>
      </c>
      <c r="D490" s="71" t="s">
        <v>473</v>
      </c>
      <c r="E490" s="71"/>
      <c r="F490" s="89"/>
      <c r="G490" s="89"/>
      <c r="H490" s="89"/>
      <c r="I490" s="71"/>
      <c r="J490" s="71"/>
      <c r="K490" s="71"/>
      <c r="L490" s="71"/>
      <c r="M490" s="71"/>
      <c r="N490" s="71"/>
      <c r="O490" s="71"/>
      <c r="P490" s="71"/>
      <c r="Q490" s="71"/>
    </row>
    <row r="491" spans="1:17" x14ac:dyDescent="0.45">
      <c r="A491" s="82"/>
      <c r="B491" s="71"/>
      <c r="C491" s="24"/>
      <c r="D491" s="24" t="s">
        <v>474</v>
      </c>
      <c r="E491" s="24"/>
      <c r="F491" s="89"/>
      <c r="G491" s="89"/>
      <c r="H491" s="89"/>
      <c r="I491" s="71"/>
      <c r="J491" s="71"/>
      <c r="K491" s="71"/>
      <c r="L491" s="71"/>
      <c r="M491" s="71"/>
      <c r="N491" s="71"/>
      <c r="O491" s="71"/>
      <c r="P491" s="71"/>
      <c r="Q491" s="71"/>
    </row>
    <row r="492" spans="1:17" x14ac:dyDescent="0.45">
      <c r="A492" s="82"/>
      <c r="B492" s="71"/>
      <c r="D492" s="24" t="s">
        <v>475</v>
      </c>
      <c r="E492" s="24"/>
      <c r="F492" s="89"/>
      <c r="G492" s="89"/>
      <c r="H492" s="89"/>
      <c r="I492" s="71"/>
      <c r="J492" s="71"/>
      <c r="K492" s="71"/>
      <c r="L492" s="71"/>
      <c r="M492" s="71"/>
      <c r="N492" s="71"/>
      <c r="O492" s="71"/>
      <c r="P492" s="71"/>
      <c r="Q492" s="71"/>
    </row>
    <row r="493" spans="1:17" x14ac:dyDescent="0.45">
      <c r="B493" s="75"/>
      <c r="D493" s="24" t="s">
        <v>476</v>
      </c>
      <c r="E493" s="24"/>
      <c r="F493" s="73"/>
      <c r="G493" s="73"/>
      <c r="H493" s="73"/>
      <c r="I493" s="73"/>
      <c r="J493" s="73"/>
      <c r="K493" s="73"/>
      <c r="L493" s="73"/>
      <c r="M493" s="73"/>
      <c r="N493" s="73"/>
      <c r="O493" s="75"/>
      <c r="P493" s="75"/>
      <c r="Q493" s="75"/>
    </row>
    <row r="494" spans="1:17" x14ac:dyDescent="0.45">
      <c r="B494" s="75"/>
      <c r="D494" s="24"/>
      <c r="E494" s="24"/>
      <c r="F494" s="73"/>
      <c r="G494" s="73"/>
      <c r="H494" s="73"/>
      <c r="I494" s="73"/>
      <c r="J494" s="73"/>
      <c r="K494" s="73"/>
      <c r="L494" s="73"/>
      <c r="M494" s="73"/>
      <c r="N494" s="73"/>
      <c r="O494" s="75"/>
      <c r="P494" s="75"/>
      <c r="Q494" s="75"/>
    </row>
    <row r="495" spans="1:17" x14ac:dyDescent="0.45">
      <c r="A495" s="68" t="s">
        <v>19</v>
      </c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</row>
    <row r="496" spans="1:17" x14ac:dyDescent="0.45">
      <c r="A496" s="68" t="s">
        <v>20</v>
      </c>
      <c r="D496" s="74"/>
      <c r="E496" s="74"/>
      <c r="F496" s="74"/>
      <c r="G496" s="7"/>
      <c r="H496" s="7"/>
      <c r="I496" s="7"/>
      <c r="J496" s="7"/>
      <c r="K496" s="7"/>
      <c r="O496" s="7"/>
    </row>
    <row r="497" spans="1:17" ht="21.75" customHeight="1" x14ac:dyDescent="0.45">
      <c r="A497" s="268" t="s">
        <v>477</v>
      </c>
      <c r="B497" s="268"/>
      <c r="C497" s="268"/>
      <c r="D497" s="268"/>
      <c r="E497" s="268"/>
      <c r="F497" s="268"/>
      <c r="G497" s="268"/>
      <c r="H497" s="268"/>
      <c r="I497" s="268"/>
      <c r="J497" s="268"/>
      <c r="K497" s="268"/>
      <c r="L497" s="268"/>
      <c r="M497" s="268"/>
      <c r="N497" s="268"/>
      <c r="O497" s="268"/>
      <c r="P497" s="268"/>
      <c r="Q497" s="268"/>
    </row>
    <row r="498" spans="1:17" x14ac:dyDescent="0.45">
      <c r="D498" s="36"/>
      <c r="E498" s="36"/>
      <c r="F498" s="57"/>
      <c r="G498" s="57"/>
      <c r="H498" s="57"/>
      <c r="I498" s="38"/>
      <c r="J498" s="57"/>
      <c r="K498" s="57"/>
      <c r="L498" s="57"/>
      <c r="M498" s="57"/>
      <c r="N498" s="57"/>
      <c r="O498" s="57"/>
      <c r="P498" s="57"/>
      <c r="Q498" s="57"/>
    </row>
    <row r="499" spans="1:17" x14ac:dyDescent="0.45">
      <c r="A499" s="66" t="s">
        <v>350</v>
      </c>
      <c r="B499" s="7" t="s">
        <v>382</v>
      </c>
      <c r="C499" s="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</row>
    <row r="500" spans="1:17" x14ac:dyDescent="0.45">
      <c r="B500" s="71"/>
      <c r="C500" s="90" t="s">
        <v>478</v>
      </c>
      <c r="E500" s="2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</row>
    <row r="501" spans="1:17" x14ac:dyDescent="0.45">
      <c r="C501" s="24" t="s">
        <v>479</v>
      </c>
      <c r="E501" s="24"/>
      <c r="F501" s="74"/>
      <c r="G501" s="7"/>
      <c r="H501" s="7"/>
      <c r="I501" s="7"/>
      <c r="J501" s="7"/>
      <c r="K501" s="7"/>
      <c r="O501" s="7"/>
    </row>
    <row r="502" spans="1:17" x14ac:dyDescent="0.45">
      <c r="B502" s="75"/>
      <c r="C502" s="24" t="s">
        <v>480</v>
      </c>
      <c r="F502" s="73"/>
      <c r="G502" s="73"/>
      <c r="H502" s="73"/>
      <c r="I502" s="73"/>
      <c r="J502" s="73"/>
      <c r="K502" s="73"/>
      <c r="L502" s="73"/>
      <c r="M502" s="73"/>
      <c r="N502" s="73"/>
      <c r="O502" s="75"/>
      <c r="P502" s="75"/>
      <c r="Q502" s="75"/>
    </row>
    <row r="503" spans="1:17" x14ac:dyDescent="0.45">
      <c r="B503" s="77"/>
      <c r="C503" s="24" t="s">
        <v>481</v>
      </c>
      <c r="F503" s="74"/>
      <c r="G503" s="7"/>
      <c r="H503" s="7"/>
      <c r="I503" s="7"/>
      <c r="J503" s="7"/>
      <c r="K503" s="7"/>
      <c r="O503" s="7"/>
    </row>
    <row r="504" spans="1:17" ht="7.5" customHeight="1" x14ac:dyDescent="0.45">
      <c r="A504" s="82"/>
    </row>
    <row r="505" spans="1:17" x14ac:dyDescent="0.45">
      <c r="A505" s="76"/>
      <c r="B505" s="71"/>
      <c r="C505" s="24" t="s">
        <v>482</v>
      </c>
      <c r="D505" s="71"/>
      <c r="E505" s="71"/>
      <c r="F505" s="71"/>
      <c r="G505" s="71"/>
      <c r="H505" s="71"/>
      <c r="I505" s="89"/>
      <c r="J505" s="89"/>
      <c r="K505" s="89"/>
      <c r="L505" s="89"/>
      <c r="M505" s="89"/>
      <c r="N505" s="89"/>
      <c r="O505" s="88"/>
      <c r="P505" s="71"/>
      <c r="Q505" s="71"/>
    </row>
    <row r="506" spans="1:17" x14ac:dyDescent="0.45">
      <c r="A506" s="76"/>
      <c r="B506" s="71"/>
      <c r="C506" s="24" t="s">
        <v>483</v>
      </c>
      <c r="D506" s="71"/>
      <c r="E506" s="71"/>
      <c r="F506" s="71"/>
      <c r="G506" s="71"/>
      <c r="H506" s="71"/>
      <c r="I506" s="89"/>
      <c r="J506" s="89"/>
      <c r="K506" s="89"/>
      <c r="L506" s="89"/>
      <c r="M506" s="89"/>
      <c r="N506" s="89"/>
      <c r="O506" s="88"/>
      <c r="P506" s="71"/>
      <c r="Q506" s="71"/>
    </row>
    <row r="507" spans="1:17" x14ac:dyDescent="0.45">
      <c r="A507" s="76"/>
      <c r="B507" s="71"/>
      <c r="C507" s="24" t="s">
        <v>484</v>
      </c>
      <c r="D507" s="71"/>
      <c r="E507" s="71"/>
      <c r="F507" s="71"/>
      <c r="G507" s="71"/>
      <c r="H507" s="71"/>
      <c r="I507" s="89"/>
      <c r="J507" s="89"/>
      <c r="K507" s="89"/>
      <c r="L507" s="89"/>
      <c r="M507" s="89"/>
      <c r="N507" s="89"/>
      <c r="O507" s="88"/>
      <c r="P507" s="71"/>
      <c r="Q507" s="71"/>
    </row>
    <row r="508" spans="1:17" ht="7.5" customHeight="1" x14ac:dyDescent="0.45">
      <c r="A508" s="82"/>
    </row>
    <row r="509" spans="1:17" x14ac:dyDescent="0.45">
      <c r="A509" s="12"/>
      <c r="C509" s="24" t="s">
        <v>485</v>
      </c>
      <c r="E509" s="24"/>
      <c r="H509" s="74"/>
      <c r="I509" s="74"/>
      <c r="J509" s="3"/>
      <c r="K509" s="3"/>
      <c r="L509" s="3"/>
      <c r="M509" s="3"/>
      <c r="N509" s="3"/>
      <c r="O509" s="3"/>
      <c r="P509" s="74"/>
      <c r="Q509" s="3"/>
    </row>
    <row r="510" spans="1:17" x14ac:dyDescent="0.45">
      <c r="A510" s="11"/>
      <c r="B510" s="71"/>
      <c r="C510" s="71" t="s">
        <v>486</v>
      </c>
      <c r="D510" s="71"/>
      <c r="E510" s="71"/>
      <c r="F510" s="71"/>
      <c r="G510" s="71"/>
      <c r="H510" s="74"/>
      <c r="I510" s="74"/>
      <c r="J510" s="3"/>
      <c r="K510" s="3"/>
      <c r="L510" s="3"/>
      <c r="M510" s="3"/>
      <c r="N510" s="3"/>
      <c r="O510" s="3"/>
      <c r="P510" s="74"/>
      <c r="Q510" s="3"/>
    </row>
    <row r="511" spans="1:17" x14ac:dyDescent="0.45">
      <c r="A511" s="11"/>
      <c r="B511" s="91" t="s">
        <v>487</v>
      </c>
      <c r="C511" s="71" t="s">
        <v>49</v>
      </c>
      <c r="D511" s="71"/>
      <c r="E511" s="71"/>
      <c r="F511" s="71"/>
      <c r="G511" s="71"/>
      <c r="H511" s="74"/>
      <c r="I511" s="74"/>
      <c r="J511" s="3"/>
      <c r="K511" s="3"/>
      <c r="L511" s="3"/>
      <c r="M511" s="3"/>
      <c r="N511" s="3"/>
      <c r="O511" s="3"/>
      <c r="P511" s="74"/>
      <c r="Q511" s="3"/>
    </row>
    <row r="512" spans="1:17" x14ac:dyDescent="0.45">
      <c r="A512" s="24"/>
      <c r="B512" s="71"/>
      <c r="C512" s="71" t="s">
        <v>488</v>
      </c>
      <c r="D512" s="71"/>
      <c r="E512" s="71"/>
      <c r="F512" s="71"/>
      <c r="G512" s="71"/>
      <c r="H512" s="74"/>
      <c r="I512" s="74"/>
      <c r="J512" s="3"/>
      <c r="K512" s="3"/>
      <c r="L512" s="3"/>
      <c r="M512" s="3"/>
      <c r="N512" s="3"/>
      <c r="O512" s="3"/>
      <c r="P512" s="74"/>
      <c r="Q512" s="3"/>
    </row>
    <row r="513" spans="1:17" x14ac:dyDescent="0.45">
      <c r="A513" s="24"/>
      <c r="B513" s="71"/>
      <c r="C513" s="71" t="s">
        <v>489</v>
      </c>
      <c r="D513" s="71"/>
      <c r="E513" s="71"/>
      <c r="F513" s="71"/>
      <c r="G513" s="71"/>
      <c r="H513" s="74"/>
      <c r="I513" s="74"/>
      <c r="J513" s="3"/>
      <c r="K513" s="3"/>
      <c r="L513" s="3"/>
      <c r="M513" s="3"/>
      <c r="N513" s="3"/>
      <c r="O513" s="3"/>
      <c r="P513" s="74"/>
      <c r="Q513" s="3"/>
    </row>
    <row r="514" spans="1:17" x14ac:dyDescent="0.45">
      <c r="A514" s="24"/>
      <c r="B514" s="92" t="s">
        <v>490</v>
      </c>
      <c r="C514" s="93" t="s">
        <v>491</v>
      </c>
      <c r="D514" s="74"/>
      <c r="E514" s="74"/>
      <c r="F514" s="74"/>
      <c r="G514" s="74"/>
      <c r="H514" s="74"/>
      <c r="I514" s="74"/>
      <c r="J514" s="3"/>
      <c r="K514" s="3"/>
      <c r="L514" s="3"/>
      <c r="M514" s="3"/>
      <c r="N514" s="3"/>
      <c r="O514" s="3"/>
      <c r="P514" s="74"/>
      <c r="Q514" s="3"/>
    </row>
    <row r="515" spans="1:17" x14ac:dyDescent="0.45">
      <c r="A515" s="24"/>
      <c r="B515" s="22"/>
      <c r="C515" s="22" t="s">
        <v>492</v>
      </c>
      <c r="D515" s="22"/>
      <c r="E515" s="22"/>
      <c r="F515" s="74"/>
      <c r="G515" s="74"/>
      <c r="H515" s="74"/>
      <c r="I515" s="74"/>
      <c r="J515" s="3"/>
      <c r="K515" s="3"/>
      <c r="L515" s="3"/>
      <c r="M515" s="3"/>
      <c r="N515" s="3"/>
      <c r="O515" s="3"/>
      <c r="P515" s="74"/>
      <c r="Q515" s="3"/>
    </row>
    <row r="516" spans="1:17" x14ac:dyDescent="0.45">
      <c r="A516" s="82"/>
      <c r="B516" s="22"/>
      <c r="C516" s="22" t="s">
        <v>493</v>
      </c>
      <c r="D516" s="22"/>
      <c r="E516" s="22"/>
      <c r="F516" s="74"/>
      <c r="G516" s="74"/>
    </row>
    <row r="517" spans="1:17" x14ac:dyDescent="0.45">
      <c r="A517" s="82"/>
      <c r="B517" s="22"/>
      <c r="C517" s="22" t="s">
        <v>494</v>
      </c>
      <c r="D517" s="22"/>
      <c r="E517" s="22"/>
      <c r="F517" s="74"/>
      <c r="G517" s="74"/>
    </row>
    <row r="518" spans="1:17" x14ac:dyDescent="0.45">
      <c r="A518" s="82"/>
      <c r="B518" s="92" t="s">
        <v>495</v>
      </c>
      <c r="C518" s="93" t="s">
        <v>496</v>
      </c>
      <c r="D518" s="94"/>
      <c r="E518" s="94"/>
      <c r="F518" s="74"/>
      <c r="G518" s="74"/>
    </row>
    <row r="519" spans="1:17" x14ac:dyDescent="0.45">
      <c r="A519" s="82"/>
      <c r="B519" s="92"/>
      <c r="C519" s="93" t="s">
        <v>497</v>
      </c>
      <c r="D519" s="94"/>
      <c r="E519" s="94"/>
      <c r="F519" s="74"/>
      <c r="G519" s="74"/>
    </row>
    <row r="520" spans="1:17" x14ac:dyDescent="0.45">
      <c r="A520" s="82"/>
      <c r="B520" s="92"/>
      <c r="C520" s="93" t="s">
        <v>498</v>
      </c>
      <c r="D520" s="94"/>
      <c r="E520" s="94"/>
      <c r="F520" s="74"/>
      <c r="G520" s="74"/>
    </row>
    <row r="521" spans="1:17" x14ac:dyDescent="0.45">
      <c r="A521" s="82"/>
      <c r="B521" s="92"/>
      <c r="C521" s="93" t="s">
        <v>499</v>
      </c>
      <c r="D521" s="94"/>
      <c r="E521" s="94"/>
      <c r="F521" s="74"/>
      <c r="G521" s="74"/>
    </row>
    <row r="522" spans="1:17" x14ac:dyDescent="0.45">
      <c r="A522" s="81"/>
      <c r="B522" s="23" t="s">
        <v>500</v>
      </c>
      <c r="C522" s="22" t="s">
        <v>25</v>
      </c>
      <c r="D522" s="77"/>
      <c r="E522" s="77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7" x14ac:dyDescent="0.45">
      <c r="A523" s="81"/>
      <c r="B523" s="23"/>
      <c r="C523" s="23" t="s">
        <v>501</v>
      </c>
      <c r="D523" s="77" t="s">
        <v>502</v>
      </c>
      <c r="E523" s="77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1:17" x14ac:dyDescent="0.45">
      <c r="A524" s="81"/>
      <c r="B524" s="23"/>
      <c r="C524" s="22"/>
      <c r="D524" s="77" t="s">
        <v>503</v>
      </c>
      <c r="E524" s="77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1:17" x14ac:dyDescent="0.45">
      <c r="A525" s="81"/>
      <c r="B525" s="23"/>
      <c r="C525" s="22"/>
      <c r="D525" s="77" t="s">
        <v>1073</v>
      </c>
      <c r="E525" s="77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1:17" x14ac:dyDescent="0.45">
      <c r="A526" s="81"/>
      <c r="B526" s="23"/>
      <c r="C526" s="22"/>
      <c r="D526" s="77" t="s">
        <v>1074</v>
      </c>
      <c r="E526" s="77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1:17" x14ac:dyDescent="0.45">
      <c r="A527" s="81"/>
      <c r="B527" s="23"/>
      <c r="C527" s="22"/>
      <c r="D527" s="77" t="s">
        <v>504</v>
      </c>
      <c r="E527" s="77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</row>
    <row r="528" spans="1:17" x14ac:dyDescent="0.45">
      <c r="A528" s="81"/>
      <c r="B528" s="23"/>
      <c r="C528" s="22"/>
      <c r="D528" s="77" t="s">
        <v>505</v>
      </c>
      <c r="E528" s="77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1:17" x14ac:dyDescent="0.45">
      <c r="A529" s="82"/>
      <c r="B529" s="92"/>
      <c r="C529" s="93"/>
      <c r="D529" s="94"/>
      <c r="E529" s="94"/>
      <c r="F529" s="74"/>
      <c r="G529" s="74"/>
    </row>
    <row r="530" spans="1:17" x14ac:dyDescent="0.45">
      <c r="A530" s="82"/>
      <c r="B530" s="92"/>
      <c r="C530" s="93"/>
      <c r="D530" s="94"/>
      <c r="E530" s="94"/>
      <c r="F530" s="74"/>
      <c r="G530" s="74"/>
    </row>
    <row r="531" spans="1:17" x14ac:dyDescent="0.45">
      <c r="A531" s="82"/>
      <c r="B531" s="92"/>
      <c r="C531" s="93"/>
      <c r="D531" s="94"/>
      <c r="E531" s="94"/>
      <c r="F531" s="74"/>
      <c r="G531" s="74"/>
    </row>
    <row r="532" spans="1:17" x14ac:dyDescent="0.45">
      <c r="A532" s="82"/>
      <c r="C532" s="7"/>
      <c r="D532" s="71"/>
      <c r="E532" s="71"/>
    </row>
    <row r="533" spans="1:17" x14ac:dyDescent="0.45">
      <c r="A533" s="68" t="s">
        <v>19</v>
      </c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</row>
    <row r="534" spans="1:17" x14ac:dyDescent="0.45">
      <c r="A534" s="68" t="s">
        <v>20</v>
      </c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</row>
    <row r="535" spans="1:17" ht="21.75" customHeight="1" x14ac:dyDescent="0.45">
      <c r="A535" s="268" t="s">
        <v>506</v>
      </c>
      <c r="B535" s="268"/>
      <c r="C535" s="268"/>
      <c r="D535" s="268"/>
      <c r="E535" s="268"/>
      <c r="F535" s="268"/>
      <c r="G535" s="268"/>
      <c r="H535" s="268"/>
      <c r="I535" s="268"/>
      <c r="J535" s="268"/>
      <c r="K535" s="268"/>
      <c r="L535" s="268"/>
      <c r="M535" s="268"/>
      <c r="N535" s="268"/>
      <c r="O535" s="268"/>
      <c r="P535" s="268"/>
      <c r="Q535" s="268"/>
    </row>
    <row r="536" spans="1:17" x14ac:dyDescent="0.45">
      <c r="A536" s="76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</row>
    <row r="537" spans="1:17" x14ac:dyDescent="0.45">
      <c r="A537" s="66" t="s">
        <v>350</v>
      </c>
      <c r="B537" s="7" t="s">
        <v>382</v>
      </c>
      <c r="C537" s="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</row>
    <row r="538" spans="1:17" x14ac:dyDescent="0.45">
      <c r="A538" s="81"/>
      <c r="B538" s="23"/>
      <c r="C538" s="23" t="s">
        <v>507</v>
      </c>
      <c r="D538" s="77" t="s">
        <v>143</v>
      </c>
      <c r="E538" s="77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1:17" x14ac:dyDescent="0.45">
      <c r="A539" s="81"/>
      <c r="B539" s="22"/>
      <c r="D539" s="22" t="s">
        <v>508</v>
      </c>
      <c r="E539" s="22"/>
      <c r="F539" s="22"/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1:17" x14ac:dyDescent="0.45">
      <c r="A540" s="81"/>
      <c r="B540" s="22"/>
      <c r="D540" s="95" t="s">
        <v>509</v>
      </c>
      <c r="E540" s="95"/>
      <c r="F540" s="77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7" x14ac:dyDescent="0.45">
      <c r="A541" s="81"/>
      <c r="B541" s="22"/>
      <c r="D541" s="22" t="s">
        <v>510</v>
      </c>
      <c r="E541" s="22"/>
      <c r="F541" s="77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7" x14ac:dyDescent="0.45">
      <c r="A542" s="81"/>
      <c r="B542" s="22"/>
      <c r="C542" s="22"/>
      <c r="D542" s="22" t="s">
        <v>511</v>
      </c>
      <c r="E542" s="22"/>
      <c r="F542" s="95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</row>
    <row r="543" spans="1:17" x14ac:dyDescent="0.45">
      <c r="A543" s="81"/>
      <c r="B543" s="71"/>
      <c r="C543" s="71"/>
      <c r="D543" s="22" t="s">
        <v>512</v>
      </c>
      <c r="E543" s="22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</row>
    <row r="544" spans="1:17" x14ac:dyDescent="0.45">
      <c r="A544" s="7"/>
      <c r="D544" s="22" t="s">
        <v>513</v>
      </c>
      <c r="E544" s="22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1:17" x14ac:dyDescent="0.45">
      <c r="A545" s="7"/>
      <c r="D545" s="22" t="s">
        <v>514</v>
      </c>
      <c r="E545" s="22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</row>
    <row r="546" spans="1:17" x14ac:dyDescent="0.45">
      <c r="A546" s="81"/>
      <c r="B546" s="80"/>
      <c r="C546" s="6"/>
      <c r="D546" s="2" t="s">
        <v>515</v>
      </c>
    </row>
    <row r="547" spans="1:17" x14ac:dyDescent="0.45">
      <c r="A547" s="87"/>
      <c r="C547" s="6"/>
      <c r="D547" s="2" t="s">
        <v>516</v>
      </c>
    </row>
    <row r="548" spans="1:17" x14ac:dyDescent="0.45">
      <c r="A548" s="81"/>
      <c r="B548" s="80" t="s">
        <v>517</v>
      </c>
      <c r="C548" s="6" t="s">
        <v>518</v>
      </c>
    </row>
    <row r="549" spans="1:17" x14ac:dyDescent="0.45">
      <c r="A549" s="87"/>
      <c r="C549" s="6" t="s">
        <v>519</v>
      </c>
    </row>
    <row r="550" spans="1:17" x14ac:dyDescent="0.45">
      <c r="A550" s="81"/>
      <c r="C550" s="6" t="s">
        <v>520</v>
      </c>
    </row>
    <row r="551" spans="1:17" x14ac:dyDescent="0.45">
      <c r="A551" s="22"/>
      <c r="B551" s="23" t="s">
        <v>521</v>
      </c>
      <c r="C551" s="22" t="s">
        <v>522</v>
      </c>
      <c r="D551" s="77"/>
      <c r="E551" s="77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</row>
    <row r="552" spans="1:17" x14ac:dyDescent="0.45">
      <c r="A552" s="22"/>
      <c r="B552" s="22"/>
      <c r="C552" s="22" t="s">
        <v>523</v>
      </c>
      <c r="D552" s="22"/>
      <c r="E552" s="22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</row>
    <row r="553" spans="1:17" x14ac:dyDescent="0.45">
      <c r="A553" s="22"/>
      <c r="B553" s="22"/>
      <c r="C553" s="22" t="s">
        <v>524</v>
      </c>
      <c r="D553" s="22"/>
      <c r="E553" s="22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</row>
    <row r="554" spans="1:17" x14ac:dyDescent="0.45">
      <c r="A554" s="22"/>
      <c r="B554" s="22"/>
      <c r="C554" s="22" t="s">
        <v>525</v>
      </c>
      <c r="D554" s="22"/>
      <c r="E554" s="22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</row>
    <row r="555" spans="1:17" x14ac:dyDescent="0.45">
      <c r="A555" s="22"/>
      <c r="B555" s="22"/>
      <c r="C555" s="71" t="s">
        <v>526</v>
      </c>
      <c r="D555" s="71"/>
      <c r="E555" s="71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</row>
    <row r="556" spans="1:17" x14ac:dyDescent="0.45">
      <c r="A556" s="22"/>
      <c r="B556" s="22"/>
      <c r="C556" s="71" t="s">
        <v>527</v>
      </c>
      <c r="D556" s="71"/>
      <c r="E556" s="71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</row>
    <row r="557" spans="1:17" x14ac:dyDescent="0.45">
      <c r="A557" s="22"/>
      <c r="B557" s="22"/>
      <c r="C557" s="71"/>
      <c r="D557" s="71"/>
      <c r="E557" s="71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</row>
    <row r="558" spans="1:17" x14ac:dyDescent="0.45">
      <c r="C558" s="71" t="s">
        <v>528</v>
      </c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</row>
    <row r="559" spans="1:17" x14ac:dyDescent="0.45">
      <c r="C559" s="71" t="s">
        <v>529</v>
      </c>
      <c r="D559" s="71"/>
      <c r="E559" s="71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</row>
    <row r="560" spans="1:17" x14ac:dyDescent="0.45">
      <c r="A560" s="10"/>
      <c r="B560" s="38" t="s">
        <v>530</v>
      </c>
      <c r="C560" s="36"/>
      <c r="D560" s="96"/>
      <c r="E560" s="96"/>
      <c r="F560" s="96"/>
      <c r="G560" s="96"/>
      <c r="H560" s="96"/>
      <c r="I560" s="96"/>
      <c r="J560" s="96"/>
      <c r="K560" s="96"/>
      <c r="L560" s="96"/>
      <c r="M560" s="96"/>
      <c r="N560" s="96"/>
      <c r="O560" s="96"/>
      <c r="P560" s="36"/>
      <c r="Q560" s="36"/>
    </row>
    <row r="561" spans="1:17" x14ac:dyDescent="0.45">
      <c r="A561" s="10"/>
      <c r="B561" s="36"/>
      <c r="C561" s="38" t="s">
        <v>531</v>
      </c>
      <c r="D561" s="96"/>
      <c r="E561" s="96"/>
      <c r="F561" s="96"/>
      <c r="G561" s="96"/>
      <c r="H561" s="96"/>
      <c r="I561" s="96"/>
      <c r="J561" s="96"/>
      <c r="K561" s="96"/>
      <c r="L561" s="96"/>
      <c r="M561" s="96"/>
      <c r="N561" s="96"/>
      <c r="O561" s="96"/>
      <c r="P561" s="36"/>
      <c r="Q561" s="36"/>
    </row>
    <row r="562" spans="1:17" x14ac:dyDescent="0.45">
      <c r="A562" s="10"/>
      <c r="B562" s="97"/>
      <c r="C562" s="38" t="s">
        <v>532</v>
      </c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36"/>
      <c r="Q562" s="36"/>
    </row>
    <row r="563" spans="1:17" x14ac:dyDescent="0.45">
      <c r="A563" s="81"/>
      <c r="C563" s="6" t="s">
        <v>533</v>
      </c>
    </row>
    <row r="564" spans="1:17" x14ac:dyDescent="0.45">
      <c r="A564" s="22"/>
      <c r="B564" s="98"/>
      <c r="C564" s="22" t="s">
        <v>534</v>
      </c>
      <c r="D564" s="77"/>
      <c r="E564" s="77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</row>
    <row r="565" spans="1:17" x14ac:dyDescent="0.45">
      <c r="A565" s="22"/>
      <c r="B565" s="98"/>
      <c r="C565" s="22" t="s">
        <v>535</v>
      </c>
      <c r="D565" s="77"/>
      <c r="E565" s="77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</row>
    <row r="566" spans="1:17" x14ac:dyDescent="0.45">
      <c r="C566" s="71"/>
      <c r="D566" s="71"/>
      <c r="E566" s="71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</row>
    <row r="567" spans="1:17" x14ac:dyDescent="0.45">
      <c r="C567" s="71"/>
      <c r="D567" s="71"/>
      <c r="E567" s="71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</row>
    <row r="568" spans="1:17" x14ac:dyDescent="0.45">
      <c r="C568" s="71"/>
      <c r="D568" s="71"/>
      <c r="E568" s="71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</row>
    <row r="569" spans="1:17" x14ac:dyDescent="0.45">
      <c r="C569" s="71"/>
      <c r="D569" s="71"/>
      <c r="E569" s="71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</row>
    <row r="570" spans="1:17" x14ac:dyDescent="0.45">
      <c r="A570" s="2" t="s">
        <v>19</v>
      </c>
      <c r="C570" s="71"/>
      <c r="D570" s="71"/>
      <c r="E570" s="71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</row>
    <row r="571" spans="1:17" x14ac:dyDescent="0.45">
      <c r="A571" s="2" t="s">
        <v>20</v>
      </c>
      <c r="C571" s="71"/>
      <c r="D571" s="71"/>
      <c r="E571" s="71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</row>
    <row r="572" spans="1:17" ht="21.75" customHeight="1" x14ac:dyDescent="0.45">
      <c r="A572" s="268" t="s">
        <v>536</v>
      </c>
      <c r="B572" s="268"/>
      <c r="C572" s="268"/>
      <c r="D572" s="268"/>
      <c r="E572" s="268"/>
      <c r="F572" s="268"/>
      <c r="G572" s="268"/>
      <c r="H572" s="268"/>
      <c r="I572" s="268"/>
      <c r="J572" s="268"/>
      <c r="K572" s="268"/>
      <c r="L572" s="268"/>
      <c r="M572" s="268"/>
      <c r="N572" s="268"/>
      <c r="O572" s="268"/>
      <c r="P572" s="268"/>
      <c r="Q572" s="268"/>
    </row>
    <row r="573" spans="1:17" x14ac:dyDescent="0.45">
      <c r="A573" s="76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</row>
    <row r="574" spans="1:17" x14ac:dyDescent="0.45">
      <c r="A574" s="99" t="s">
        <v>537</v>
      </c>
      <c r="B574" s="100" t="s">
        <v>7</v>
      </c>
      <c r="C574" s="100"/>
      <c r="D574" s="101"/>
      <c r="E574" s="101"/>
      <c r="F574" s="102"/>
      <c r="G574" s="102"/>
      <c r="H574" s="102"/>
      <c r="I574" s="102"/>
      <c r="J574" s="102"/>
      <c r="K574" s="102"/>
      <c r="L574" s="102"/>
      <c r="M574" s="102"/>
      <c r="N574" s="126"/>
      <c r="O574" s="126"/>
      <c r="P574" s="126"/>
      <c r="Q574" s="102"/>
    </row>
    <row r="575" spans="1:17" x14ac:dyDescent="0.45"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37"/>
      <c r="O575" s="37"/>
      <c r="P575" s="127" t="s">
        <v>4</v>
      </c>
      <c r="Q575" s="37"/>
    </row>
    <row r="576" spans="1:17" x14ac:dyDescent="0.45"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128">
        <v>2559</v>
      </c>
      <c r="O576" s="37"/>
      <c r="P576" s="128">
        <v>2558</v>
      </c>
      <c r="Q576" s="37"/>
    </row>
    <row r="577" spans="1:17" x14ac:dyDescent="0.45"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128"/>
      <c r="O577" s="37"/>
      <c r="P577" s="129" t="s">
        <v>6</v>
      </c>
      <c r="Q577" s="37"/>
    </row>
    <row r="578" spans="1:17" x14ac:dyDescent="0.45">
      <c r="B578" s="103" t="s">
        <v>538</v>
      </c>
      <c r="D578" s="22"/>
      <c r="E578" s="22"/>
      <c r="F578" s="103"/>
      <c r="G578" s="71"/>
      <c r="H578" s="71"/>
      <c r="I578" s="24"/>
      <c r="J578" s="24"/>
      <c r="K578" s="24"/>
      <c r="L578" s="24"/>
      <c r="M578" s="24"/>
      <c r="N578" s="130">
        <v>12698.5</v>
      </c>
      <c r="O578" s="131"/>
      <c r="P578" s="130">
        <v>79524</v>
      </c>
    </row>
    <row r="579" spans="1:17" x14ac:dyDescent="0.45">
      <c r="B579" s="103" t="s">
        <v>539</v>
      </c>
      <c r="D579" s="22"/>
      <c r="E579" s="22"/>
      <c r="F579" s="103"/>
      <c r="G579" s="71"/>
      <c r="H579" s="71"/>
      <c r="I579" s="24"/>
      <c r="J579" s="24"/>
      <c r="K579" s="24"/>
      <c r="L579" s="24"/>
      <c r="M579" s="24"/>
      <c r="N579" s="130">
        <v>3875554.7899999996</v>
      </c>
      <c r="O579" s="131"/>
      <c r="P579" s="130">
        <v>2827699.5299999993</v>
      </c>
    </row>
    <row r="580" spans="1:17" x14ac:dyDescent="0.45">
      <c r="A580" s="81"/>
      <c r="B580" s="103" t="s">
        <v>540</v>
      </c>
      <c r="D580" s="22"/>
      <c r="E580" s="22"/>
      <c r="F580" s="103"/>
      <c r="G580" s="71"/>
      <c r="H580" s="71"/>
      <c r="I580" s="24"/>
      <c r="J580" s="24"/>
      <c r="K580" s="24"/>
      <c r="L580" s="24"/>
      <c r="M580" s="24"/>
      <c r="N580" s="130">
        <v>55231169.980000004</v>
      </c>
      <c r="O580" s="131"/>
      <c r="P580" s="130">
        <v>150676732.39000002</v>
      </c>
    </row>
    <row r="581" spans="1:17" x14ac:dyDescent="0.45">
      <c r="A581" s="104"/>
      <c r="B581" s="103" t="s">
        <v>541</v>
      </c>
      <c r="C581" s="105"/>
      <c r="D581" s="22"/>
      <c r="E581" s="22"/>
      <c r="F581" s="103"/>
      <c r="G581" s="71"/>
      <c r="H581" s="71"/>
      <c r="I581" s="24"/>
      <c r="J581" s="24"/>
      <c r="K581" s="24"/>
      <c r="L581" s="24"/>
      <c r="M581" s="24"/>
      <c r="N581" s="130">
        <v>1145974.45</v>
      </c>
      <c r="O581" s="131"/>
      <c r="P581" s="130">
        <v>129781.02999999997</v>
      </c>
    </row>
    <row r="582" spans="1:17" ht="22.5" thickBot="1" x14ac:dyDescent="0.5">
      <c r="A582" s="105"/>
      <c r="B582" s="71" t="s">
        <v>52</v>
      </c>
      <c r="C582" s="105"/>
      <c r="D582" s="22"/>
      <c r="E582" s="22"/>
      <c r="F582" s="71"/>
      <c r="G582" s="103"/>
      <c r="H582" s="103"/>
      <c r="I582" s="24"/>
      <c r="J582" s="24"/>
      <c r="K582" s="24"/>
      <c r="L582" s="24"/>
      <c r="M582" s="24"/>
      <c r="N582" s="132">
        <f>SUM(N578:N581)</f>
        <v>60265397.720000006</v>
      </c>
      <c r="O582" s="131"/>
      <c r="P582" s="132">
        <f>SUM(P578:P581)</f>
        <v>153713736.95000002</v>
      </c>
    </row>
    <row r="583" spans="1:17" ht="7.5" customHeight="1" thickTop="1" x14ac:dyDescent="0.45">
      <c r="B583" s="81"/>
      <c r="C583" s="24"/>
      <c r="D583" s="22"/>
      <c r="E583" s="22"/>
      <c r="F583" s="24"/>
      <c r="G583" s="81"/>
      <c r="H583" s="81"/>
      <c r="I583" s="81"/>
      <c r="J583" s="81"/>
      <c r="K583" s="81"/>
      <c r="L583" s="81"/>
      <c r="M583" s="81"/>
      <c r="N583" s="133"/>
      <c r="O583" s="134"/>
      <c r="P583" s="133"/>
      <c r="Q583" s="134"/>
    </row>
    <row r="584" spans="1:17" x14ac:dyDescent="0.45">
      <c r="B584" s="106" t="s">
        <v>542</v>
      </c>
      <c r="C584" s="24"/>
      <c r="D584" s="22"/>
      <c r="E584" s="22"/>
      <c r="F584" s="24"/>
      <c r="G584" s="81"/>
      <c r="H584" s="81"/>
      <c r="I584" s="81"/>
      <c r="J584" s="81"/>
      <c r="K584" s="81"/>
      <c r="L584" s="81"/>
      <c r="M584" s="81"/>
      <c r="N584" s="133"/>
      <c r="O584" s="134"/>
      <c r="P584" s="133"/>
      <c r="Q584" s="134"/>
    </row>
    <row r="585" spans="1:17" x14ac:dyDescent="0.45">
      <c r="B585" s="106" t="s">
        <v>543</v>
      </c>
      <c r="C585" s="24"/>
      <c r="D585" s="22"/>
      <c r="E585" s="22"/>
      <c r="F585" s="24"/>
      <c r="G585" s="81"/>
      <c r="H585" s="81"/>
      <c r="I585" s="81"/>
      <c r="J585" s="81"/>
      <c r="K585" s="81"/>
      <c r="L585" s="81"/>
      <c r="M585" s="81"/>
      <c r="N585" s="133"/>
      <c r="O585" s="134"/>
      <c r="P585" s="133"/>
      <c r="Q585" s="134"/>
    </row>
    <row r="586" spans="1:17" x14ac:dyDescent="0.45">
      <c r="B586" s="106" t="s">
        <v>544</v>
      </c>
      <c r="C586" s="24"/>
      <c r="D586" s="22"/>
      <c r="E586" s="22"/>
      <c r="F586" s="24"/>
      <c r="G586" s="81"/>
      <c r="H586" s="81"/>
      <c r="I586" s="81"/>
      <c r="J586" s="81"/>
      <c r="K586" s="81"/>
      <c r="L586" s="81"/>
      <c r="M586" s="81"/>
      <c r="N586" s="133"/>
      <c r="O586" s="134"/>
      <c r="P586" s="133"/>
      <c r="Q586" s="134"/>
    </row>
    <row r="587" spans="1:17" x14ac:dyDescent="0.45">
      <c r="B587" s="107" t="s">
        <v>545</v>
      </c>
      <c r="C587" s="24"/>
      <c r="D587" s="22"/>
      <c r="E587" s="22"/>
      <c r="F587" s="24"/>
      <c r="G587" s="81"/>
      <c r="H587" s="81"/>
      <c r="I587" s="81"/>
      <c r="J587" s="81"/>
      <c r="K587" s="81"/>
      <c r="L587" s="81"/>
      <c r="M587" s="81"/>
      <c r="N587" s="133"/>
      <c r="O587" s="134"/>
      <c r="P587" s="133"/>
      <c r="Q587" s="134"/>
    </row>
    <row r="588" spans="1:17" x14ac:dyDescent="0.45">
      <c r="B588" s="107"/>
      <c r="C588" s="24"/>
      <c r="D588" s="22"/>
      <c r="E588" s="22"/>
      <c r="F588" s="24"/>
      <c r="G588" s="81"/>
      <c r="H588" s="81"/>
      <c r="I588" s="81"/>
      <c r="J588" s="81"/>
      <c r="K588" s="81"/>
      <c r="L588" s="81"/>
      <c r="M588" s="81"/>
      <c r="N588" s="133"/>
      <c r="O588" s="134"/>
      <c r="P588" s="133"/>
      <c r="Q588" s="134"/>
    </row>
    <row r="589" spans="1:17" x14ac:dyDescent="0.45">
      <c r="A589" s="99" t="s">
        <v>546</v>
      </c>
      <c r="B589" s="108" t="s">
        <v>8</v>
      </c>
      <c r="C589" s="108"/>
      <c r="D589" s="109"/>
      <c r="E589" s="109"/>
      <c r="F589" s="109"/>
      <c r="G589" s="109"/>
      <c r="H589" s="109"/>
      <c r="I589" s="109"/>
      <c r="J589" s="109"/>
      <c r="K589" s="109"/>
      <c r="L589" s="109"/>
      <c r="M589" s="109"/>
      <c r="N589" s="81"/>
      <c r="O589" s="81"/>
      <c r="P589" s="81"/>
      <c r="Q589" s="109"/>
    </row>
    <row r="590" spans="1:17" x14ac:dyDescent="0.45">
      <c r="B590" s="107" t="s">
        <v>547</v>
      </c>
      <c r="C590" s="22"/>
      <c r="D590" s="22"/>
      <c r="E590" s="22"/>
      <c r="F590" s="24"/>
      <c r="G590" s="81"/>
      <c r="H590" s="81"/>
      <c r="I590" s="81"/>
      <c r="J590" s="81"/>
      <c r="K590" s="81"/>
      <c r="L590" s="81"/>
      <c r="M590" s="81"/>
      <c r="N590" s="133"/>
      <c r="O590" s="134"/>
      <c r="P590" s="133"/>
      <c r="Q590" s="134"/>
    </row>
    <row r="591" spans="1:17" x14ac:dyDescent="0.45">
      <c r="B591" s="107" t="s">
        <v>548</v>
      </c>
      <c r="C591" s="22"/>
      <c r="D591" s="22"/>
      <c r="E591" s="22"/>
      <c r="F591" s="24"/>
      <c r="G591" s="81"/>
      <c r="H591" s="81"/>
      <c r="I591" s="81"/>
      <c r="J591" s="81"/>
      <c r="K591" s="81"/>
      <c r="L591" s="81"/>
      <c r="M591" s="81"/>
      <c r="N591" s="133"/>
      <c r="O591" s="134"/>
      <c r="P591" s="133"/>
      <c r="Q591" s="134"/>
    </row>
    <row r="592" spans="1:17" x14ac:dyDescent="0.45">
      <c r="B592" s="107" t="s">
        <v>549</v>
      </c>
      <c r="C592" s="22"/>
      <c r="D592" s="22"/>
      <c r="E592" s="22"/>
      <c r="F592" s="24"/>
      <c r="G592" s="81"/>
      <c r="H592" s="81"/>
      <c r="I592" s="81"/>
      <c r="J592" s="81"/>
      <c r="K592" s="81"/>
      <c r="L592" s="81"/>
      <c r="M592" s="81"/>
      <c r="N592" s="133"/>
      <c r="O592" s="134"/>
      <c r="P592" s="133"/>
      <c r="Q592" s="134"/>
    </row>
    <row r="593" spans="1:17" x14ac:dyDescent="0.45">
      <c r="B593" s="107"/>
      <c r="C593" s="22"/>
      <c r="D593" s="22"/>
      <c r="E593" s="22"/>
      <c r="F593" s="24"/>
      <c r="G593" s="81"/>
      <c r="H593" s="81"/>
      <c r="I593" s="81"/>
      <c r="J593" s="81"/>
      <c r="K593" s="81"/>
      <c r="L593" s="81"/>
      <c r="M593" s="81"/>
      <c r="N593" s="133"/>
      <c r="O593" s="134"/>
      <c r="P593" s="133"/>
      <c r="Q593" s="134"/>
    </row>
    <row r="594" spans="1:17" x14ac:dyDescent="0.45">
      <c r="A594" s="99" t="s">
        <v>550</v>
      </c>
      <c r="B594" s="108" t="s">
        <v>9</v>
      </c>
      <c r="C594" s="108"/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81"/>
      <c r="O594" s="81"/>
      <c r="P594" s="81"/>
      <c r="Q594" s="109"/>
    </row>
    <row r="595" spans="1:17" x14ac:dyDescent="0.45">
      <c r="A595" s="105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37"/>
      <c r="O595" s="37"/>
      <c r="P595" s="127" t="s">
        <v>4</v>
      </c>
      <c r="Q595" s="37"/>
    </row>
    <row r="596" spans="1:17" x14ac:dyDescent="0.45">
      <c r="A596" s="105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128">
        <v>2559</v>
      </c>
      <c r="O596" s="38"/>
      <c r="P596" s="128">
        <v>2558</v>
      </c>
      <c r="Q596" s="37"/>
    </row>
    <row r="597" spans="1:17" x14ac:dyDescent="0.45">
      <c r="A597" s="105"/>
      <c r="B597" s="24" t="s">
        <v>551</v>
      </c>
      <c r="C597" s="22"/>
      <c r="D597" s="24"/>
      <c r="E597" s="24"/>
      <c r="F597" s="24"/>
      <c r="G597" s="105"/>
      <c r="H597" s="105"/>
      <c r="I597" s="24"/>
      <c r="J597" s="24"/>
      <c r="K597" s="24"/>
      <c r="L597" s="24"/>
      <c r="M597" s="24"/>
      <c r="N597" s="8"/>
      <c r="P597" s="8"/>
    </row>
    <row r="598" spans="1:17" x14ac:dyDescent="0.45">
      <c r="A598" s="105"/>
      <c r="B598" s="105"/>
      <c r="C598" s="24" t="s">
        <v>552</v>
      </c>
      <c r="D598" s="105"/>
      <c r="E598" s="24"/>
      <c r="F598" s="81"/>
      <c r="G598" s="105"/>
      <c r="H598" s="105"/>
      <c r="I598" s="81"/>
      <c r="J598" s="81"/>
      <c r="K598" s="81"/>
      <c r="L598" s="81"/>
      <c r="M598" s="81"/>
      <c r="N598" s="24">
        <v>2509489.1900000004</v>
      </c>
      <c r="O598" s="81"/>
      <c r="P598" s="24">
        <v>797178.9</v>
      </c>
      <c r="Q598" s="81"/>
    </row>
    <row r="599" spans="1:17" x14ac:dyDescent="0.45">
      <c r="A599" s="7"/>
      <c r="C599" s="24" t="s">
        <v>553</v>
      </c>
      <c r="E599" s="24"/>
      <c r="F599" s="81"/>
      <c r="I599" s="81"/>
      <c r="J599" s="81"/>
      <c r="K599" s="81"/>
      <c r="L599" s="81"/>
      <c r="M599" s="81"/>
      <c r="N599" s="24">
        <v>90179760.370000005</v>
      </c>
      <c r="O599" s="81"/>
      <c r="P599" s="24">
        <v>67285347.600699991</v>
      </c>
      <c r="Q599" s="81"/>
    </row>
    <row r="600" spans="1:17" x14ac:dyDescent="0.45">
      <c r="A600" s="7"/>
      <c r="C600" s="24" t="s">
        <v>554</v>
      </c>
      <c r="E600" s="24"/>
      <c r="F600" s="81"/>
      <c r="I600" s="81"/>
      <c r="J600" s="81"/>
      <c r="K600" s="81"/>
      <c r="L600" s="81"/>
      <c r="M600" s="81"/>
      <c r="N600" s="135">
        <v>8794421.9700000007</v>
      </c>
      <c r="O600" s="81"/>
      <c r="P600" s="135">
        <v>33724029.079999998</v>
      </c>
      <c r="Q600" s="81"/>
    </row>
    <row r="601" spans="1:17" x14ac:dyDescent="0.45">
      <c r="A601" s="81"/>
      <c r="C601" s="24"/>
      <c r="E601" s="24"/>
      <c r="F601" s="81"/>
      <c r="I601" s="81"/>
      <c r="J601" s="81"/>
      <c r="K601" s="81"/>
      <c r="L601" s="81"/>
      <c r="M601" s="81"/>
      <c r="N601" s="24">
        <f>SUM(N598:N600)</f>
        <v>101483671.53</v>
      </c>
      <c r="O601" s="81"/>
      <c r="P601" s="24">
        <f>SUM(P598:P600)</f>
        <v>101806555.5807</v>
      </c>
      <c r="Q601" s="81"/>
    </row>
    <row r="602" spans="1:17" x14ac:dyDescent="0.45">
      <c r="A602" s="81"/>
      <c r="B602" s="22"/>
      <c r="C602" s="24" t="s">
        <v>555</v>
      </c>
      <c r="D602" s="22"/>
      <c r="E602" s="24"/>
      <c r="F602" s="81"/>
      <c r="G602" s="22"/>
      <c r="H602" s="22"/>
      <c r="I602" s="81"/>
      <c r="J602" s="81"/>
      <c r="K602" s="81"/>
      <c r="L602" s="81"/>
      <c r="M602" s="81"/>
      <c r="N602" s="136">
        <v>-7928773.5500000007</v>
      </c>
      <c r="O602" s="137"/>
      <c r="P602" s="136">
        <v>-10573356.48</v>
      </c>
      <c r="Q602" s="137"/>
    </row>
    <row r="603" spans="1:17" x14ac:dyDescent="0.45">
      <c r="A603" s="81"/>
      <c r="B603" s="22"/>
      <c r="C603" s="24" t="s">
        <v>556</v>
      </c>
      <c r="D603" s="22"/>
      <c r="E603" s="24"/>
      <c r="F603" s="81"/>
      <c r="G603" s="22"/>
      <c r="H603" s="22"/>
      <c r="I603" s="81"/>
      <c r="J603" s="81"/>
      <c r="K603" s="81"/>
      <c r="L603" s="81"/>
      <c r="M603" s="81"/>
      <c r="N603" s="136">
        <v>-3538515.5</v>
      </c>
      <c r="O603" s="137"/>
      <c r="P603" s="136">
        <v>-3887248.12</v>
      </c>
      <c r="Q603" s="137"/>
    </row>
    <row r="604" spans="1:17" x14ac:dyDescent="0.45">
      <c r="A604" s="87"/>
      <c r="C604" s="24" t="s">
        <v>557</v>
      </c>
      <c r="E604" s="24"/>
      <c r="F604" s="81"/>
      <c r="I604" s="81"/>
      <c r="J604" s="81"/>
      <c r="K604" s="81"/>
      <c r="L604" s="81"/>
      <c r="M604" s="81"/>
      <c r="N604" s="138">
        <f>SUM(N601:N603)</f>
        <v>90016382.480000004</v>
      </c>
      <c r="O604" s="81"/>
      <c r="P604" s="138">
        <f>SUM(P601:P603)</f>
        <v>87345950.980699986</v>
      </c>
      <c r="Q604" s="81"/>
    </row>
    <row r="605" spans="1:17" x14ac:dyDescent="0.45">
      <c r="B605" s="24"/>
      <c r="C605" s="22"/>
      <c r="D605" s="24"/>
      <c r="E605" s="24"/>
      <c r="F605" s="81"/>
      <c r="I605" s="81"/>
      <c r="J605" s="81"/>
      <c r="K605" s="81"/>
      <c r="L605" s="81"/>
      <c r="M605" s="81"/>
      <c r="N605" s="22"/>
      <c r="O605" s="134"/>
      <c r="P605" s="22"/>
      <c r="Q605" s="134"/>
    </row>
    <row r="606" spans="1:17" x14ac:dyDescent="0.45">
      <c r="B606" s="81"/>
      <c r="C606" s="24"/>
      <c r="D606" s="24"/>
      <c r="E606" s="24"/>
      <c r="F606" s="81"/>
      <c r="I606" s="81"/>
      <c r="J606" s="81"/>
      <c r="K606" s="81"/>
      <c r="L606" s="81"/>
      <c r="M606" s="81"/>
      <c r="N606" s="88"/>
      <c r="O606" s="134"/>
      <c r="P606" s="88"/>
      <c r="Q606" s="134"/>
    </row>
    <row r="607" spans="1:17" x14ac:dyDescent="0.45">
      <c r="A607" s="25" t="s">
        <v>19</v>
      </c>
      <c r="B607" s="22"/>
      <c r="C607" s="24"/>
      <c r="D607" s="24"/>
      <c r="E607" s="24"/>
      <c r="F607" s="81"/>
      <c r="I607" s="81"/>
      <c r="J607" s="81"/>
      <c r="K607" s="81"/>
      <c r="L607" s="81"/>
      <c r="M607" s="81"/>
      <c r="N607" s="88"/>
      <c r="O607" s="134"/>
      <c r="P607" s="88"/>
      <c r="Q607" s="134"/>
    </row>
    <row r="608" spans="1:17" x14ac:dyDescent="0.45">
      <c r="A608" s="25" t="s">
        <v>20</v>
      </c>
      <c r="B608" s="24"/>
      <c r="C608" s="22"/>
      <c r="D608" s="24"/>
      <c r="E608" s="24"/>
      <c r="F608" s="81"/>
      <c r="I608" s="81"/>
      <c r="J608" s="81"/>
      <c r="K608" s="81"/>
      <c r="L608" s="81"/>
      <c r="M608" s="81"/>
      <c r="N608" s="88"/>
      <c r="O608" s="134"/>
      <c r="P608" s="88"/>
      <c r="Q608" s="134"/>
    </row>
    <row r="609" spans="1:17" ht="21.75" customHeight="1" x14ac:dyDescent="0.45">
      <c r="A609" s="268" t="s">
        <v>558</v>
      </c>
      <c r="B609" s="268"/>
      <c r="C609" s="268"/>
      <c r="D609" s="268"/>
      <c r="E609" s="268"/>
      <c r="F609" s="268"/>
      <c r="G609" s="268"/>
      <c r="H609" s="268"/>
      <c r="I609" s="268"/>
      <c r="J609" s="268"/>
      <c r="K609" s="268"/>
      <c r="L609" s="268"/>
      <c r="M609" s="268"/>
      <c r="N609" s="268"/>
      <c r="O609" s="268"/>
      <c r="P609" s="268"/>
      <c r="Q609" s="268"/>
    </row>
    <row r="610" spans="1:17" x14ac:dyDescent="0.45">
      <c r="A610" s="110"/>
      <c r="B610" s="110"/>
      <c r="C610" s="110"/>
      <c r="D610" s="110"/>
      <c r="E610" s="110"/>
      <c r="F610" s="110"/>
      <c r="G610" s="110"/>
      <c r="H610" s="110"/>
      <c r="I610" s="110"/>
      <c r="J610" s="110"/>
      <c r="K610" s="110"/>
      <c r="L610" s="110"/>
      <c r="M610" s="110"/>
      <c r="N610" s="110"/>
      <c r="O610" s="110"/>
      <c r="P610" s="110"/>
      <c r="Q610" s="71"/>
    </row>
    <row r="611" spans="1:17" x14ac:dyDescent="0.45">
      <c r="A611" s="104" t="s">
        <v>550</v>
      </c>
      <c r="B611" s="111" t="s">
        <v>559</v>
      </c>
      <c r="C611" s="11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</row>
    <row r="612" spans="1:17" x14ac:dyDescent="0.45">
      <c r="A612" s="104"/>
      <c r="B612" s="111"/>
      <c r="C612" s="11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37"/>
      <c r="O612" s="37"/>
      <c r="P612" s="127" t="s">
        <v>4</v>
      </c>
      <c r="Q612" s="81"/>
    </row>
    <row r="613" spans="1:17" x14ac:dyDescent="0.45">
      <c r="A613" s="104"/>
      <c r="B613" s="111"/>
      <c r="C613" s="11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128">
        <v>2559</v>
      </c>
      <c r="O613" s="38"/>
      <c r="P613" s="128">
        <v>2558</v>
      </c>
      <c r="Q613" s="81"/>
    </row>
    <row r="614" spans="1:17" x14ac:dyDescent="0.45">
      <c r="B614" s="24" t="s">
        <v>560</v>
      </c>
      <c r="C614" s="22"/>
      <c r="D614" s="24"/>
      <c r="E614" s="24"/>
      <c r="F614" s="81"/>
      <c r="I614" s="81"/>
      <c r="J614" s="81"/>
      <c r="K614" s="81"/>
      <c r="L614" s="81"/>
      <c r="M614" s="81"/>
      <c r="N614" s="22"/>
      <c r="O614" s="134"/>
      <c r="P614" s="22"/>
      <c r="Q614" s="134"/>
    </row>
    <row r="615" spans="1:17" x14ac:dyDescent="0.45">
      <c r="C615" s="24" t="s">
        <v>561</v>
      </c>
      <c r="D615" s="24"/>
      <c r="E615" s="24"/>
      <c r="F615" s="81"/>
      <c r="I615" s="81"/>
      <c r="J615" s="81"/>
      <c r="K615" s="81"/>
      <c r="L615" s="81"/>
      <c r="M615" s="81"/>
      <c r="N615" s="88">
        <v>1523923.2</v>
      </c>
      <c r="O615" s="134"/>
      <c r="P615" s="88">
        <v>1210910.8500000001</v>
      </c>
      <c r="Q615" s="134"/>
    </row>
    <row r="616" spans="1:17" x14ac:dyDescent="0.45">
      <c r="C616" s="24" t="s">
        <v>562</v>
      </c>
      <c r="D616" s="24"/>
      <c r="E616" s="24"/>
      <c r="F616" s="81"/>
      <c r="I616" s="81"/>
      <c r="J616" s="81"/>
      <c r="K616" s="81"/>
      <c r="L616" s="81"/>
      <c r="M616" s="81"/>
      <c r="N616" s="88">
        <v>1352200.44</v>
      </c>
      <c r="O616" s="134"/>
      <c r="P616" s="88">
        <v>13438862.470000001</v>
      </c>
      <c r="Q616" s="134"/>
    </row>
    <row r="617" spans="1:17" x14ac:dyDescent="0.45">
      <c r="C617" s="24" t="s">
        <v>563</v>
      </c>
      <c r="D617" s="24"/>
      <c r="E617" s="24"/>
      <c r="F617" s="81"/>
      <c r="I617" s="81"/>
      <c r="J617" s="81"/>
      <c r="K617" s="81"/>
      <c r="L617" s="81"/>
      <c r="M617" s="81"/>
      <c r="N617" s="88">
        <v>12433460.200000001</v>
      </c>
      <c r="O617" s="134"/>
      <c r="P617" s="88">
        <v>7175337.9499999993</v>
      </c>
      <c r="Q617" s="134"/>
    </row>
    <row r="618" spans="1:17" x14ac:dyDescent="0.45">
      <c r="A618" s="105"/>
      <c r="B618" s="105"/>
      <c r="C618" s="24" t="s">
        <v>564</v>
      </c>
      <c r="D618" s="24"/>
      <c r="E618" s="24"/>
      <c r="F618" s="81"/>
      <c r="G618" s="105"/>
      <c r="H618" s="105"/>
      <c r="I618" s="81"/>
      <c r="J618" s="81"/>
      <c r="K618" s="81"/>
      <c r="L618" s="81"/>
      <c r="M618" s="81"/>
      <c r="N618" s="133">
        <v>1854169.84</v>
      </c>
      <c r="O618" s="134"/>
      <c r="P618" s="133">
        <v>1906576.11</v>
      </c>
      <c r="Q618" s="134"/>
    </row>
    <row r="619" spans="1:17" x14ac:dyDescent="0.45">
      <c r="A619" s="25"/>
      <c r="B619" s="24"/>
      <c r="D619" s="24"/>
      <c r="E619" s="24"/>
      <c r="F619" s="81"/>
      <c r="I619" s="81"/>
      <c r="J619" s="81"/>
      <c r="K619" s="81"/>
      <c r="L619" s="81"/>
      <c r="M619" s="81"/>
      <c r="N619" s="139">
        <f>SUM(N615:N618)</f>
        <v>17163753.68</v>
      </c>
      <c r="O619" s="134"/>
      <c r="P619" s="139">
        <f>SUM(P615:P618)</f>
        <v>23731687.379999999</v>
      </c>
      <c r="Q619" s="134"/>
    </row>
    <row r="620" spans="1:17" ht="22.5" thickBot="1" x14ac:dyDescent="0.5">
      <c r="B620" s="24" t="s">
        <v>52</v>
      </c>
      <c r="C620" s="22"/>
      <c r="D620" s="24"/>
      <c r="E620" s="24"/>
      <c r="F620" s="81"/>
      <c r="I620" s="81"/>
      <c r="J620" s="81"/>
      <c r="K620" s="81"/>
      <c r="L620" s="81"/>
      <c r="M620" s="81"/>
      <c r="N620" s="140">
        <f>N604+N619</f>
        <v>107180136.16</v>
      </c>
      <c r="O620" s="134"/>
      <c r="P620" s="140">
        <f>P604+P619</f>
        <v>111077638.36069998</v>
      </c>
      <c r="Q620" s="134"/>
    </row>
    <row r="621" spans="1:17" ht="22.5" thickTop="1" x14ac:dyDescent="0.45">
      <c r="B621" s="24"/>
      <c r="C621" s="22"/>
      <c r="D621" s="22"/>
      <c r="E621" s="22"/>
      <c r="F621" s="24"/>
      <c r="G621" s="81"/>
      <c r="H621" s="81"/>
      <c r="I621" s="81"/>
      <c r="J621" s="81"/>
      <c r="K621" s="81"/>
      <c r="L621" s="81"/>
      <c r="M621" s="81"/>
      <c r="N621" s="133"/>
      <c r="O621" s="134"/>
      <c r="P621" s="133"/>
      <c r="Q621" s="134"/>
    </row>
    <row r="622" spans="1:17" x14ac:dyDescent="0.45">
      <c r="B622" s="24" t="s">
        <v>565</v>
      </c>
      <c r="C622" s="22"/>
      <c r="D622" s="22"/>
      <c r="E622" s="22"/>
      <c r="F622" s="24"/>
      <c r="G622" s="81"/>
      <c r="H622" s="81"/>
      <c r="I622" s="81"/>
      <c r="J622" s="81"/>
      <c r="K622" s="81"/>
      <c r="L622" s="81"/>
      <c r="M622" s="81"/>
      <c r="N622" s="81"/>
      <c r="O622" s="81"/>
      <c r="P622" s="133"/>
      <c r="Q622" s="134"/>
    </row>
    <row r="623" spans="1:17" x14ac:dyDescent="0.45">
      <c r="B623" s="24"/>
      <c r="C623" s="111"/>
      <c r="D623" s="24"/>
      <c r="E623" s="24"/>
      <c r="F623" s="24"/>
      <c r="G623" s="81"/>
      <c r="H623" s="81"/>
      <c r="I623" s="81"/>
      <c r="J623" s="81"/>
      <c r="K623" s="81"/>
      <c r="L623" s="81"/>
      <c r="M623" s="81"/>
      <c r="N623" s="37"/>
      <c r="O623" s="37"/>
      <c r="P623" s="127" t="s">
        <v>4</v>
      </c>
      <c r="Q623" s="37"/>
    </row>
    <row r="624" spans="1:17" x14ac:dyDescent="0.45">
      <c r="B624" s="81"/>
      <c r="C624" s="81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128">
        <v>2559</v>
      </c>
      <c r="O624" s="38"/>
      <c r="P624" s="128">
        <v>2558</v>
      </c>
      <c r="Q624" s="37"/>
    </row>
    <row r="625" spans="1:19" x14ac:dyDescent="0.45">
      <c r="B625" s="24" t="s">
        <v>566</v>
      </c>
      <c r="D625" s="22"/>
      <c r="E625" s="22"/>
      <c r="F625" s="24"/>
      <c r="G625" s="81"/>
      <c r="H625" s="81"/>
      <c r="I625" s="81"/>
      <c r="J625" s="81"/>
      <c r="K625" s="81"/>
      <c r="L625" s="81"/>
      <c r="M625" s="81"/>
      <c r="N625" s="141">
        <v>64034146.939999998</v>
      </c>
      <c r="O625" s="142"/>
      <c r="P625" s="141">
        <v>46345007.939999998</v>
      </c>
      <c r="Q625" s="142"/>
    </row>
    <row r="626" spans="1:19" x14ac:dyDescent="0.45">
      <c r="B626" s="24" t="s">
        <v>567</v>
      </c>
      <c r="D626" s="22"/>
      <c r="E626" s="22"/>
      <c r="F626" s="24"/>
      <c r="G626" s="81"/>
      <c r="H626" s="81"/>
      <c r="I626" s="81"/>
      <c r="J626" s="81"/>
      <c r="K626" s="81"/>
      <c r="L626" s="81"/>
      <c r="M626" s="81"/>
      <c r="O626" s="142"/>
      <c r="P626" s="141"/>
      <c r="Q626" s="142"/>
    </row>
    <row r="627" spans="1:19" x14ac:dyDescent="0.45">
      <c r="C627" s="24" t="s">
        <v>568</v>
      </c>
      <c r="D627" s="22"/>
      <c r="E627" s="22"/>
      <c r="F627" s="24"/>
      <c r="G627" s="81"/>
      <c r="H627" s="81"/>
      <c r="I627" s="81"/>
      <c r="J627" s="81"/>
      <c r="K627" s="81"/>
      <c r="L627" s="81"/>
      <c r="M627" s="81"/>
      <c r="N627" s="141">
        <v>26806929.419999998</v>
      </c>
      <c r="O627" s="142"/>
      <c r="P627" s="141">
        <v>36843247.160000004</v>
      </c>
      <c r="Q627" s="142"/>
    </row>
    <row r="628" spans="1:19" x14ac:dyDescent="0.45">
      <c r="C628" s="24" t="s">
        <v>569</v>
      </c>
      <c r="D628" s="22"/>
      <c r="E628" s="22"/>
      <c r="F628" s="24"/>
      <c r="G628" s="81"/>
      <c r="H628" s="81"/>
      <c r="I628" s="81"/>
      <c r="J628" s="81"/>
      <c r="K628" s="81"/>
      <c r="L628" s="81"/>
      <c r="M628" s="81"/>
      <c r="N628" s="141">
        <v>2375620.75</v>
      </c>
      <c r="O628" s="142"/>
      <c r="P628" s="141">
        <v>4202075.83</v>
      </c>
      <c r="Q628" s="142"/>
    </row>
    <row r="629" spans="1:19" x14ac:dyDescent="0.45">
      <c r="C629" s="24" t="s">
        <v>570</v>
      </c>
      <c r="F629" s="24"/>
      <c r="G629" s="81"/>
      <c r="H629" s="81"/>
      <c r="I629" s="81"/>
      <c r="J629" s="81"/>
      <c r="K629" s="81"/>
      <c r="L629" s="81"/>
      <c r="M629" s="81"/>
      <c r="N629" s="141">
        <v>1787865.42</v>
      </c>
      <c r="O629" s="142"/>
      <c r="P629" s="141">
        <v>6921305.7800000003</v>
      </c>
      <c r="Q629" s="142"/>
    </row>
    <row r="630" spans="1:19" x14ac:dyDescent="0.45">
      <c r="C630" s="24" t="s">
        <v>571</v>
      </c>
      <c r="F630" s="24"/>
      <c r="G630" s="81"/>
      <c r="H630" s="81"/>
      <c r="I630" s="81"/>
      <c r="J630" s="81"/>
      <c r="K630" s="81"/>
      <c r="L630" s="81"/>
      <c r="M630" s="81"/>
      <c r="N630" s="141">
        <v>6479109</v>
      </c>
      <c r="O630" s="142"/>
      <c r="P630" s="143">
        <v>7494918.8700000001</v>
      </c>
      <c r="Q630" s="142"/>
    </row>
    <row r="631" spans="1:19" ht="22.5" thickBot="1" x14ac:dyDescent="0.5">
      <c r="B631" s="24" t="s">
        <v>52</v>
      </c>
      <c r="F631" s="24"/>
      <c r="G631" s="81"/>
      <c r="H631" s="81"/>
      <c r="I631" s="81"/>
      <c r="J631" s="81"/>
      <c r="K631" s="81"/>
      <c r="L631" s="81"/>
      <c r="M631" s="81"/>
      <c r="N631" s="144">
        <f>SUM(N625:N630)</f>
        <v>101483671.53</v>
      </c>
      <c r="O631" s="142"/>
      <c r="P631" s="144">
        <f>SUM(P625:P630)</f>
        <v>101806555.58</v>
      </c>
      <c r="Q631" s="142"/>
      <c r="R631" s="261">
        <f>N631-N601</f>
        <v>0</v>
      </c>
      <c r="S631" s="254">
        <f>P631-P601</f>
        <v>-6.999969482421875E-4</v>
      </c>
    </row>
    <row r="632" spans="1:19" ht="22.5" thickTop="1" x14ac:dyDescent="0.45">
      <c r="B632" s="24"/>
      <c r="C632" s="22"/>
      <c r="D632" s="22"/>
      <c r="E632" s="22"/>
      <c r="F632" s="24"/>
      <c r="G632" s="81"/>
      <c r="H632" s="81"/>
      <c r="I632" s="81"/>
      <c r="J632" s="81"/>
      <c r="K632" s="81"/>
      <c r="L632" s="81"/>
      <c r="M632" s="81"/>
      <c r="N632" s="133"/>
      <c r="O632" s="134"/>
      <c r="P632" s="133"/>
      <c r="Q632" s="134"/>
    </row>
    <row r="633" spans="1:19" x14ac:dyDescent="0.45">
      <c r="B633" s="2" t="s">
        <v>572</v>
      </c>
      <c r="F633" s="24"/>
      <c r="G633" s="81"/>
      <c r="H633" s="81"/>
      <c r="I633" s="81"/>
      <c r="J633" s="81"/>
      <c r="K633" s="81"/>
      <c r="L633" s="81"/>
      <c r="M633" s="81"/>
      <c r="O633" s="37"/>
      <c r="P633" s="127"/>
      <c r="Q633" s="37"/>
    </row>
    <row r="634" spans="1:19" x14ac:dyDescent="0.45">
      <c r="F634" s="24"/>
      <c r="G634" s="81"/>
      <c r="H634" s="81"/>
      <c r="I634" s="81"/>
      <c r="J634" s="81"/>
      <c r="K634" s="81"/>
      <c r="L634" s="81"/>
      <c r="M634" s="81"/>
      <c r="N634" s="37"/>
      <c r="O634" s="37"/>
      <c r="P634" s="127" t="s">
        <v>4</v>
      </c>
      <c r="Q634" s="37"/>
    </row>
    <row r="635" spans="1:19" x14ac:dyDescent="0.45">
      <c r="F635" s="24"/>
      <c r="G635" s="81"/>
      <c r="H635" s="81"/>
      <c r="I635" s="81"/>
      <c r="J635" s="81"/>
      <c r="K635" s="81"/>
      <c r="L635" s="81"/>
      <c r="M635" s="81"/>
      <c r="N635" s="128">
        <v>2559</v>
      </c>
      <c r="O635" s="38"/>
      <c r="P635" s="128">
        <v>2558</v>
      </c>
      <c r="Q635" s="37"/>
    </row>
    <row r="636" spans="1:19" x14ac:dyDescent="0.45">
      <c r="B636" s="24" t="s">
        <v>573</v>
      </c>
      <c r="D636" s="22"/>
      <c r="E636" s="22"/>
      <c r="F636" s="24"/>
      <c r="G636" s="81"/>
      <c r="H636" s="81"/>
      <c r="I636" s="81"/>
      <c r="J636" s="81"/>
      <c r="K636" s="81"/>
      <c r="L636" s="81"/>
      <c r="M636" s="81"/>
      <c r="N636" s="145">
        <v>10573356.48</v>
      </c>
      <c r="O636" s="142"/>
      <c r="P636" s="146">
        <v>7086981.0199999996</v>
      </c>
      <c r="Q636" s="142"/>
    </row>
    <row r="637" spans="1:19" x14ac:dyDescent="0.45">
      <c r="B637" s="24" t="s">
        <v>574</v>
      </c>
      <c r="D637" s="22"/>
      <c r="E637" s="22"/>
      <c r="F637" s="24"/>
      <c r="G637" s="81"/>
      <c r="H637" s="81"/>
      <c r="I637" s="81"/>
      <c r="J637" s="81"/>
      <c r="K637" s="81"/>
      <c r="L637" s="81"/>
      <c r="M637" s="81"/>
      <c r="N637" s="145">
        <v>6305747.9900000002</v>
      </c>
      <c r="O637" s="142"/>
      <c r="P637" s="145">
        <v>9521621.4800000004</v>
      </c>
      <c r="Q637" s="142"/>
    </row>
    <row r="638" spans="1:19" x14ac:dyDescent="0.45">
      <c r="B638" s="24" t="s">
        <v>575</v>
      </c>
      <c r="D638" s="22"/>
      <c r="E638" s="22"/>
      <c r="F638" s="24"/>
      <c r="G638" s="81"/>
      <c r="H638" s="81"/>
      <c r="I638" s="81"/>
      <c r="J638" s="81"/>
      <c r="K638" s="81"/>
      <c r="L638" s="81"/>
      <c r="M638" s="81"/>
      <c r="N638" s="145">
        <v>-3724260.72</v>
      </c>
      <c r="O638" s="142"/>
      <c r="P638" s="145">
        <v>-415802</v>
      </c>
      <c r="Q638" s="142"/>
    </row>
    <row r="639" spans="1:19" x14ac:dyDescent="0.45">
      <c r="B639" s="24" t="s">
        <v>576</v>
      </c>
      <c r="D639" s="22"/>
      <c r="E639" s="22"/>
      <c r="F639" s="24"/>
      <c r="G639" s="81"/>
      <c r="H639" s="81"/>
      <c r="I639" s="81"/>
      <c r="J639" s="81"/>
      <c r="K639" s="81"/>
      <c r="L639" s="81"/>
      <c r="M639" s="81"/>
      <c r="N639" s="145">
        <v>-5226070.2</v>
      </c>
      <c r="O639" s="142"/>
      <c r="P639" s="145">
        <v>-5619444.0199999996</v>
      </c>
      <c r="Q639" s="142"/>
    </row>
    <row r="640" spans="1:19" ht="22.5" thickBot="1" x14ac:dyDescent="0.5">
      <c r="A640" s="7"/>
      <c r="B640" s="24" t="s">
        <v>577</v>
      </c>
      <c r="F640" s="24"/>
      <c r="G640" s="81"/>
      <c r="H640" s="81"/>
      <c r="I640" s="81"/>
      <c r="J640" s="81"/>
      <c r="K640" s="81"/>
      <c r="L640" s="81"/>
      <c r="M640" s="81"/>
      <c r="N640" s="144">
        <f>SUM(N636:N639)</f>
        <v>7928773.549999998</v>
      </c>
      <c r="O640" s="142"/>
      <c r="P640" s="144">
        <f>SUM(P636:P639)</f>
        <v>10573356.48</v>
      </c>
      <c r="Q640" s="142"/>
      <c r="R640" s="262">
        <f>-N640-N602</f>
        <v>0</v>
      </c>
      <c r="S640" s="261">
        <f>-P640-P602</f>
        <v>0</v>
      </c>
    </row>
    <row r="641" spans="1:17" ht="22.5" thickTop="1" x14ac:dyDescent="0.45">
      <c r="B641" s="24"/>
      <c r="C641" s="22"/>
      <c r="D641" s="22"/>
      <c r="E641" s="22"/>
      <c r="F641" s="24"/>
      <c r="G641" s="81"/>
      <c r="H641" s="81"/>
      <c r="I641" s="81"/>
      <c r="J641" s="81"/>
      <c r="K641" s="81"/>
      <c r="L641" s="81"/>
      <c r="M641" s="81"/>
      <c r="N641" s="133"/>
      <c r="O641" s="134"/>
      <c r="P641" s="133"/>
      <c r="Q641" s="134"/>
    </row>
    <row r="642" spans="1:17" x14ac:dyDescent="0.45">
      <c r="B642" s="24"/>
      <c r="C642" s="22"/>
      <c r="D642" s="22"/>
      <c r="E642" s="22"/>
      <c r="F642" s="24"/>
      <c r="G642" s="81"/>
      <c r="H642" s="81"/>
      <c r="I642" s="81"/>
      <c r="J642" s="81"/>
      <c r="K642" s="81"/>
      <c r="L642" s="81"/>
      <c r="M642" s="81"/>
      <c r="N642" s="133"/>
      <c r="O642" s="134"/>
      <c r="P642" s="133"/>
      <c r="Q642" s="134"/>
    </row>
    <row r="643" spans="1:17" x14ac:dyDescent="0.45">
      <c r="B643" s="24"/>
      <c r="C643" s="22"/>
      <c r="D643" s="22"/>
      <c r="E643" s="22"/>
      <c r="F643" s="24"/>
      <c r="G643" s="81"/>
      <c r="H643" s="81"/>
      <c r="I643" s="81"/>
      <c r="J643" s="81"/>
      <c r="K643" s="81"/>
      <c r="L643" s="81"/>
      <c r="M643" s="81"/>
      <c r="N643" s="133"/>
      <c r="O643" s="134"/>
      <c r="P643" s="133"/>
      <c r="Q643" s="134"/>
    </row>
    <row r="644" spans="1:17" x14ac:dyDescent="0.45">
      <c r="A644" s="2" t="s">
        <v>19</v>
      </c>
      <c r="B644" s="112"/>
      <c r="C644" s="112"/>
      <c r="D644" s="105"/>
      <c r="E644" s="105"/>
      <c r="F644" s="105"/>
      <c r="G644" s="105"/>
      <c r="H644" s="105"/>
      <c r="I644" s="105"/>
      <c r="J644" s="148"/>
      <c r="K644" s="148"/>
      <c r="L644" s="148"/>
      <c r="M644" s="148"/>
      <c r="N644" s="148"/>
      <c r="O644" s="148"/>
      <c r="P644" s="148"/>
      <c r="Q644" s="148"/>
    </row>
    <row r="645" spans="1:17" x14ac:dyDescent="0.45">
      <c r="A645" s="2" t="s">
        <v>20</v>
      </c>
      <c r="B645" s="112"/>
      <c r="C645" s="112"/>
      <c r="D645" s="105"/>
      <c r="E645" s="105"/>
      <c r="F645" s="105"/>
      <c r="G645" s="105"/>
      <c r="H645" s="105"/>
      <c r="I645" s="105"/>
      <c r="J645" s="148"/>
      <c r="K645" s="148"/>
      <c r="L645" s="148"/>
      <c r="M645" s="148"/>
      <c r="N645" s="148"/>
      <c r="O645" s="148"/>
      <c r="P645" s="148"/>
      <c r="Q645" s="148"/>
    </row>
    <row r="646" spans="1:17" ht="21.75" customHeight="1" x14ac:dyDescent="0.45">
      <c r="A646" s="268" t="s">
        <v>578</v>
      </c>
      <c r="B646" s="268"/>
      <c r="C646" s="268"/>
      <c r="D646" s="268"/>
      <c r="E646" s="268"/>
      <c r="F646" s="268"/>
      <c r="G646" s="268"/>
      <c r="H646" s="268"/>
      <c r="I646" s="268"/>
      <c r="J646" s="268"/>
      <c r="K646" s="268"/>
      <c r="L646" s="268"/>
      <c r="M646" s="268"/>
      <c r="N646" s="268"/>
      <c r="O646" s="268"/>
      <c r="P646" s="268"/>
      <c r="Q646" s="268"/>
    </row>
    <row r="647" spans="1:17" x14ac:dyDescent="0.45">
      <c r="B647" s="24"/>
      <c r="C647" s="22"/>
      <c r="D647" s="22"/>
      <c r="E647" s="22"/>
      <c r="F647" s="24"/>
      <c r="G647" s="81"/>
      <c r="H647" s="81"/>
      <c r="I647" s="81"/>
      <c r="J647" s="81"/>
      <c r="K647" s="81"/>
      <c r="L647" s="81"/>
      <c r="M647" s="81"/>
      <c r="N647" s="133"/>
      <c r="O647" s="134"/>
      <c r="P647" s="133"/>
      <c r="Q647" s="148"/>
    </row>
    <row r="648" spans="1:17" x14ac:dyDescent="0.45">
      <c r="A648" s="99" t="s">
        <v>579</v>
      </c>
      <c r="B648" s="79" t="s">
        <v>10</v>
      </c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Q648" s="79"/>
    </row>
    <row r="649" spans="1:17" x14ac:dyDescent="0.45">
      <c r="N649" s="37"/>
      <c r="O649" s="37"/>
      <c r="P649" s="127" t="s">
        <v>4</v>
      </c>
      <c r="Q649" s="37"/>
    </row>
    <row r="650" spans="1:17" x14ac:dyDescent="0.45">
      <c r="N650" s="149">
        <v>2559</v>
      </c>
      <c r="O650" s="149"/>
      <c r="P650" s="149">
        <v>2558</v>
      </c>
      <c r="Q650" s="37"/>
    </row>
    <row r="651" spans="1:17" x14ac:dyDescent="0.45">
      <c r="B651" s="2" t="s">
        <v>580</v>
      </c>
      <c r="C651" s="37"/>
      <c r="G651" s="24"/>
      <c r="H651" s="24"/>
      <c r="N651" s="150">
        <v>3808850.44</v>
      </c>
      <c r="O651" s="150"/>
      <c r="P651" s="150">
        <v>5111098.58</v>
      </c>
    </row>
    <row r="652" spans="1:17" x14ac:dyDescent="0.45">
      <c r="B652" s="2" t="s">
        <v>581</v>
      </c>
      <c r="C652" s="37"/>
      <c r="G652" s="24"/>
      <c r="H652" s="24"/>
      <c r="N652" s="150">
        <v>1768988.87</v>
      </c>
      <c r="O652" s="150"/>
      <c r="P652" s="150">
        <v>2566500.61</v>
      </c>
    </row>
    <row r="653" spans="1:17" x14ac:dyDescent="0.45">
      <c r="B653" s="2" t="s">
        <v>582</v>
      </c>
      <c r="C653" s="37"/>
      <c r="G653" s="24"/>
      <c r="H653" s="24"/>
      <c r="N653" s="151">
        <v>2769414.27</v>
      </c>
      <c r="O653" s="150"/>
      <c r="P653" s="151">
        <v>4599541.5199999996</v>
      </c>
    </row>
    <row r="654" spans="1:17" x14ac:dyDescent="0.45">
      <c r="B654" s="113"/>
      <c r="N654" s="150">
        <f>SUM(N651:N653)</f>
        <v>8347253.5800000001</v>
      </c>
      <c r="O654" s="150"/>
      <c r="P654" s="150">
        <f>SUM(P651:P653)</f>
        <v>12277140.709999999</v>
      </c>
      <c r="Q654" s="37"/>
    </row>
    <row r="655" spans="1:17" x14ac:dyDescent="0.45">
      <c r="B655" s="24" t="s">
        <v>583</v>
      </c>
      <c r="C655" s="81"/>
      <c r="N655" s="150">
        <v>-1555529.96</v>
      </c>
      <c r="O655" s="150"/>
      <c r="P655" s="150">
        <v>-577917.40999999992</v>
      </c>
      <c r="Q655" s="37"/>
    </row>
    <row r="656" spans="1:17" ht="22.5" thickBot="1" x14ac:dyDescent="0.5">
      <c r="B656" s="105" t="s">
        <v>557</v>
      </c>
      <c r="C656" s="112"/>
      <c r="D656" s="105"/>
      <c r="E656" s="105"/>
      <c r="F656" s="105"/>
      <c r="G656" s="105"/>
      <c r="H656" s="105"/>
      <c r="I656" s="105"/>
      <c r="J656" s="148"/>
      <c r="K656" s="148"/>
      <c r="L656" s="148"/>
      <c r="M656" s="148"/>
      <c r="N656" s="147">
        <f>SUM(N654:N655)</f>
        <v>6791723.6200000001</v>
      </c>
      <c r="O656" s="152"/>
      <c r="P656" s="147">
        <f>SUM(P654:P655)</f>
        <v>11699223.299999999</v>
      </c>
      <c r="Q656" s="148"/>
    </row>
    <row r="657" spans="1:17" ht="16.5" customHeight="1" thickTop="1" x14ac:dyDescent="0.45">
      <c r="B657" s="112"/>
      <c r="C657" s="112"/>
      <c r="D657" s="105"/>
      <c r="E657" s="105"/>
      <c r="F657" s="105"/>
      <c r="G657" s="105"/>
      <c r="H657" s="105"/>
      <c r="I657" s="105"/>
      <c r="J657" s="148"/>
      <c r="K657" s="148"/>
      <c r="L657" s="148"/>
      <c r="M657" s="148"/>
      <c r="N657" s="148"/>
      <c r="O657" s="148"/>
      <c r="P657" s="148"/>
      <c r="Q657" s="148"/>
    </row>
    <row r="658" spans="1:17" x14ac:dyDescent="0.45">
      <c r="A658" s="99" t="s">
        <v>584</v>
      </c>
      <c r="B658" s="100" t="s">
        <v>11</v>
      </c>
      <c r="C658" s="100"/>
      <c r="D658" s="100"/>
      <c r="E658" s="100"/>
      <c r="F658" s="102"/>
      <c r="G658" s="102"/>
      <c r="H658" s="102"/>
      <c r="I658" s="102"/>
      <c r="J658" s="10"/>
      <c r="K658" s="10"/>
      <c r="L658" s="10"/>
      <c r="M658" s="10"/>
      <c r="N658" s="148"/>
      <c r="O658" s="148"/>
      <c r="P658" s="148"/>
      <c r="Q658" s="10"/>
    </row>
    <row r="659" spans="1:17" x14ac:dyDescent="0.45">
      <c r="B659" s="112" t="s">
        <v>585</v>
      </c>
      <c r="D659" s="105"/>
      <c r="E659" s="105"/>
      <c r="F659" s="22"/>
      <c r="G659" s="22"/>
      <c r="H659" s="22"/>
      <c r="I659" s="22"/>
      <c r="J659" s="148"/>
      <c r="K659" s="148"/>
      <c r="L659" s="148"/>
      <c r="M659" s="148"/>
      <c r="N659" s="148"/>
      <c r="O659" s="148"/>
      <c r="P659" s="148"/>
      <c r="Q659" s="148"/>
    </row>
    <row r="660" spans="1:17" x14ac:dyDescent="0.45">
      <c r="B660" s="112" t="s">
        <v>586</v>
      </c>
      <c r="C660" s="112"/>
      <c r="D660" s="105"/>
      <c r="E660" s="105"/>
      <c r="F660" s="105"/>
      <c r="G660" s="105"/>
      <c r="H660" s="105"/>
      <c r="I660" s="105"/>
      <c r="J660" s="148"/>
      <c r="K660" s="148"/>
      <c r="L660" s="148"/>
      <c r="M660" s="148"/>
      <c r="N660" s="148"/>
      <c r="O660" s="148"/>
      <c r="P660" s="148"/>
      <c r="Q660" s="148"/>
    </row>
    <row r="661" spans="1:17" x14ac:dyDescent="0.45">
      <c r="B661" s="112" t="s">
        <v>587</v>
      </c>
      <c r="C661" s="112"/>
      <c r="D661" s="105"/>
      <c r="E661" s="105"/>
      <c r="F661" s="105"/>
      <c r="G661" s="105"/>
      <c r="H661" s="105"/>
      <c r="I661" s="105"/>
      <c r="J661" s="148"/>
      <c r="K661" s="148"/>
      <c r="L661" s="148"/>
      <c r="M661" s="148"/>
      <c r="N661" s="148"/>
      <c r="O661" s="148"/>
      <c r="P661" s="148"/>
      <c r="Q661" s="148"/>
    </row>
    <row r="662" spans="1:17" x14ac:dyDescent="0.45">
      <c r="B662" s="112" t="s">
        <v>588</v>
      </c>
      <c r="C662" s="112"/>
      <c r="D662" s="105"/>
      <c r="E662" s="105"/>
      <c r="F662" s="105"/>
      <c r="G662" s="105"/>
      <c r="H662" s="105"/>
      <c r="I662" s="105"/>
      <c r="J662" s="148"/>
      <c r="K662" s="148"/>
      <c r="L662" s="148"/>
      <c r="M662" s="148"/>
      <c r="N662" s="148"/>
      <c r="O662" s="148"/>
      <c r="P662" s="148"/>
      <c r="Q662" s="148"/>
    </row>
    <row r="663" spans="1:17" ht="14.25" customHeight="1" x14ac:dyDescent="0.45">
      <c r="B663" s="24"/>
      <c r="C663" s="22"/>
      <c r="D663" s="22"/>
      <c r="E663" s="22"/>
      <c r="F663" s="24"/>
      <c r="G663" s="81"/>
      <c r="H663" s="81"/>
      <c r="I663" s="81"/>
      <c r="J663" s="81"/>
      <c r="K663" s="81"/>
      <c r="L663" s="81"/>
      <c r="M663" s="81"/>
      <c r="N663" s="133"/>
      <c r="O663" s="134"/>
      <c r="P663" s="133"/>
      <c r="Q663" s="148"/>
    </row>
    <row r="664" spans="1:17" x14ac:dyDescent="0.45">
      <c r="A664" s="99" t="s">
        <v>589</v>
      </c>
      <c r="B664" s="79" t="s">
        <v>12</v>
      </c>
      <c r="C664" s="79"/>
      <c r="D664" s="114"/>
      <c r="E664" s="114"/>
      <c r="F664" s="114"/>
      <c r="G664" s="21"/>
      <c r="H664" s="21"/>
      <c r="I664" s="79"/>
      <c r="J664" s="79"/>
      <c r="K664" s="79"/>
      <c r="L664" s="79"/>
      <c r="M664" s="79"/>
      <c r="Q664" s="79"/>
    </row>
    <row r="665" spans="1:17" x14ac:dyDescent="0.45">
      <c r="B665" s="112" t="s">
        <v>590</v>
      </c>
      <c r="N665" s="37"/>
      <c r="P665" s="37"/>
    </row>
    <row r="666" spans="1:17" x14ac:dyDescent="0.45">
      <c r="B666" s="2" t="s">
        <v>591</v>
      </c>
      <c r="N666" s="37"/>
      <c r="P666" s="37"/>
    </row>
    <row r="667" spans="1:17" ht="14.25" customHeight="1" x14ac:dyDescent="0.45">
      <c r="N667" s="37"/>
      <c r="P667" s="37"/>
    </row>
    <row r="668" spans="1:17" x14ac:dyDescent="0.45">
      <c r="A668" s="99" t="s">
        <v>592</v>
      </c>
      <c r="B668" s="79" t="s">
        <v>13</v>
      </c>
      <c r="C668" s="79"/>
    </row>
    <row r="669" spans="1:17" x14ac:dyDescent="0.45">
      <c r="B669" s="10" t="s">
        <v>593</v>
      </c>
    </row>
    <row r="670" spans="1:17" x14ac:dyDescent="0.45">
      <c r="B670" s="2" t="s">
        <v>594</v>
      </c>
    </row>
    <row r="671" spans="1:17" x14ac:dyDescent="0.45">
      <c r="A671" s="99"/>
      <c r="B671" s="2" t="s">
        <v>595</v>
      </c>
      <c r="C671" s="79"/>
      <c r="D671" s="114"/>
      <c r="E671" s="114"/>
      <c r="F671" s="114"/>
      <c r="G671" s="21"/>
      <c r="H671" s="21"/>
      <c r="I671" s="79"/>
      <c r="J671" s="79"/>
      <c r="K671" s="79"/>
      <c r="L671" s="79"/>
      <c r="M671" s="79"/>
      <c r="Q671" s="79"/>
    </row>
    <row r="672" spans="1:17" ht="15" customHeight="1" x14ac:dyDescent="0.45">
      <c r="A672" s="99"/>
      <c r="B672" s="79"/>
      <c r="C672" s="79"/>
      <c r="D672" s="114"/>
      <c r="E672" s="114"/>
      <c r="F672" s="114"/>
      <c r="G672" s="21"/>
      <c r="H672" s="21"/>
      <c r="I672" s="79"/>
      <c r="J672" s="79"/>
      <c r="K672" s="79"/>
      <c r="L672" s="79"/>
      <c r="M672" s="79"/>
      <c r="Q672" s="79"/>
    </row>
    <row r="673" spans="1:17" x14ac:dyDescent="0.45">
      <c r="A673" s="99" t="s">
        <v>596</v>
      </c>
      <c r="B673" s="79" t="s">
        <v>14</v>
      </c>
      <c r="C673" s="79"/>
    </row>
    <row r="674" spans="1:17" x14ac:dyDescent="0.45">
      <c r="A674" s="99"/>
      <c r="B674" s="79"/>
      <c r="C674" s="79"/>
      <c r="P674" s="125" t="s">
        <v>4</v>
      </c>
    </row>
    <row r="675" spans="1:17" x14ac:dyDescent="0.45">
      <c r="A675" s="99"/>
      <c r="B675" s="79"/>
      <c r="C675" s="79"/>
      <c r="N675" s="128">
        <v>2559</v>
      </c>
      <c r="O675" s="38"/>
      <c r="P675" s="128">
        <v>2558</v>
      </c>
    </row>
    <row r="676" spans="1:17" x14ac:dyDescent="0.45">
      <c r="A676" s="99"/>
      <c r="B676" s="10" t="s">
        <v>597</v>
      </c>
      <c r="C676" s="10"/>
      <c r="L676" s="17"/>
      <c r="M676" s="17"/>
      <c r="N676" s="131">
        <v>0</v>
      </c>
      <c r="O676" s="131"/>
      <c r="P676" s="131">
        <v>0</v>
      </c>
    </row>
    <row r="677" spans="1:17" x14ac:dyDescent="0.45">
      <c r="A677" s="99"/>
      <c r="B677" s="10" t="s">
        <v>598</v>
      </c>
      <c r="C677" s="10"/>
      <c r="L677" s="17"/>
      <c r="M677" s="17"/>
      <c r="N677" s="131">
        <v>32239860.100000001</v>
      </c>
      <c r="O677" s="131"/>
      <c r="P677" s="131">
        <v>0</v>
      </c>
    </row>
    <row r="678" spans="1:17" ht="22.5" thickBot="1" x14ac:dyDescent="0.5">
      <c r="A678" s="99"/>
      <c r="B678" s="10" t="s">
        <v>3</v>
      </c>
      <c r="C678" s="10"/>
      <c r="L678" s="17"/>
      <c r="M678" s="17"/>
      <c r="N678" s="147">
        <f>SUM(N676:N677)</f>
        <v>32239860.100000001</v>
      </c>
      <c r="O678" s="131"/>
      <c r="P678" s="147">
        <f>SUM(P676:P677)</f>
        <v>0</v>
      </c>
    </row>
    <row r="679" spans="1:17" ht="7.5" customHeight="1" thickTop="1" x14ac:dyDescent="0.45">
      <c r="A679" s="99"/>
      <c r="C679" s="79"/>
    </row>
    <row r="680" spans="1:17" x14ac:dyDescent="0.45">
      <c r="B680" s="10" t="s">
        <v>599</v>
      </c>
    </row>
    <row r="681" spans="1:17" x14ac:dyDescent="0.45">
      <c r="B681" s="10"/>
    </row>
    <row r="682" spans="1:17" x14ac:dyDescent="0.45">
      <c r="B682" s="10"/>
    </row>
    <row r="683" spans="1:17" x14ac:dyDescent="0.45">
      <c r="A683" s="2" t="s">
        <v>19</v>
      </c>
      <c r="B683" s="112"/>
      <c r="C683" s="112"/>
      <c r="D683" s="105"/>
      <c r="E683" s="105"/>
      <c r="F683" s="105"/>
      <c r="G683" s="105"/>
      <c r="H683" s="105"/>
      <c r="I683" s="105"/>
      <c r="J683" s="148"/>
      <c r="K683" s="148"/>
      <c r="L683" s="148"/>
      <c r="M683" s="148"/>
      <c r="N683" s="148"/>
      <c r="O683" s="148"/>
      <c r="P683" s="148"/>
      <c r="Q683" s="148"/>
    </row>
    <row r="684" spans="1:17" x14ac:dyDescent="0.45">
      <c r="A684" s="2" t="s">
        <v>20</v>
      </c>
      <c r="B684" s="112"/>
      <c r="C684" s="112"/>
      <c r="D684" s="105"/>
      <c r="E684" s="105"/>
      <c r="F684" s="105"/>
      <c r="G684" s="105"/>
      <c r="H684" s="105"/>
      <c r="I684" s="105"/>
      <c r="J684" s="148"/>
      <c r="K684" s="148"/>
      <c r="L684" s="148"/>
      <c r="M684" s="148"/>
      <c r="N684" s="148"/>
      <c r="O684" s="148"/>
      <c r="P684" s="148"/>
      <c r="Q684" s="148"/>
    </row>
    <row r="685" spans="1:17" x14ac:dyDescent="0.45">
      <c r="A685" s="269"/>
      <c r="B685" s="269"/>
      <c r="C685" s="269"/>
      <c r="D685" s="269"/>
      <c r="E685" s="269"/>
      <c r="F685" s="269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45">
      <c r="B686" s="7"/>
      <c r="C686" s="7"/>
      <c r="D686" s="22"/>
      <c r="E686" s="22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94" spans="2:17" x14ac:dyDescent="0.45">
      <c r="B694" s="71"/>
      <c r="C694" s="71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</row>
    <row r="695" spans="2:17" x14ac:dyDescent="0.45">
      <c r="B695" s="71"/>
      <c r="C695" s="71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</row>
    <row r="696" spans="2:17" x14ac:dyDescent="0.45"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Q696" s="24"/>
    </row>
  </sheetData>
  <mergeCells count="22">
    <mergeCell ref="A263:Q263"/>
    <mergeCell ref="A685:F685"/>
    <mergeCell ref="A497:Q497"/>
    <mergeCell ref="A535:Q535"/>
    <mergeCell ref="A572:Q572"/>
    <mergeCell ref="A609:Q609"/>
    <mergeCell ref="A646:Q646"/>
    <mergeCell ref="A304:Q304"/>
    <mergeCell ref="A344:Q344"/>
    <mergeCell ref="A381:Q381"/>
    <mergeCell ref="A421:Q421"/>
    <mergeCell ref="A459:Q459"/>
    <mergeCell ref="A78:Q78"/>
    <mergeCell ref="A115:Q115"/>
    <mergeCell ref="A152:Q152"/>
    <mergeCell ref="A189:Q189"/>
    <mergeCell ref="A226:Q226"/>
    <mergeCell ref="A1:Q1"/>
    <mergeCell ref="A2:Q2"/>
    <mergeCell ref="A3:Q3"/>
    <mergeCell ref="A4:Q4"/>
    <mergeCell ref="A38:Q3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verticalDpi="0" r:id="rId1"/>
  <rowBreaks count="16" manualBreakCount="16">
    <brk id="37" max="16" man="1"/>
    <brk id="77" max="16" man="1"/>
    <brk id="114" max="16" man="1"/>
    <brk id="151" max="16" man="1"/>
    <brk id="188" max="16" man="1"/>
    <brk id="225" max="16" man="1"/>
    <brk id="303" max="16" man="1"/>
    <brk id="343" max="16" man="1"/>
    <brk id="380" max="16" man="1"/>
    <brk id="420" max="16" man="1"/>
    <brk id="458" max="16" man="1"/>
    <brk id="496" max="16" man="1"/>
    <brk id="534" max="16" man="1"/>
    <brk id="571" max="16" man="1"/>
    <brk id="608" max="16" man="1"/>
    <brk id="64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view="pageBreakPreview" zoomScale="90" zoomScaleNormal="80" zoomScaleSheetLayoutView="90" workbookViewId="0">
      <selection activeCell="L31" sqref="L31"/>
    </sheetView>
  </sheetViews>
  <sheetFormatPr defaultColWidth="9.125" defaultRowHeight="21" x14ac:dyDescent="0.45"/>
  <cols>
    <col min="1" max="2" width="2.75" style="164" customWidth="1"/>
    <col min="3" max="3" width="23.25" style="164" customWidth="1"/>
    <col min="4" max="4" width="13.75" style="165" customWidth="1"/>
    <col min="5" max="5" width="1.125" style="163" customWidth="1"/>
    <col min="6" max="6" width="13.75" style="165" customWidth="1"/>
    <col min="7" max="7" width="1.125" style="163" customWidth="1"/>
    <col min="8" max="8" width="13.75" style="165" customWidth="1"/>
    <col min="9" max="9" width="1.125" style="163" customWidth="1"/>
    <col min="10" max="10" width="13.75" style="165" customWidth="1"/>
    <col min="11" max="11" width="1.125" style="163" customWidth="1"/>
    <col min="12" max="12" width="13.75" style="165" customWidth="1"/>
    <col min="13" max="13" width="1.125" style="163" customWidth="1"/>
    <col min="14" max="14" width="13.75" style="165" customWidth="1"/>
    <col min="15" max="15" width="1.125" style="163" customWidth="1"/>
    <col min="16" max="16" width="13.75" style="165" customWidth="1"/>
    <col min="17" max="17" width="1.125" style="163" customWidth="1"/>
    <col min="18" max="18" width="13.75" style="165" customWidth="1"/>
    <col min="19" max="19" width="1.125" style="163" customWidth="1"/>
    <col min="20" max="20" width="13.75" style="165" customWidth="1"/>
    <col min="21" max="21" width="1.125" style="163" customWidth="1"/>
    <col min="22" max="16384" width="9.125" style="164"/>
  </cols>
  <sheetData>
    <row r="1" spans="1:21" x14ac:dyDescent="0.45">
      <c r="A1" s="270" t="s">
        <v>600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</row>
    <row r="2" spans="1:21" ht="3.75" customHeight="1" x14ac:dyDescent="0.45">
      <c r="E2" s="166"/>
      <c r="G2" s="166"/>
      <c r="I2" s="166"/>
      <c r="K2" s="166"/>
      <c r="M2" s="166"/>
      <c r="O2" s="166"/>
      <c r="Q2" s="166"/>
      <c r="S2" s="166"/>
      <c r="U2" s="166"/>
    </row>
    <row r="3" spans="1:21" x14ac:dyDescent="0.45">
      <c r="A3" s="255" t="s">
        <v>601</v>
      </c>
      <c r="B3" s="255" t="s">
        <v>602</v>
      </c>
      <c r="E3" s="160"/>
      <c r="G3" s="160"/>
      <c r="I3" s="160"/>
      <c r="K3" s="160"/>
      <c r="M3" s="160"/>
      <c r="O3" s="160"/>
      <c r="Q3" s="160"/>
      <c r="S3" s="160"/>
      <c r="T3" s="167" t="s">
        <v>4</v>
      </c>
      <c r="U3" s="160"/>
    </row>
    <row r="4" spans="1:21" x14ac:dyDescent="0.45">
      <c r="D4" s="168" t="s">
        <v>603</v>
      </c>
      <c r="E4" s="160"/>
      <c r="F4" s="168" t="s">
        <v>415</v>
      </c>
      <c r="G4" s="160"/>
      <c r="H4" s="168" t="s">
        <v>604</v>
      </c>
      <c r="I4" s="160"/>
      <c r="J4" s="168" t="s">
        <v>423</v>
      </c>
      <c r="K4" s="160"/>
      <c r="L4" s="168" t="s">
        <v>419</v>
      </c>
      <c r="M4" s="160"/>
      <c r="N4" s="168" t="s">
        <v>605</v>
      </c>
      <c r="O4" s="160"/>
      <c r="P4" s="168" t="s">
        <v>606</v>
      </c>
      <c r="Q4" s="160"/>
      <c r="R4" s="168" t="s">
        <v>425</v>
      </c>
      <c r="S4" s="160"/>
      <c r="T4" s="168" t="s">
        <v>52</v>
      </c>
      <c r="U4" s="160"/>
    </row>
    <row r="5" spans="1:21" x14ac:dyDescent="0.45">
      <c r="D5" s="169"/>
      <c r="E5" s="160"/>
      <c r="F5" s="169"/>
      <c r="G5" s="160"/>
      <c r="H5" s="169" t="s">
        <v>415</v>
      </c>
      <c r="I5" s="160"/>
      <c r="J5" s="169"/>
      <c r="K5" s="160"/>
      <c r="L5" s="169"/>
      <c r="M5" s="160"/>
      <c r="N5" s="169" t="s">
        <v>606</v>
      </c>
      <c r="O5" s="160"/>
      <c r="P5" s="169" t="s">
        <v>607</v>
      </c>
      <c r="Q5" s="160"/>
      <c r="R5" s="169"/>
      <c r="S5" s="160"/>
      <c r="T5" s="169"/>
      <c r="U5" s="160"/>
    </row>
    <row r="6" spans="1:21" x14ac:dyDescent="0.45">
      <c r="B6" s="164" t="s">
        <v>608</v>
      </c>
      <c r="E6" s="160"/>
      <c r="G6" s="160"/>
      <c r="I6" s="160"/>
      <c r="K6" s="160"/>
      <c r="M6" s="160"/>
      <c r="O6" s="160"/>
      <c r="Q6" s="160"/>
      <c r="S6" s="160"/>
      <c r="U6" s="160"/>
    </row>
    <row r="7" spans="1:21" x14ac:dyDescent="0.45">
      <c r="C7" s="164" t="s">
        <v>609</v>
      </c>
      <c r="D7" s="158">
        <v>95187873.329999998</v>
      </c>
      <c r="E7" s="161"/>
      <c r="F7" s="158">
        <v>97877246.709999993</v>
      </c>
      <c r="G7" s="161"/>
      <c r="H7" s="158">
        <v>4213002.76</v>
      </c>
      <c r="I7" s="161"/>
      <c r="J7" s="158">
        <v>4987806.84</v>
      </c>
      <c r="K7" s="161"/>
      <c r="L7" s="158">
        <v>54005474.260000005</v>
      </c>
      <c r="M7" s="161"/>
      <c r="N7" s="158">
        <v>2387902.33</v>
      </c>
      <c r="O7" s="161"/>
      <c r="P7" s="158">
        <v>23382645.469999999</v>
      </c>
      <c r="Q7" s="161"/>
      <c r="R7" s="158">
        <v>34951247.800000004</v>
      </c>
      <c r="S7" s="161"/>
      <c r="T7" s="158">
        <f>SUM(D7:R7)</f>
        <v>316993199.5</v>
      </c>
      <c r="U7" s="161"/>
    </row>
    <row r="8" spans="1:21" x14ac:dyDescent="0.45">
      <c r="C8" s="164" t="s">
        <v>610</v>
      </c>
      <c r="D8" s="158">
        <v>0</v>
      </c>
      <c r="E8" s="161"/>
      <c r="F8" s="158">
        <v>0</v>
      </c>
      <c r="G8" s="161"/>
      <c r="H8" s="158">
        <v>86400</v>
      </c>
      <c r="I8" s="161"/>
      <c r="J8" s="158">
        <v>1096435.01</v>
      </c>
      <c r="K8" s="161"/>
      <c r="L8" s="158">
        <v>0</v>
      </c>
      <c r="M8" s="161"/>
      <c r="N8" s="158">
        <v>515135.51999999996</v>
      </c>
      <c r="O8" s="161"/>
      <c r="P8" s="158">
        <v>745708.29000000015</v>
      </c>
      <c r="Q8" s="161"/>
      <c r="R8" s="158">
        <v>2058163.57</v>
      </c>
      <c r="S8" s="161"/>
      <c r="T8" s="158">
        <f t="shared" ref="T8:T10" si="0">SUM(D8:R8)</f>
        <v>4501842.3900000006</v>
      </c>
      <c r="U8" s="161"/>
    </row>
    <row r="9" spans="1:21" x14ac:dyDescent="0.45">
      <c r="C9" s="164" t="s">
        <v>611</v>
      </c>
      <c r="D9" s="158">
        <v>-1080000</v>
      </c>
      <c r="E9" s="161"/>
      <c r="F9" s="158">
        <v>-2920000</v>
      </c>
      <c r="G9" s="161"/>
      <c r="H9" s="158">
        <v>0</v>
      </c>
      <c r="I9" s="161"/>
      <c r="J9" s="158">
        <v>0</v>
      </c>
      <c r="K9" s="161"/>
      <c r="L9" s="158">
        <v>0</v>
      </c>
      <c r="M9" s="161"/>
      <c r="N9" s="158">
        <v>0</v>
      </c>
      <c r="O9" s="161"/>
      <c r="P9" s="158">
        <v>-1392.52</v>
      </c>
      <c r="Q9" s="161"/>
      <c r="R9" s="158">
        <v>0</v>
      </c>
      <c r="S9" s="161"/>
      <c r="T9" s="158">
        <f t="shared" si="0"/>
        <v>-4001392.52</v>
      </c>
      <c r="U9" s="161"/>
    </row>
    <row r="10" spans="1:21" x14ac:dyDescent="0.45">
      <c r="C10" s="164" t="s">
        <v>612</v>
      </c>
      <c r="D10" s="158">
        <v>0</v>
      </c>
      <c r="E10" s="161"/>
      <c r="F10" s="158">
        <v>0</v>
      </c>
      <c r="G10" s="161"/>
      <c r="H10" s="158">
        <v>0</v>
      </c>
      <c r="I10" s="161"/>
      <c r="J10" s="158">
        <v>85000</v>
      </c>
      <c r="K10" s="161"/>
      <c r="L10" s="158">
        <v>0</v>
      </c>
      <c r="M10" s="161"/>
      <c r="N10" s="158">
        <v>220000</v>
      </c>
      <c r="O10" s="161"/>
      <c r="P10" s="158">
        <v>0</v>
      </c>
      <c r="Q10" s="161"/>
      <c r="R10" s="158">
        <v>0</v>
      </c>
      <c r="S10" s="161"/>
      <c r="T10" s="158">
        <f t="shared" si="0"/>
        <v>305000</v>
      </c>
      <c r="U10" s="161"/>
    </row>
    <row r="11" spans="1:21" x14ac:dyDescent="0.45">
      <c r="C11" s="164" t="s">
        <v>613</v>
      </c>
      <c r="D11" s="171">
        <f>SUM(D7:D10)</f>
        <v>94107873.329999998</v>
      </c>
      <c r="E11" s="161"/>
      <c r="F11" s="171">
        <f>SUM(F7:F10)</f>
        <v>94957246.709999993</v>
      </c>
      <c r="G11" s="161"/>
      <c r="H11" s="171">
        <f>SUM(H7:H10)</f>
        <v>4299402.76</v>
      </c>
      <c r="I11" s="161"/>
      <c r="J11" s="171">
        <f>SUM(J7:J10)</f>
        <v>6169241.8499999996</v>
      </c>
      <c r="K11" s="161"/>
      <c r="L11" s="171">
        <f>SUM(L7:L10)</f>
        <v>54005474.260000005</v>
      </c>
      <c r="M11" s="161"/>
      <c r="N11" s="171">
        <f>SUM(N7:N10)</f>
        <v>3123037.85</v>
      </c>
      <c r="O11" s="161"/>
      <c r="P11" s="171">
        <f>SUM(P7:P10)</f>
        <v>24126961.239999998</v>
      </c>
      <c r="Q11" s="161"/>
      <c r="R11" s="171">
        <f>SUM(R7:R10)</f>
        <v>37009411.370000005</v>
      </c>
      <c r="S11" s="161"/>
      <c r="T11" s="171">
        <f>SUM(T7:T10)</f>
        <v>317798649.37</v>
      </c>
      <c r="U11" s="161"/>
    </row>
    <row r="12" spans="1:21" x14ac:dyDescent="0.45">
      <c r="A12" s="170"/>
      <c r="C12" s="164" t="s">
        <v>610</v>
      </c>
      <c r="D12" s="161">
        <v>0</v>
      </c>
      <c r="E12" s="161"/>
      <c r="F12" s="161">
        <v>0</v>
      </c>
      <c r="G12" s="161"/>
      <c r="H12" s="161">
        <v>2460223.2000000002</v>
      </c>
      <c r="I12" s="161"/>
      <c r="J12" s="161">
        <v>484301.6</v>
      </c>
      <c r="K12" s="161"/>
      <c r="L12" s="161">
        <v>0</v>
      </c>
      <c r="M12" s="161"/>
      <c r="N12" s="161">
        <v>5494851.6699999999</v>
      </c>
      <c r="O12" s="161"/>
      <c r="P12" s="161">
        <v>2887106.97</v>
      </c>
      <c r="Q12" s="161"/>
      <c r="R12" s="161">
        <v>2803738.32</v>
      </c>
      <c r="S12" s="161"/>
      <c r="T12" s="161">
        <f>SUM(D12:R12)</f>
        <v>14130221.760000002</v>
      </c>
      <c r="U12" s="161"/>
    </row>
    <row r="13" spans="1:21" x14ac:dyDescent="0.45">
      <c r="C13" s="164" t="s">
        <v>611</v>
      </c>
      <c r="D13" s="161">
        <v>0</v>
      </c>
      <c r="E13" s="161"/>
      <c r="F13" s="161">
        <v>0</v>
      </c>
      <c r="G13" s="161"/>
      <c r="H13" s="161">
        <v>0</v>
      </c>
      <c r="I13" s="161"/>
      <c r="J13" s="161">
        <v>0</v>
      </c>
      <c r="K13" s="161"/>
      <c r="L13" s="161">
        <v>-2600</v>
      </c>
      <c r="M13" s="161"/>
      <c r="N13" s="161">
        <v>-38486.21</v>
      </c>
      <c r="O13" s="161"/>
      <c r="P13" s="161">
        <v>-1202530.1599999999</v>
      </c>
      <c r="Q13" s="161"/>
      <c r="R13" s="161">
        <v>-5531476.75</v>
      </c>
      <c r="S13" s="161"/>
      <c r="T13" s="161">
        <f t="shared" ref="T13:T15" si="1">SUM(D13:R13)</f>
        <v>-6775093.1200000001</v>
      </c>
      <c r="U13" s="161"/>
    </row>
    <row r="14" spans="1:21" x14ac:dyDescent="0.45">
      <c r="C14" s="164" t="s">
        <v>612</v>
      </c>
      <c r="D14" s="158">
        <v>0</v>
      </c>
      <c r="E14" s="161"/>
      <c r="F14" s="158">
        <v>0</v>
      </c>
      <c r="G14" s="161"/>
      <c r="H14" s="158">
        <v>0</v>
      </c>
      <c r="I14" s="161"/>
      <c r="J14" s="158">
        <v>0</v>
      </c>
      <c r="K14" s="161"/>
      <c r="L14" s="158">
        <v>0</v>
      </c>
      <c r="M14" s="161"/>
      <c r="N14" s="158">
        <v>0</v>
      </c>
      <c r="O14" s="161"/>
      <c r="P14" s="158">
        <v>0</v>
      </c>
      <c r="Q14" s="161"/>
      <c r="R14" s="158">
        <v>2027948.6</v>
      </c>
      <c r="S14" s="161"/>
      <c r="T14" s="158">
        <f t="shared" si="1"/>
        <v>2027948.6</v>
      </c>
      <c r="U14" s="161"/>
    </row>
    <row r="15" spans="1:21" x14ac:dyDescent="0.45">
      <c r="C15" s="164" t="s">
        <v>614</v>
      </c>
      <c r="D15" s="158">
        <v>-32239860.100000001</v>
      </c>
      <c r="E15" s="161"/>
      <c r="F15" s="158">
        <v>0</v>
      </c>
      <c r="G15" s="161"/>
      <c r="H15" s="158">
        <v>0</v>
      </c>
      <c r="I15" s="161"/>
      <c r="J15" s="158">
        <v>0</v>
      </c>
      <c r="K15" s="161"/>
      <c r="L15" s="158">
        <v>0</v>
      </c>
      <c r="M15" s="161"/>
      <c r="N15" s="158">
        <v>-1080800</v>
      </c>
      <c r="O15" s="161"/>
      <c r="P15" s="158">
        <v>-1734708.56</v>
      </c>
      <c r="Q15" s="161"/>
      <c r="R15" s="158">
        <v>0</v>
      </c>
      <c r="S15" s="161"/>
      <c r="T15" s="158">
        <f t="shared" si="1"/>
        <v>-35055368.660000004</v>
      </c>
      <c r="U15" s="161"/>
    </row>
    <row r="16" spans="1:21" x14ac:dyDescent="0.45">
      <c r="C16" s="164" t="s">
        <v>3</v>
      </c>
      <c r="D16" s="172">
        <f>SUM(D11:D15)</f>
        <v>61868013.229999997</v>
      </c>
      <c r="E16" s="161"/>
      <c r="F16" s="172">
        <f>SUM(F11:F15)</f>
        <v>94957246.709999993</v>
      </c>
      <c r="G16" s="161"/>
      <c r="H16" s="172">
        <f>SUM(H11:H15)</f>
        <v>6759625.96</v>
      </c>
      <c r="I16" s="161"/>
      <c r="J16" s="172">
        <f>SUM(J11:J15)</f>
        <v>6653543.4499999993</v>
      </c>
      <c r="K16" s="161"/>
      <c r="L16" s="172">
        <f>SUM(L11:L15)</f>
        <v>54002874.260000005</v>
      </c>
      <c r="M16" s="161"/>
      <c r="N16" s="172">
        <f>SUM(N11:N15)</f>
        <v>7498603.3099999987</v>
      </c>
      <c r="O16" s="161"/>
      <c r="P16" s="172">
        <f>SUM(P11:P15)</f>
        <v>24076829.489999998</v>
      </c>
      <c r="Q16" s="161"/>
      <c r="R16" s="172">
        <f>SUM(R11:R15)</f>
        <v>36309621.540000007</v>
      </c>
      <c r="S16" s="161"/>
      <c r="T16" s="172">
        <f>SUM(T11:T15)</f>
        <v>292126357.94999999</v>
      </c>
      <c r="U16" s="161"/>
    </row>
    <row r="17" spans="2:21" x14ac:dyDescent="0.45">
      <c r="B17" s="164" t="s">
        <v>615</v>
      </c>
      <c r="D17" s="158"/>
      <c r="E17" s="161"/>
      <c r="F17" s="158"/>
      <c r="G17" s="161"/>
      <c r="H17" s="158"/>
      <c r="I17" s="161"/>
      <c r="J17" s="158"/>
      <c r="K17" s="161"/>
      <c r="L17" s="158"/>
      <c r="M17" s="161"/>
      <c r="N17" s="158"/>
      <c r="O17" s="161"/>
      <c r="P17" s="158"/>
      <c r="Q17" s="161"/>
      <c r="R17" s="158"/>
      <c r="S17" s="161"/>
      <c r="T17" s="158"/>
      <c r="U17" s="161"/>
    </row>
    <row r="18" spans="2:21" x14ac:dyDescent="0.45">
      <c r="C18" s="164" t="s">
        <v>609</v>
      </c>
      <c r="D18" s="158">
        <v>0</v>
      </c>
      <c r="E18" s="161"/>
      <c r="F18" s="158">
        <v>63514243.350000001</v>
      </c>
      <c r="G18" s="161"/>
      <c r="H18" s="158">
        <v>2020238.92</v>
      </c>
      <c r="I18" s="161"/>
      <c r="J18" s="158">
        <v>3939316.2400000007</v>
      </c>
      <c r="K18" s="161"/>
      <c r="L18" s="158">
        <v>42913540.060000002</v>
      </c>
      <c r="M18" s="161"/>
      <c r="N18" s="158">
        <v>1059396.1499999999</v>
      </c>
      <c r="O18" s="161"/>
      <c r="P18" s="158">
        <v>16871728.099999998</v>
      </c>
      <c r="Q18" s="161"/>
      <c r="R18" s="158">
        <v>17170333.089999996</v>
      </c>
      <c r="S18" s="161"/>
      <c r="T18" s="158">
        <f t="shared" ref="T18:T20" si="2">SUM(D18:R18)</f>
        <v>147488795.91</v>
      </c>
      <c r="U18" s="161"/>
    </row>
    <row r="19" spans="2:21" x14ac:dyDescent="0.45">
      <c r="C19" s="164" t="s">
        <v>616</v>
      </c>
      <c r="D19" s="158">
        <v>0</v>
      </c>
      <c r="E19" s="161"/>
      <c r="F19" s="158">
        <v>1996442.5799999996</v>
      </c>
      <c r="G19" s="161"/>
      <c r="H19" s="158">
        <v>557090.49</v>
      </c>
      <c r="I19" s="161"/>
      <c r="J19" s="158">
        <v>378994.07999999996</v>
      </c>
      <c r="K19" s="161"/>
      <c r="L19" s="158">
        <v>1690557.0100000002</v>
      </c>
      <c r="M19" s="161"/>
      <c r="N19" s="158">
        <v>544475.2999999997</v>
      </c>
      <c r="O19" s="161"/>
      <c r="P19" s="158">
        <v>2066889.8199999998</v>
      </c>
      <c r="Q19" s="161"/>
      <c r="R19" s="158">
        <v>2421258.740000003</v>
      </c>
      <c r="S19" s="161"/>
      <c r="T19" s="158">
        <f t="shared" si="2"/>
        <v>9655708.0200000033</v>
      </c>
      <c r="U19" s="161"/>
    </row>
    <row r="20" spans="2:21" x14ac:dyDescent="0.45">
      <c r="C20" s="164" t="s">
        <v>611</v>
      </c>
      <c r="D20" s="158">
        <v>0</v>
      </c>
      <c r="E20" s="161"/>
      <c r="F20" s="158">
        <v>-2919999</v>
      </c>
      <c r="G20" s="161"/>
      <c r="H20" s="158">
        <v>0</v>
      </c>
      <c r="I20" s="161"/>
      <c r="J20" s="158">
        <v>0</v>
      </c>
      <c r="K20" s="161"/>
      <c r="L20" s="158">
        <v>0</v>
      </c>
      <c r="M20" s="161"/>
      <c r="N20" s="158">
        <v>0</v>
      </c>
      <c r="O20" s="161"/>
      <c r="P20" s="158">
        <v>-883.23</v>
      </c>
      <c r="Q20" s="161"/>
      <c r="R20" s="158">
        <v>0</v>
      </c>
      <c r="S20" s="161"/>
      <c r="T20" s="158">
        <f t="shared" si="2"/>
        <v>-2920882.23</v>
      </c>
      <c r="U20" s="161"/>
    </row>
    <row r="21" spans="2:21" x14ac:dyDescent="0.45">
      <c r="C21" s="164" t="s">
        <v>613</v>
      </c>
      <c r="D21" s="171">
        <f>SUM(D18:D20)</f>
        <v>0</v>
      </c>
      <c r="E21" s="161"/>
      <c r="F21" s="171">
        <f>SUM(F18:F20)</f>
        <v>62590686.93</v>
      </c>
      <c r="G21" s="161"/>
      <c r="H21" s="171">
        <f>SUM(H18:H20)</f>
        <v>2577329.41</v>
      </c>
      <c r="I21" s="161"/>
      <c r="J21" s="171">
        <f>SUM(J18:J20)</f>
        <v>4318310.32</v>
      </c>
      <c r="K21" s="161"/>
      <c r="L21" s="171">
        <f>SUM(L18:L20)</f>
        <v>44604097.07</v>
      </c>
      <c r="M21" s="161"/>
      <c r="N21" s="171">
        <f>SUM(N18:N20)</f>
        <v>1603871.4499999997</v>
      </c>
      <c r="O21" s="161"/>
      <c r="P21" s="171">
        <f>SUM(P18:P20)</f>
        <v>18937734.689999998</v>
      </c>
      <c r="Q21" s="161"/>
      <c r="R21" s="171">
        <f>SUM(R18:R20)</f>
        <v>19591591.829999998</v>
      </c>
      <c r="S21" s="161"/>
      <c r="T21" s="171">
        <f>SUM(T18:T20)</f>
        <v>154223621.70000002</v>
      </c>
      <c r="U21" s="161"/>
    </row>
    <row r="22" spans="2:21" x14ac:dyDescent="0.45">
      <c r="C22" s="164" t="s">
        <v>616</v>
      </c>
      <c r="D22" s="158">
        <v>0</v>
      </c>
      <c r="E22" s="161"/>
      <c r="F22" s="158">
        <v>1817870.82</v>
      </c>
      <c r="G22" s="161"/>
      <c r="H22" s="158">
        <v>555922.34</v>
      </c>
      <c r="I22" s="161"/>
      <c r="J22" s="158">
        <v>539564.63999999955</v>
      </c>
      <c r="K22" s="161"/>
      <c r="L22" s="158">
        <v>1937429.98</v>
      </c>
      <c r="M22" s="161"/>
      <c r="N22" s="158">
        <v>1080214.04</v>
      </c>
      <c r="O22" s="161"/>
      <c r="P22" s="158">
        <v>2037616.84</v>
      </c>
      <c r="Q22" s="161"/>
      <c r="R22" s="158">
        <v>2468093.09</v>
      </c>
      <c r="S22" s="161"/>
      <c r="T22" s="158">
        <f t="shared" ref="T22:T24" si="3">SUM(D22:R22)</f>
        <v>10436711.75</v>
      </c>
      <c r="U22" s="161"/>
    </row>
    <row r="23" spans="2:21" x14ac:dyDescent="0.45">
      <c r="C23" s="164" t="s">
        <v>611</v>
      </c>
      <c r="D23" s="158">
        <v>0</v>
      </c>
      <c r="E23" s="161"/>
      <c r="F23" s="158">
        <v>0</v>
      </c>
      <c r="G23" s="161"/>
      <c r="H23" s="158">
        <v>0</v>
      </c>
      <c r="I23" s="161"/>
      <c r="J23" s="158">
        <v>0</v>
      </c>
      <c r="K23" s="161"/>
      <c r="L23" s="158">
        <v>-1819.02</v>
      </c>
      <c r="M23" s="161"/>
      <c r="N23" s="158">
        <v>-16444.060000000001</v>
      </c>
      <c r="O23" s="161"/>
      <c r="P23" s="158">
        <v>-1171156.67</v>
      </c>
      <c r="Q23" s="161"/>
      <c r="R23" s="158">
        <v>-2152304.81</v>
      </c>
      <c r="S23" s="161"/>
      <c r="T23" s="158">
        <f t="shared" si="3"/>
        <v>-3341724.56</v>
      </c>
      <c r="U23" s="161"/>
    </row>
    <row r="24" spans="2:21" x14ac:dyDescent="0.45">
      <c r="C24" s="164" t="s">
        <v>614</v>
      </c>
      <c r="D24" s="158">
        <v>0</v>
      </c>
      <c r="E24" s="161"/>
      <c r="F24" s="158">
        <v>0</v>
      </c>
      <c r="G24" s="161"/>
      <c r="H24" s="158">
        <v>0</v>
      </c>
      <c r="I24" s="161"/>
      <c r="J24" s="158">
        <v>0</v>
      </c>
      <c r="K24" s="161"/>
      <c r="L24" s="158">
        <v>0</v>
      </c>
      <c r="M24" s="161"/>
      <c r="N24" s="158">
        <v>-983444.24</v>
      </c>
      <c r="O24" s="161"/>
      <c r="P24" s="158">
        <v>-1689316.89</v>
      </c>
      <c r="Q24" s="161"/>
      <c r="R24" s="158">
        <v>0</v>
      </c>
      <c r="S24" s="161"/>
      <c r="T24" s="158">
        <f t="shared" si="3"/>
        <v>-2672761.13</v>
      </c>
      <c r="U24" s="161"/>
    </row>
    <row r="25" spans="2:21" x14ac:dyDescent="0.45">
      <c r="C25" s="164" t="s">
        <v>3</v>
      </c>
      <c r="D25" s="172">
        <f>SUM(D21:D24)</f>
        <v>0</v>
      </c>
      <c r="E25" s="161"/>
      <c r="F25" s="172">
        <f>SUM(F21:F24)</f>
        <v>64408557.75</v>
      </c>
      <c r="G25" s="161"/>
      <c r="H25" s="172">
        <f>SUM(H21:H24)</f>
        <v>3133251.75</v>
      </c>
      <c r="I25" s="161"/>
      <c r="J25" s="172">
        <f>SUM(J21:J24)</f>
        <v>4857874.96</v>
      </c>
      <c r="K25" s="161"/>
      <c r="L25" s="172">
        <f>SUM(L21:L24)</f>
        <v>46539708.029999994</v>
      </c>
      <c r="M25" s="161"/>
      <c r="N25" s="172">
        <f>SUM(N21:N24)</f>
        <v>1684197.1899999997</v>
      </c>
      <c r="O25" s="161"/>
      <c r="P25" s="172">
        <f>SUM(P21:P24)</f>
        <v>18114877.969999999</v>
      </c>
      <c r="Q25" s="161"/>
      <c r="R25" s="172">
        <f>SUM(R21:R24)</f>
        <v>19907380.109999999</v>
      </c>
      <c r="S25" s="161"/>
      <c r="T25" s="172">
        <f>SUM(T21:T24)</f>
        <v>158645847.76000002</v>
      </c>
      <c r="U25" s="161"/>
    </row>
    <row r="26" spans="2:21" x14ac:dyDescent="0.45">
      <c r="B26" s="164" t="s">
        <v>617</v>
      </c>
      <c r="D26" s="158"/>
      <c r="E26" s="161"/>
      <c r="F26" s="158"/>
      <c r="G26" s="161"/>
      <c r="H26" s="158"/>
      <c r="I26" s="161"/>
      <c r="J26" s="158"/>
      <c r="K26" s="161"/>
      <c r="L26" s="158"/>
      <c r="M26" s="161"/>
      <c r="N26" s="158"/>
      <c r="O26" s="161"/>
      <c r="P26" s="158"/>
      <c r="Q26" s="161"/>
      <c r="R26" s="158"/>
      <c r="S26" s="161"/>
      <c r="T26" s="158"/>
      <c r="U26" s="161"/>
    </row>
    <row r="27" spans="2:21" ht="21.75" thickBot="1" x14ac:dyDescent="0.5">
      <c r="C27" s="164" t="s">
        <v>613</v>
      </c>
      <c r="D27" s="174">
        <f>D11-D21</f>
        <v>94107873.329999998</v>
      </c>
      <c r="E27" s="161"/>
      <c r="F27" s="174">
        <f>F11-F21</f>
        <v>32366559.779999994</v>
      </c>
      <c r="G27" s="161"/>
      <c r="H27" s="174">
        <f>H11-H21</f>
        <v>1722073.3499999996</v>
      </c>
      <c r="I27" s="161"/>
      <c r="J27" s="174">
        <f>J11-J21</f>
        <v>1850931.5299999993</v>
      </c>
      <c r="K27" s="161"/>
      <c r="L27" s="174">
        <f>L11-L21</f>
        <v>9401377.1900000051</v>
      </c>
      <c r="M27" s="161"/>
      <c r="N27" s="174">
        <f>N11-N21</f>
        <v>1519166.4000000004</v>
      </c>
      <c r="O27" s="161"/>
      <c r="P27" s="174">
        <f>P11-P21</f>
        <v>5189226.5500000007</v>
      </c>
      <c r="Q27" s="161"/>
      <c r="R27" s="174">
        <f>R11-R21</f>
        <v>17417819.540000007</v>
      </c>
      <c r="S27" s="161"/>
      <c r="T27" s="174">
        <f>SUM(D27:R27)</f>
        <v>163575027.67000002</v>
      </c>
      <c r="U27" s="161"/>
    </row>
    <row r="28" spans="2:21" ht="22.5" thickTop="1" thickBot="1" x14ac:dyDescent="0.5">
      <c r="C28" s="164" t="s">
        <v>3</v>
      </c>
      <c r="D28" s="174">
        <f>D16-D25</f>
        <v>61868013.229999997</v>
      </c>
      <c r="E28" s="161"/>
      <c r="F28" s="174">
        <f>F16-F25</f>
        <v>30548688.959999993</v>
      </c>
      <c r="G28" s="161"/>
      <c r="H28" s="174">
        <f>H16-H25</f>
        <v>3626374.21</v>
      </c>
      <c r="I28" s="161"/>
      <c r="J28" s="174">
        <f>J16-J25</f>
        <v>1795668.4899999993</v>
      </c>
      <c r="K28" s="161"/>
      <c r="L28" s="174">
        <f>L16-L25</f>
        <v>7463166.2300000116</v>
      </c>
      <c r="M28" s="161"/>
      <c r="N28" s="174">
        <f>N16-N25</f>
        <v>5814406.1199999992</v>
      </c>
      <c r="O28" s="161"/>
      <c r="P28" s="174">
        <f>P16-P25</f>
        <v>5961951.5199999996</v>
      </c>
      <c r="Q28" s="161"/>
      <c r="R28" s="174">
        <f>R16-R25</f>
        <v>16402241.430000007</v>
      </c>
      <c r="S28" s="161"/>
      <c r="T28" s="174">
        <f>SUM(D28:R28)</f>
        <v>133480510.19000001</v>
      </c>
      <c r="U28" s="161"/>
    </row>
    <row r="29" spans="2:21" ht="6.75" customHeight="1" thickTop="1" x14ac:dyDescent="0.45">
      <c r="D29" s="158"/>
      <c r="E29" s="161"/>
      <c r="F29" s="158"/>
      <c r="G29" s="161"/>
      <c r="H29" s="158"/>
      <c r="I29" s="161"/>
      <c r="J29" s="158"/>
      <c r="K29" s="161"/>
      <c r="L29" s="158"/>
      <c r="M29" s="161"/>
      <c r="N29" s="158"/>
      <c r="O29" s="161"/>
      <c r="P29" s="158"/>
      <c r="Q29" s="161"/>
      <c r="R29" s="158"/>
      <c r="S29" s="161"/>
      <c r="T29" s="158"/>
      <c r="U29" s="161"/>
    </row>
    <row r="30" spans="2:21" ht="21.75" thickBot="1" x14ac:dyDescent="0.5">
      <c r="B30" s="164" t="s">
        <v>618</v>
      </c>
      <c r="D30" s="158"/>
      <c r="E30" s="161"/>
      <c r="F30" s="158"/>
      <c r="G30" s="161"/>
      <c r="H30" s="158"/>
      <c r="I30" s="161"/>
      <c r="J30" s="158"/>
      <c r="K30" s="161"/>
      <c r="L30" s="158"/>
      <c r="M30" s="161"/>
      <c r="N30" s="158"/>
      <c r="O30" s="161"/>
      <c r="P30" s="158"/>
      <c r="Q30" s="161"/>
      <c r="R30" s="158"/>
      <c r="S30" s="161"/>
      <c r="T30" s="174">
        <f>T19</f>
        <v>9655708.0200000033</v>
      </c>
      <c r="U30" s="161"/>
    </row>
    <row r="31" spans="2:21" ht="22.5" thickTop="1" thickBot="1" x14ac:dyDescent="0.5">
      <c r="B31" s="164" t="s">
        <v>619</v>
      </c>
      <c r="D31" s="158"/>
      <c r="E31" s="161"/>
      <c r="F31" s="158"/>
      <c r="G31" s="161"/>
      <c r="H31" s="158"/>
      <c r="I31" s="161"/>
      <c r="J31" s="158"/>
      <c r="K31" s="161"/>
      <c r="L31" s="158"/>
      <c r="M31" s="161"/>
      <c r="N31" s="158"/>
      <c r="O31" s="161"/>
      <c r="P31" s="158"/>
      <c r="Q31" s="161"/>
      <c r="R31" s="158"/>
      <c r="S31" s="161"/>
      <c r="T31" s="174">
        <f>T22</f>
        <v>10436711.75</v>
      </c>
      <c r="U31" s="161"/>
    </row>
    <row r="32" spans="2:21" ht="12" customHeight="1" thickTop="1" x14ac:dyDescent="0.45">
      <c r="E32" s="162"/>
      <c r="G32" s="162"/>
      <c r="I32" s="162"/>
      <c r="K32" s="162"/>
      <c r="M32" s="162"/>
      <c r="O32" s="162"/>
      <c r="Q32" s="162"/>
      <c r="S32" s="162"/>
      <c r="U32" s="162"/>
    </row>
    <row r="33" spans="5:21" x14ac:dyDescent="0.45">
      <c r="E33" s="160"/>
      <c r="F33" s="164"/>
      <c r="G33" s="160"/>
      <c r="I33" s="160"/>
      <c r="J33" s="165" t="s">
        <v>620</v>
      </c>
      <c r="K33" s="160"/>
      <c r="L33" s="164"/>
      <c r="M33" s="160"/>
      <c r="O33" s="160"/>
      <c r="Q33" s="160"/>
      <c r="S33" s="160"/>
      <c r="U33" s="160"/>
    </row>
    <row r="34" spans="5:21" x14ac:dyDescent="0.45">
      <c r="E34" s="160"/>
      <c r="F34" s="164"/>
      <c r="G34" s="160"/>
      <c r="H34" s="165" t="s">
        <v>621</v>
      </c>
      <c r="I34" s="160"/>
      <c r="J34" s="164"/>
      <c r="K34" s="160"/>
      <c r="M34" s="160"/>
      <c r="O34" s="160"/>
      <c r="Q34" s="160"/>
      <c r="S34" s="160"/>
      <c r="U34" s="160"/>
    </row>
  </sheetData>
  <mergeCells count="1">
    <mergeCell ref="A1:U1"/>
  </mergeCells>
  <printOptions horizontalCentered="1" verticalCentered="1"/>
  <pageMargins left="0" right="0" top="0.59055118110236227" bottom="0.19685039370078741" header="0.15748031496062992" footer="0.19685039370078741"/>
  <pageSetup paperSize="9" scale="7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8" zoomScaleNormal="80" zoomScaleSheetLayoutView="100" workbookViewId="0">
      <selection activeCell="C6" sqref="C6"/>
    </sheetView>
  </sheetViews>
  <sheetFormatPr defaultColWidth="9.125" defaultRowHeight="21.75" x14ac:dyDescent="0.45"/>
  <cols>
    <col min="1" max="1" width="3.375" style="4" customWidth="1"/>
    <col min="2" max="2" width="4" style="4" customWidth="1"/>
    <col min="3" max="3" width="10.375" style="4" customWidth="1"/>
    <col min="4" max="4" width="6" style="4" customWidth="1"/>
    <col min="5" max="5" width="4.375" style="4" customWidth="1"/>
    <col min="6" max="6" width="6.125" style="4" customWidth="1"/>
    <col min="7" max="7" width="12.375" style="4" customWidth="1"/>
    <col min="8" max="8" width="1.375" style="180" customWidth="1"/>
    <col min="9" max="9" width="12.375" style="4" customWidth="1"/>
    <col min="10" max="10" width="1.375" style="180" customWidth="1"/>
    <col min="11" max="11" width="12.375" style="4" customWidth="1"/>
    <col min="12" max="12" width="1.375" style="180" customWidth="1"/>
    <col min="13" max="13" width="12.375" style="4" customWidth="1"/>
    <col min="14" max="14" width="1.375" style="180" customWidth="1"/>
    <col min="15" max="16384" width="9.125" style="4"/>
  </cols>
  <sheetData>
    <row r="1" spans="1:14" x14ac:dyDescent="0.45">
      <c r="A1" s="268" t="s">
        <v>622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4" ht="14.25" customHeight="1" x14ac:dyDescent="0.45"/>
    <row r="3" spans="1:14" x14ac:dyDescent="0.45">
      <c r="A3" s="4" t="s">
        <v>601</v>
      </c>
      <c r="B3" s="4" t="s">
        <v>623</v>
      </c>
    </row>
    <row r="4" spans="1:14" x14ac:dyDescent="0.45">
      <c r="B4" s="4" t="s">
        <v>624</v>
      </c>
    </row>
    <row r="5" spans="1:14" x14ac:dyDescent="0.45">
      <c r="B5" s="4" t="s">
        <v>625</v>
      </c>
      <c r="C5" s="4" t="s">
        <v>626</v>
      </c>
    </row>
    <row r="6" spans="1:14" x14ac:dyDescent="0.45">
      <c r="C6" s="4" t="s">
        <v>627</v>
      </c>
    </row>
    <row r="7" spans="1:14" x14ac:dyDescent="0.45">
      <c r="B7" s="4" t="s">
        <v>628</v>
      </c>
      <c r="C7" s="4" t="s">
        <v>629</v>
      </c>
    </row>
    <row r="8" spans="1:14" x14ac:dyDescent="0.45">
      <c r="C8" s="4" t="s">
        <v>630</v>
      </c>
    </row>
    <row r="9" spans="1:14" x14ac:dyDescent="0.45">
      <c r="C9" s="4" t="s">
        <v>631</v>
      </c>
    </row>
    <row r="10" spans="1:14" x14ac:dyDescent="0.45">
      <c r="B10" s="4" t="s">
        <v>632</v>
      </c>
      <c r="C10" s="4" t="s">
        <v>633</v>
      </c>
    </row>
    <row r="11" spans="1:14" ht="3.75" customHeight="1" x14ac:dyDescent="0.45"/>
    <row r="12" spans="1:14" s="5" customFormat="1" x14ac:dyDescent="0.45">
      <c r="A12" s="256" t="s">
        <v>634</v>
      </c>
      <c r="B12" s="193" t="s">
        <v>16</v>
      </c>
      <c r="H12" s="181"/>
      <c r="J12" s="181"/>
      <c r="L12" s="181"/>
      <c r="N12" s="181"/>
    </row>
    <row r="13" spans="1:14" s="5" customFormat="1" x14ac:dyDescent="0.45">
      <c r="H13" s="181"/>
      <c r="J13" s="181"/>
      <c r="L13" s="181"/>
      <c r="M13" s="16" t="s">
        <v>4</v>
      </c>
      <c r="N13" s="181"/>
    </row>
    <row r="14" spans="1:14" s="5" customFormat="1" x14ac:dyDescent="0.45">
      <c r="G14" s="15" t="s">
        <v>635</v>
      </c>
      <c r="H14" s="181"/>
      <c r="I14" s="15" t="s">
        <v>636</v>
      </c>
      <c r="J14" s="181"/>
      <c r="K14" s="15" t="s">
        <v>635</v>
      </c>
      <c r="L14" s="181"/>
      <c r="M14" s="15" t="s">
        <v>52</v>
      </c>
      <c r="N14" s="181"/>
    </row>
    <row r="15" spans="1:14" s="5" customFormat="1" x14ac:dyDescent="0.45">
      <c r="G15" s="14" t="s">
        <v>637</v>
      </c>
      <c r="H15" s="181"/>
      <c r="I15" s="14"/>
      <c r="J15" s="181"/>
      <c r="K15" s="14" t="s">
        <v>638</v>
      </c>
      <c r="L15" s="181"/>
      <c r="M15" s="14"/>
      <c r="N15" s="181"/>
    </row>
    <row r="16" spans="1:14" x14ac:dyDescent="0.45">
      <c r="B16" s="4" t="s">
        <v>608</v>
      </c>
    </row>
    <row r="17" spans="2:14" x14ac:dyDescent="0.45">
      <c r="C17" s="4" t="s">
        <v>609</v>
      </c>
      <c r="G17" s="175">
        <v>1270592</v>
      </c>
      <c r="H17" s="175"/>
      <c r="I17" s="175">
        <v>1572121.06</v>
      </c>
      <c r="J17" s="175"/>
      <c r="K17" s="175">
        <v>484608</v>
      </c>
      <c r="L17" s="175"/>
      <c r="M17" s="175">
        <f>SUM(G17:K17)</f>
        <v>3327321.06</v>
      </c>
      <c r="N17" s="175"/>
    </row>
    <row r="18" spans="2:14" x14ac:dyDescent="0.45">
      <c r="C18" s="4" t="s">
        <v>574</v>
      </c>
      <c r="G18" s="175">
        <v>1868400</v>
      </c>
      <c r="H18" s="175"/>
      <c r="I18" s="175">
        <v>0</v>
      </c>
      <c r="J18" s="175"/>
      <c r="K18" s="175">
        <v>0</v>
      </c>
      <c r="L18" s="175"/>
      <c r="M18" s="175">
        <f t="shared" ref="M18:M19" si="0">SUM(G18:K18)</f>
        <v>1868400</v>
      </c>
      <c r="N18" s="175"/>
    </row>
    <row r="19" spans="2:14" x14ac:dyDescent="0.45">
      <c r="C19" s="4" t="s">
        <v>639</v>
      </c>
      <c r="G19" s="175">
        <v>0</v>
      </c>
      <c r="H19" s="175"/>
      <c r="I19" s="175">
        <v>-1190960.82</v>
      </c>
      <c r="J19" s="175"/>
      <c r="K19" s="175">
        <v>0</v>
      </c>
      <c r="L19" s="175"/>
      <c r="M19" s="175">
        <f t="shared" si="0"/>
        <v>-1190960.82</v>
      </c>
      <c r="N19" s="175"/>
    </row>
    <row r="20" spans="2:14" x14ac:dyDescent="0.45">
      <c r="C20" s="4" t="s">
        <v>613</v>
      </c>
      <c r="G20" s="176">
        <f>SUM(G17:G19)</f>
        <v>3138992</v>
      </c>
      <c r="H20" s="175"/>
      <c r="I20" s="176">
        <f>SUM(I17:I19)</f>
        <v>381160.24</v>
      </c>
      <c r="J20" s="175"/>
      <c r="K20" s="176">
        <f>SUM(K17:K19)</f>
        <v>484608</v>
      </c>
      <c r="L20" s="175"/>
      <c r="M20" s="176">
        <f>SUM(M17:M19)</f>
        <v>4004760.24</v>
      </c>
      <c r="N20" s="175"/>
    </row>
    <row r="21" spans="2:14" x14ac:dyDescent="0.45">
      <c r="C21" s="4" t="s">
        <v>574</v>
      </c>
      <c r="G21" s="175">
        <v>946058</v>
      </c>
      <c r="H21" s="175"/>
      <c r="I21" s="175">
        <v>0</v>
      </c>
      <c r="J21" s="175"/>
      <c r="K21" s="175">
        <v>0</v>
      </c>
      <c r="L21" s="175"/>
      <c r="M21" s="175">
        <f t="shared" ref="M21:M22" si="1">SUM(G21:K21)</f>
        <v>946058</v>
      </c>
      <c r="N21" s="175"/>
    </row>
    <row r="22" spans="2:14" x14ac:dyDescent="0.45">
      <c r="C22" s="4" t="s">
        <v>639</v>
      </c>
      <c r="G22" s="175">
        <v>0</v>
      </c>
      <c r="H22" s="175"/>
      <c r="I22" s="175">
        <v>-381160.24</v>
      </c>
      <c r="J22" s="175"/>
      <c r="K22" s="175">
        <v>0</v>
      </c>
      <c r="L22" s="175"/>
      <c r="M22" s="175">
        <f t="shared" si="1"/>
        <v>-381160.24</v>
      </c>
      <c r="N22" s="175"/>
    </row>
    <row r="23" spans="2:14" x14ac:dyDescent="0.45">
      <c r="C23" s="4" t="s">
        <v>3</v>
      </c>
      <c r="G23" s="177">
        <f>SUM(G20:G22)</f>
        <v>4085050</v>
      </c>
      <c r="H23" s="175"/>
      <c r="I23" s="177">
        <f>SUM(I20:I22)</f>
        <v>0</v>
      </c>
      <c r="J23" s="175"/>
      <c r="K23" s="177">
        <f>SUM(K20:K22)</f>
        <v>484608</v>
      </c>
      <c r="L23" s="175"/>
      <c r="M23" s="177">
        <f>SUM(M20:M22)</f>
        <v>4569658</v>
      </c>
      <c r="N23" s="175"/>
    </row>
    <row r="24" spans="2:14" x14ac:dyDescent="0.45">
      <c r="B24" s="4" t="s">
        <v>640</v>
      </c>
      <c r="G24" s="175"/>
      <c r="H24" s="175"/>
      <c r="I24" s="175"/>
      <c r="J24" s="175"/>
      <c r="K24" s="175"/>
      <c r="L24" s="175"/>
      <c r="M24" s="175"/>
      <c r="N24" s="175"/>
    </row>
    <row r="25" spans="2:14" x14ac:dyDescent="0.45">
      <c r="C25" s="4" t="s">
        <v>609</v>
      </c>
      <c r="G25" s="175">
        <v>380517.48</v>
      </c>
      <c r="H25" s="175"/>
      <c r="I25" s="175">
        <v>279791.26</v>
      </c>
      <c r="J25" s="175"/>
      <c r="K25" s="175">
        <v>0</v>
      </c>
      <c r="L25" s="175"/>
      <c r="M25" s="175">
        <f t="shared" ref="M25:M27" si="2">SUM(G25:K25)</f>
        <v>660308.74</v>
      </c>
      <c r="N25" s="175"/>
    </row>
    <row r="26" spans="2:14" x14ac:dyDescent="0.45">
      <c r="C26" s="4" t="s">
        <v>574</v>
      </c>
      <c r="G26" s="175">
        <v>330970.40999999997</v>
      </c>
      <c r="H26" s="175"/>
      <c r="I26" s="175">
        <v>49792.4</v>
      </c>
      <c r="J26" s="175"/>
      <c r="K26" s="175">
        <v>0</v>
      </c>
      <c r="L26" s="175"/>
      <c r="M26" s="175">
        <f t="shared" si="2"/>
        <v>380762.81</v>
      </c>
      <c r="N26" s="175"/>
    </row>
    <row r="27" spans="2:14" x14ac:dyDescent="0.45">
      <c r="C27" s="4" t="s">
        <v>639</v>
      </c>
      <c r="G27" s="175">
        <v>0</v>
      </c>
      <c r="H27" s="175"/>
      <c r="I27" s="175">
        <v>-329583.65999999997</v>
      </c>
      <c r="J27" s="175"/>
      <c r="K27" s="175">
        <v>0</v>
      </c>
      <c r="L27" s="175"/>
      <c r="M27" s="175">
        <f t="shared" si="2"/>
        <v>-329583.65999999997</v>
      </c>
      <c r="N27" s="175"/>
    </row>
    <row r="28" spans="2:14" x14ac:dyDescent="0.45">
      <c r="C28" s="4" t="s">
        <v>613</v>
      </c>
      <c r="G28" s="176">
        <f>SUM(G25:G27)</f>
        <v>711487.8899999999</v>
      </c>
      <c r="H28" s="175"/>
      <c r="I28" s="176">
        <f>SUM(I25:I27)</f>
        <v>0</v>
      </c>
      <c r="J28" s="175"/>
      <c r="K28" s="176">
        <f>SUM(K25:K27)</f>
        <v>0</v>
      </c>
      <c r="L28" s="175"/>
      <c r="M28" s="176">
        <f>SUM(M25:M27)</f>
        <v>711487.89000000013</v>
      </c>
      <c r="N28" s="175"/>
    </row>
    <row r="29" spans="2:14" x14ac:dyDescent="0.45">
      <c r="C29" s="4" t="s">
        <v>574</v>
      </c>
      <c r="G29" s="175">
        <v>984684.28</v>
      </c>
      <c r="H29" s="175"/>
      <c r="I29" s="175">
        <v>0</v>
      </c>
      <c r="J29" s="175"/>
      <c r="K29" s="175">
        <v>0</v>
      </c>
      <c r="L29" s="175"/>
      <c r="M29" s="175">
        <f>SUM(G29:K29)</f>
        <v>984684.28</v>
      </c>
      <c r="N29" s="175"/>
    </row>
    <row r="30" spans="2:14" x14ac:dyDescent="0.45">
      <c r="C30" s="4" t="s">
        <v>3</v>
      </c>
      <c r="G30" s="177">
        <f>SUM(G28:G29)</f>
        <v>1696172.17</v>
      </c>
      <c r="H30" s="175"/>
      <c r="I30" s="177">
        <f>SUM(I28:I29)</f>
        <v>0</v>
      </c>
      <c r="J30" s="175"/>
      <c r="K30" s="177">
        <f>SUM(K28:K29)</f>
        <v>0</v>
      </c>
      <c r="L30" s="175"/>
      <c r="M30" s="177">
        <f>SUM(M28:M29)</f>
        <v>1696172.1700000002</v>
      </c>
      <c r="N30" s="175"/>
    </row>
    <row r="31" spans="2:14" x14ac:dyDescent="0.45">
      <c r="B31" s="4" t="s">
        <v>617</v>
      </c>
      <c r="G31" s="175"/>
      <c r="H31" s="175"/>
      <c r="I31" s="175"/>
      <c r="J31" s="175"/>
      <c r="K31" s="175"/>
      <c r="L31" s="175"/>
      <c r="M31" s="175"/>
      <c r="N31" s="175"/>
    </row>
    <row r="32" spans="2:14" ht="22.5" thickBot="1" x14ac:dyDescent="0.5">
      <c r="B32" s="4" t="s">
        <v>613</v>
      </c>
      <c r="G32" s="178">
        <f>G20-G28</f>
        <v>2427504.1100000003</v>
      </c>
      <c r="H32" s="175"/>
      <c r="I32" s="178">
        <f>I20-I28</f>
        <v>381160.24</v>
      </c>
      <c r="J32" s="175"/>
      <c r="K32" s="178">
        <f>K20-K28</f>
        <v>484608</v>
      </c>
      <c r="L32" s="175"/>
      <c r="M32" s="178">
        <f t="shared" ref="M32:M33" si="3">SUM(G32:K32)</f>
        <v>3293272.3500000006</v>
      </c>
      <c r="N32" s="175"/>
    </row>
    <row r="33" spans="1:14" ht="23.25" thickTop="1" thickBot="1" x14ac:dyDescent="0.5">
      <c r="B33" s="4" t="s">
        <v>3</v>
      </c>
      <c r="G33" s="179">
        <f>G23-G30</f>
        <v>2388877.83</v>
      </c>
      <c r="H33" s="175"/>
      <c r="I33" s="179">
        <f>I23-I30</f>
        <v>0</v>
      </c>
      <c r="J33" s="175"/>
      <c r="K33" s="179">
        <f>K23-K30</f>
        <v>484608</v>
      </c>
      <c r="L33" s="175"/>
      <c r="M33" s="179">
        <f t="shared" si="3"/>
        <v>2873485.83</v>
      </c>
      <c r="N33" s="175"/>
    </row>
    <row r="34" spans="1:14" ht="9" customHeight="1" thickTop="1" x14ac:dyDescent="0.45">
      <c r="G34" s="175"/>
      <c r="H34" s="175"/>
      <c r="I34" s="175"/>
      <c r="J34" s="175"/>
      <c r="K34" s="175"/>
      <c r="L34" s="175"/>
      <c r="M34" s="175"/>
      <c r="N34" s="175"/>
    </row>
    <row r="35" spans="1:14" ht="22.5" thickBot="1" x14ac:dyDescent="0.5">
      <c r="B35" s="4" t="s">
        <v>641</v>
      </c>
      <c r="G35" s="175"/>
      <c r="H35" s="175"/>
      <c r="I35" s="175"/>
      <c r="J35" s="175"/>
      <c r="K35" s="175"/>
      <c r="L35" s="175"/>
      <c r="M35" s="178">
        <f>M26</f>
        <v>380762.81</v>
      </c>
      <c r="N35" s="175"/>
    </row>
    <row r="36" spans="1:14" ht="23.25" thickTop="1" thickBot="1" x14ac:dyDescent="0.5">
      <c r="B36" s="4" t="s">
        <v>642</v>
      </c>
      <c r="G36" s="175"/>
      <c r="H36" s="175"/>
      <c r="I36" s="175"/>
      <c r="J36" s="175"/>
      <c r="K36" s="175"/>
      <c r="L36" s="175"/>
      <c r="M36" s="179">
        <f>M29</f>
        <v>984684.28</v>
      </c>
      <c r="N36" s="175"/>
    </row>
    <row r="37" spans="1:14" ht="22.5" thickTop="1" x14ac:dyDescent="0.45"/>
    <row r="38" spans="1:14" x14ac:dyDescent="0.45">
      <c r="A38" s="4" t="s">
        <v>19</v>
      </c>
    </row>
    <row r="39" spans="1:14" x14ac:dyDescent="0.45">
      <c r="A39" s="4" t="s">
        <v>20</v>
      </c>
    </row>
  </sheetData>
  <mergeCells count="1">
    <mergeCell ref="A1:N1"/>
  </mergeCells>
  <pageMargins left="0.59055118110236227" right="0.19685039370078741" top="0.59055118110236227" bottom="0.31496062992125984" header="0.31496062992125984" footer="0.31496062992125984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7"/>
  <sheetViews>
    <sheetView view="pageBreakPreview" zoomScaleNormal="80" zoomScaleSheetLayoutView="100" workbookViewId="0">
      <selection activeCell="E8" sqref="E8"/>
    </sheetView>
  </sheetViews>
  <sheetFormatPr defaultColWidth="9.125" defaultRowHeight="21" x14ac:dyDescent="0.45"/>
  <cols>
    <col min="1" max="1" width="2.875" style="164" customWidth="1"/>
    <col min="2" max="2" width="3.75" style="164" customWidth="1"/>
    <col min="3" max="3" width="2.25" style="164" customWidth="1"/>
    <col min="4" max="4" width="9.375" style="164" customWidth="1"/>
    <col min="5" max="5" width="15.375" style="164" customWidth="1"/>
    <col min="6" max="6" width="0.75" style="157" customWidth="1"/>
    <col min="7" max="7" width="10.875" style="164" customWidth="1"/>
    <col min="8" max="8" width="0.75" style="157" customWidth="1"/>
    <col min="9" max="9" width="10.875" style="164" customWidth="1"/>
    <col min="10" max="10" width="0.75" style="157" customWidth="1"/>
    <col min="11" max="11" width="10.875" style="164" customWidth="1"/>
    <col min="12" max="12" width="0.75" style="157" customWidth="1"/>
    <col min="13" max="13" width="10.875" style="164" customWidth="1"/>
    <col min="14" max="14" width="0.75" style="157" customWidth="1"/>
    <col min="15" max="15" width="10.875" style="164" customWidth="1"/>
    <col min="16" max="16" width="0.75" style="157" customWidth="1"/>
    <col min="17" max="17" width="10.875" style="164" customWidth="1"/>
    <col min="18" max="18" width="0.75" style="157" customWidth="1"/>
    <col min="19" max="19" width="9.125" style="164"/>
    <col min="20" max="20" width="0.75" style="157" customWidth="1"/>
    <col min="21" max="16384" width="9.125" style="164"/>
  </cols>
  <sheetData>
    <row r="1" spans="1:20" x14ac:dyDescent="0.45">
      <c r="A1" s="270" t="s">
        <v>666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T1" s="18"/>
    </row>
    <row r="3" spans="1:20" x14ac:dyDescent="0.45">
      <c r="A3" s="255" t="s">
        <v>665</v>
      </c>
      <c r="B3" s="255" t="s">
        <v>664</v>
      </c>
    </row>
    <row r="4" spans="1:20" x14ac:dyDescent="0.45">
      <c r="B4" s="164" t="s">
        <v>663</v>
      </c>
      <c r="C4" s="164" t="s">
        <v>662</v>
      </c>
    </row>
    <row r="5" spans="1:20" x14ac:dyDescent="0.45">
      <c r="C5" s="164" t="s">
        <v>661</v>
      </c>
    </row>
    <row r="6" spans="1:20" x14ac:dyDescent="0.45">
      <c r="Q6" s="167" t="s">
        <v>4</v>
      </c>
    </row>
    <row r="7" spans="1:20" x14ac:dyDescent="0.45">
      <c r="O7" s="165">
        <v>2559</v>
      </c>
      <c r="P7" s="156"/>
      <c r="Q7" s="165">
        <v>2558</v>
      </c>
    </row>
    <row r="8" spans="1:20" x14ac:dyDescent="0.45">
      <c r="C8" s="164" t="s">
        <v>17</v>
      </c>
    </row>
    <row r="9" spans="1:20" x14ac:dyDescent="0.45">
      <c r="D9" s="164" t="s">
        <v>651</v>
      </c>
      <c r="O9" s="158">
        <v>311105.99200000003</v>
      </c>
      <c r="P9" s="158"/>
      <c r="Q9" s="158">
        <v>115583.48200000003</v>
      </c>
    </row>
    <row r="10" spans="1:20" x14ac:dyDescent="0.45">
      <c r="D10" s="164" t="s">
        <v>660</v>
      </c>
      <c r="O10" s="158">
        <v>3933515.24</v>
      </c>
      <c r="P10" s="158"/>
      <c r="Q10" s="158">
        <v>1497622.99</v>
      </c>
    </row>
    <row r="11" spans="1:20" x14ac:dyDescent="0.45">
      <c r="O11" s="172">
        <f>SUM(O9:O10)</f>
        <v>4244621.2319999998</v>
      </c>
      <c r="P11" s="158"/>
      <c r="Q11" s="172">
        <f>SUM(Q9:Q10)</f>
        <v>1613206.4720000001</v>
      </c>
    </row>
    <row r="12" spans="1:20" x14ac:dyDescent="0.45">
      <c r="C12" s="164" t="s">
        <v>647</v>
      </c>
      <c r="O12" s="158"/>
      <c r="P12" s="158"/>
      <c r="Q12" s="158"/>
    </row>
    <row r="13" spans="1:20" x14ac:dyDescent="0.45">
      <c r="D13" s="164" t="s">
        <v>659</v>
      </c>
      <c r="O13" s="158">
        <v>-1385929.7408072413</v>
      </c>
      <c r="P13" s="158"/>
      <c r="Q13" s="158">
        <v>-1425823.65</v>
      </c>
    </row>
    <row r="14" spans="1:20" x14ac:dyDescent="0.45">
      <c r="D14" s="164" t="s">
        <v>658</v>
      </c>
      <c r="O14" s="158">
        <v>-20554.967626167927</v>
      </c>
      <c r="P14" s="158"/>
      <c r="Q14" s="158">
        <v>-8737.6299999999992</v>
      </c>
    </row>
    <row r="15" spans="1:20" x14ac:dyDescent="0.45">
      <c r="O15" s="172">
        <f>SUM(O13:O14)</f>
        <v>-1406484.7084334092</v>
      </c>
      <c r="P15" s="158"/>
      <c r="Q15" s="172">
        <f>SUM(Q13:Q14)</f>
        <v>-1434561.2799999998</v>
      </c>
    </row>
    <row r="16" spans="1:20" ht="21.75" thickBot="1" x14ac:dyDescent="0.5">
      <c r="C16" s="164" t="s">
        <v>557</v>
      </c>
      <c r="O16" s="173">
        <f>O11+O15</f>
        <v>2838136.5235665906</v>
      </c>
      <c r="P16" s="158"/>
      <c r="Q16" s="173">
        <f>Q11+Q15</f>
        <v>178645.19200000027</v>
      </c>
    </row>
    <row r="17" spans="2:18" ht="21.75" thickTop="1" x14ac:dyDescent="0.45"/>
    <row r="18" spans="2:18" x14ac:dyDescent="0.45">
      <c r="B18" s="164" t="s">
        <v>657</v>
      </c>
      <c r="C18" s="164" t="s">
        <v>656</v>
      </c>
    </row>
    <row r="19" spans="2:18" x14ac:dyDescent="0.45">
      <c r="Q19" s="164" t="s">
        <v>4</v>
      </c>
    </row>
    <row r="20" spans="2:18" x14ac:dyDescent="0.45">
      <c r="G20" s="271" t="s">
        <v>1077</v>
      </c>
      <c r="H20" s="183"/>
      <c r="I20" s="271" t="s">
        <v>655</v>
      </c>
      <c r="J20" s="183"/>
      <c r="K20" s="271" t="s">
        <v>1076</v>
      </c>
      <c r="L20" s="183"/>
      <c r="M20" s="274" t="s">
        <v>654</v>
      </c>
      <c r="N20" s="274"/>
      <c r="O20" s="274"/>
      <c r="P20" s="183"/>
      <c r="Q20" s="271" t="s">
        <v>1075</v>
      </c>
    </row>
    <row r="21" spans="2:18" x14ac:dyDescent="0.45">
      <c r="G21" s="272"/>
      <c r="H21" s="159"/>
      <c r="I21" s="272"/>
      <c r="J21" s="159"/>
      <c r="K21" s="272"/>
      <c r="L21" s="159"/>
      <c r="M21" s="271" t="s">
        <v>653</v>
      </c>
      <c r="N21" s="183"/>
      <c r="O21" s="271" t="s">
        <v>652</v>
      </c>
      <c r="P21" s="159"/>
      <c r="Q21" s="272"/>
    </row>
    <row r="22" spans="2:18" x14ac:dyDescent="0.45">
      <c r="G22" s="272"/>
      <c r="H22" s="159"/>
      <c r="I22" s="272"/>
      <c r="J22" s="159"/>
      <c r="K22" s="272"/>
      <c r="L22" s="159"/>
      <c r="M22" s="272"/>
      <c r="N22" s="159"/>
      <c r="O22" s="272"/>
      <c r="P22" s="159"/>
      <c r="Q22" s="272"/>
    </row>
    <row r="23" spans="2:18" x14ac:dyDescent="0.45">
      <c r="G23" s="272"/>
      <c r="H23" s="159"/>
      <c r="I23" s="272"/>
      <c r="J23" s="159"/>
      <c r="K23" s="272"/>
      <c r="L23" s="159"/>
      <c r="M23" s="272"/>
      <c r="N23" s="159"/>
      <c r="O23" s="272"/>
      <c r="P23" s="159"/>
      <c r="Q23" s="272"/>
    </row>
    <row r="24" spans="2:18" x14ac:dyDescent="0.45">
      <c r="G24" s="273"/>
      <c r="H24" s="159"/>
      <c r="I24" s="273"/>
      <c r="J24" s="159"/>
      <c r="K24" s="273"/>
      <c r="L24" s="159"/>
      <c r="M24" s="273"/>
      <c r="N24" s="159"/>
      <c r="O24" s="273"/>
      <c r="P24" s="159"/>
      <c r="Q24" s="273"/>
    </row>
    <row r="25" spans="2:18" x14ac:dyDescent="0.45">
      <c r="C25" s="164" t="s">
        <v>17</v>
      </c>
      <c r="H25" s="159"/>
      <c r="J25" s="159"/>
      <c r="L25" s="159"/>
      <c r="N25" s="159"/>
      <c r="P25" s="159"/>
    </row>
    <row r="26" spans="2:18" x14ac:dyDescent="0.45">
      <c r="D26" s="164" t="s">
        <v>651</v>
      </c>
      <c r="G26" s="158">
        <v>0</v>
      </c>
      <c r="H26" s="161"/>
      <c r="I26" s="158">
        <v>115583.48</v>
      </c>
      <c r="J26" s="161"/>
      <c r="K26" s="158">
        <v>115583.48</v>
      </c>
      <c r="L26" s="161"/>
      <c r="M26" s="158">
        <v>195522.50999999998</v>
      </c>
      <c r="N26" s="161"/>
      <c r="O26" s="158">
        <v>0</v>
      </c>
      <c r="P26" s="161"/>
      <c r="Q26" s="158">
        <v>311105.99</v>
      </c>
      <c r="R26" s="158"/>
    </row>
    <row r="27" spans="2:18" x14ac:dyDescent="0.45">
      <c r="D27" s="164" t="s">
        <v>650</v>
      </c>
      <c r="G27" s="158">
        <v>839287.78</v>
      </c>
      <c r="H27" s="161"/>
      <c r="I27" s="158">
        <v>-839287.78</v>
      </c>
      <c r="J27" s="161"/>
      <c r="K27" s="158">
        <v>0</v>
      </c>
      <c r="L27" s="161"/>
      <c r="M27" s="158">
        <v>0</v>
      </c>
      <c r="N27" s="161"/>
      <c r="O27" s="158">
        <v>0</v>
      </c>
      <c r="P27" s="161"/>
      <c r="Q27" s="158">
        <v>0</v>
      </c>
      <c r="R27" s="158"/>
    </row>
    <row r="28" spans="2:18" x14ac:dyDescent="0.45">
      <c r="D28" s="164" t="s">
        <v>649</v>
      </c>
      <c r="G28" s="158"/>
      <c r="H28" s="161"/>
      <c r="I28" s="158"/>
      <c r="J28" s="161"/>
      <c r="K28" s="158"/>
      <c r="L28" s="161"/>
      <c r="M28" s="158"/>
      <c r="N28" s="161"/>
      <c r="O28" s="158"/>
      <c r="P28" s="161"/>
      <c r="Q28" s="158"/>
      <c r="R28" s="158"/>
    </row>
    <row r="29" spans="2:18" x14ac:dyDescent="0.45">
      <c r="D29" s="164" t="s">
        <v>648</v>
      </c>
      <c r="G29" s="158">
        <v>1304538.42</v>
      </c>
      <c r="H29" s="161"/>
      <c r="I29" s="158">
        <v>193084.57000000007</v>
      </c>
      <c r="J29" s="161"/>
      <c r="K29" s="158">
        <v>1497622.99</v>
      </c>
      <c r="L29" s="161"/>
      <c r="M29" s="158">
        <v>452032.25</v>
      </c>
      <c r="N29" s="161"/>
      <c r="O29" s="158">
        <v>1983860</v>
      </c>
      <c r="P29" s="161"/>
      <c r="Q29" s="158">
        <v>3933515.24</v>
      </c>
      <c r="R29" s="158"/>
    </row>
    <row r="30" spans="2:18" x14ac:dyDescent="0.45">
      <c r="G30" s="172">
        <f>SUM(G26:G29)</f>
        <v>2143826.2000000002</v>
      </c>
      <c r="H30" s="161"/>
      <c r="I30" s="172">
        <f>SUM(I26:I29)</f>
        <v>-530619.73</v>
      </c>
      <c r="J30" s="161"/>
      <c r="K30" s="172">
        <f>SUM(K26:K29)</f>
        <v>1613206.47</v>
      </c>
      <c r="L30" s="161"/>
      <c r="M30" s="172">
        <f>SUM(M26:M29)</f>
        <v>647554.76</v>
      </c>
      <c r="N30" s="161"/>
      <c r="O30" s="172">
        <f>SUM(O26:O29)</f>
        <v>1983860</v>
      </c>
      <c r="P30" s="161"/>
      <c r="Q30" s="172">
        <f>SUM(Q26:Q29)</f>
        <v>4244621.2300000004</v>
      </c>
      <c r="R30" s="158"/>
    </row>
    <row r="31" spans="2:18" x14ac:dyDescent="0.45">
      <c r="C31" s="164" t="s">
        <v>647</v>
      </c>
      <c r="G31" s="158"/>
      <c r="H31" s="161"/>
      <c r="I31" s="158"/>
      <c r="J31" s="161"/>
      <c r="K31" s="158"/>
      <c r="L31" s="161"/>
      <c r="M31" s="158"/>
      <c r="N31" s="161"/>
      <c r="O31" s="158"/>
      <c r="P31" s="161"/>
      <c r="Q31" s="158"/>
      <c r="R31" s="158"/>
    </row>
    <row r="32" spans="2:18" x14ac:dyDescent="0.45">
      <c r="D32" s="164" t="s">
        <v>646</v>
      </c>
      <c r="G32" s="158"/>
      <c r="H32" s="161"/>
      <c r="I32" s="158"/>
      <c r="J32" s="161"/>
      <c r="K32" s="158"/>
      <c r="L32" s="161"/>
      <c r="M32" s="158"/>
      <c r="N32" s="161"/>
      <c r="O32" s="158"/>
      <c r="P32" s="161"/>
      <c r="Q32" s="158"/>
      <c r="R32" s="158"/>
    </row>
    <row r="33" spans="2:18" x14ac:dyDescent="0.45">
      <c r="D33" s="164" t="s">
        <v>645</v>
      </c>
      <c r="G33" s="158">
        <v>-518006.13</v>
      </c>
      <c r="H33" s="161"/>
      <c r="I33" s="158">
        <v>-907817.52</v>
      </c>
      <c r="J33" s="161"/>
      <c r="K33" s="158">
        <v>-1425823.65</v>
      </c>
      <c r="L33" s="161"/>
      <c r="M33" s="158">
        <v>39893.910000000003</v>
      </c>
      <c r="N33" s="161"/>
      <c r="O33" s="158">
        <v>0</v>
      </c>
      <c r="P33" s="161"/>
      <c r="Q33" s="158">
        <v>-1385929.74</v>
      </c>
      <c r="R33" s="158"/>
    </row>
    <row r="34" spans="2:18" x14ac:dyDescent="0.45">
      <c r="D34" s="164" t="s">
        <v>24</v>
      </c>
      <c r="G34" s="158">
        <v>-2536.52</v>
      </c>
      <c r="H34" s="161"/>
      <c r="I34" s="158">
        <v>-6201.1099999999988</v>
      </c>
      <c r="J34" s="161"/>
      <c r="K34" s="158">
        <v>-8737.6299999999992</v>
      </c>
      <c r="L34" s="161"/>
      <c r="M34" s="158">
        <v>-11817.34</v>
      </c>
      <c r="N34" s="161"/>
      <c r="O34" s="158">
        <v>0</v>
      </c>
      <c r="P34" s="161"/>
      <c r="Q34" s="158">
        <v>-20554.97</v>
      </c>
      <c r="R34" s="158"/>
    </row>
    <row r="35" spans="2:18" x14ac:dyDescent="0.45">
      <c r="G35" s="172">
        <f>SUM(G33:G34)</f>
        <v>-520542.65</v>
      </c>
      <c r="H35" s="161"/>
      <c r="I35" s="172">
        <f>SUM(I33:I34)</f>
        <v>-914018.63</v>
      </c>
      <c r="J35" s="161"/>
      <c r="K35" s="172">
        <f>SUM(K33:K34)</f>
        <v>-1434561.2799999998</v>
      </c>
      <c r="L35" s="161"/>
      <c r="M35" s="172">
        <f>SUM(M33:M34)</f>
        <v>28076.570000000003</v>
      </c>
      <c r="N35" s="161"/>
      <c r="O35" s="172">
        <f>SUM(O33:O34)</f>
        <v>0</v>
      </c>
      <c r="P35" s="161"/>
      <c r="Q35" s="172">
        <f>SUM(Q33:Q34)</f>
        <v>-1406484.71</v>
      </c>
      <c r="R35" s="158"/>
    </row>
    <row r="36" spans="2:18" x14ac:dyDescent="0.45">
      <c r="C36" s="164" t="s">
        <v>644</v>
      </c>
      <c r="G36" s="158"/>
      <c r="H36" s="161"/>
      <c r="I36" s="158"/>
      <c r="J36" s="161"/>
      <c r="K36" s="158"/>
      <c r="L36" s="161"/>
      <c r="M36" s="158"/>
      <c r="N36" s="161"/>
      <c r="O36" s="158"/>
      <c r="P36" s="161"/>
      <c r="Q36" s="158"/>
      <c r="R36" s="158"/>
    </row>
    <row r="37" spans="2:18" ht="21.75" thickBot="1" x14ac:dyDescent="0.5">
      <c r="D37" s="164" t="s">
        <v>643</v>
      </c>
      <c r="G37" s="174">
        <f>G30+G35</f>
        <v>1623283.5500000003</v>
      </c>
      <c r="H37" s="161"/>
      <c r="I37" s="174">
        <f>I30+I35</f>
        <v>-1444638.3599999999</v>
      </c>
      <c r="J37" s="161"/>
      <c r="K37" s="174">
        <f>K30+K35</f>
        <v>178645.19000000018</v>
      </c>
      <c r="L37" s="161"/>
      <c r="M37" s="174">
        <f>M30+M35</f>
        <v>675631.33</v>
      </c>
      <c r="N37" s="161"/>
      <c r="O37" s="174">
        <f>O30+O35</f>
        <v>1983860</v>
      </c>
      <c r="P37" s="161"/>
      <c r="Q37" s="174">
        <f>Q30+Q35</f>
        <v>2838136.5200000005</v>
      </c>
      <c r="R37" s="158"/>
    </row>
    <row r="38" spans="2:18" ht="21.75" thickTop="1" x14ac:dyDescent="0.45">
      <c r="G38" s="158"/>
      <c r="H38" s="161"/>
      <c r="I38" s="158"/>
      <c r="J38" s="161"/>
      <c r="K38" s="158"/>
      <c r="L38" s="161"/>
      <c r="M38" s="158"/>
      <c r="N38" s="161"/>
      <c r="O38" s="158"/>
      <c r="P38" s="161"/>
      <c r="Q38" s="158"/>
      <c r="R38" s="158"/>
    </row>
    <row r="39" spans="2:18" x14ac:dyDescent="0.45"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</row>
    <row r="41" spans="2:18" x14ac:dyDescent="0.45">
      <c r="B41" s="164" t="s">
        <v>1080</v>
      </c>
    </row>
    <row r="42" spans="2:18" x14ac:dyDescent="0.45">
      <c r="B42" s="164" t="s">
        <v>1070</v>
      </c>
    </row>
    <row r="207" spans="6:20" x14ac:dyDescent="0.45">
      <c r="F207" s="182"/>
      <c r="H207" s="182"/>
      <c r="J207" s="182"/>
      <c r="L207" s="182"/>
      <c r="N207" s="182"/>
      <c r="P207" s="182"/>
      <c r="R207" s="182"/>
      <c r="T207" s="182"/>
    </row>
  </sheetData>
  <mergeCells count="8">
    <mergeCell ref="A1:R1"/>
    <mergeCell ref="G20:G24"/>
    <mergeCell ref="I20:I24"/>
    <mergeCell ref="K20:K24"/>
    <mergeCell ref="Q20:Q24"/>
    <mergeCell ref="M20:O20"/>
    <mergeCell ref="M21:M24"/>
    <mergeCell ref="O21:O24"/>
  </mergeCells>
  <pageMargins left="0.59055118110236227" right="0.19685039370078741" top="0.59055118110236227" bottom="0.3937007874015748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view="pageBreakPreview" topLeftCell="A24" zoomScaleNormal="80" zoomScaleSheetLayoutView="100" workbookViewId="0">
      <selection activeCell="L19" sqref="L19"/>
    </sheetView>
  </sheetViews>
  <sheetFormatPr defaultColWidth="9.125" defaultRowHeight="21" x14ac:dyDescent="0.45"/>
  <cols>
    <col min="1" max="1" width="3.25" style="164" customWidth="1"/>
    <col min="2" max="3" width="3.75" style="164" customWidth="1"/>
    <col min="4" max="4" width="16.5" style="164" customWidth="1"/>
    <col min="5" max="5" width="0.875" style="164" customWidth="1"/>
    <col min="6" max="6" width="11.5" style="164" customWidth="1"/>
    <col min="7" max="7" width="0.875" style="164" customWidth="1"/>
    <col min="8" max="8" width="11.5" style="164" customWidth="1"/>
    <col min="9" max="9" width="0.875" style="164" customWidth="1"/>
    <col min="10" max="10" width="11.5" style="164" customWidth="1"/>
    <col min="11" max="11" width="0.875" style="164" customWidth="1"/>
    <col min="12" max="12" width="11.5" style="164" customWidth="1"/>
    <col min="13" max="13" width="0.875" style="164" customWidth="1"/>
    <col min="14" max="14" width="11.5" style="164" customWidth="1"/>
    <col min="15" max="15" width="0.875" style="164" customWidth="1"/>
    <col min="16" max="16" width="11.5" style="164" customWidth="1"/>
    <col min="17" max="17" width="0.875" style="164" customWidth="1"/>
    <col min="18" max="16384" width="9.125" style="164"/>
  </cols>
  <sheetData>
    <row r="1" spans="1:17" x14ac:dyDescent="0.45">
      <c r="A1" s="270" t="s">
        <v>667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</row>
    <row r="3" spans="1:17" x14ac:dyDescent="0.45">
      <c r="A3" s="164" t="s">
        <v>665</v>
      </c>
      <c r="B3" s="164" t="s">
        <v>668</v>
      </c>
    </row>
    <row r="4" spans="1:17" x14ac:dyDescent="0.45">
      <c r="B4" s="164" t="s">
        <v>41</v>
      </c>
      <c r="C4" s="164" t="s">
        <v>669</v>
      </c>
    </row>
    <row r="5" spans="1:17" x14ac:dyDescent="0.45">
      <c r="P5" s="167" t="s">
        <v>4</v>
      </c>
    </row>
    <row r="6" spans="1:17" x14ac:dyDescent="0.45">
      <c r="N6" s="165">
        <v>2559</v>
      </c>
      <c r="O6" s="165"/>
      <c r="P6" s="165">
        <v>2558</v>
      </c>
    </row>
    <row r="7" spans="1:17" x14ac:dyDescent="0.45">
      <c r="C7" s="164" t="s">
        <v>670</v>
      </c>
    </row>
    <row r="8" spans="1:17" x14ac:dyDescent="0.45">
      <c r="D8" s="164" t="s">
        <v>671</v>
      </c>
      <c r="N8" s="158">
        <v>30386001.689999998</v>
      </c>
      <c r="O8" s="158"/>
      <c r="P8" s="158">
        <v>35470390.700000003</v>
      </c>
    </row>
    <row r="9" spans="1:17" x14ac:dyDescent="0.45">
      <c r="C9" s="164" t="s">
        <v>473</v>
      </c>
      <c r="N9" s="158"/>
      <c r="O9" s="158"/>
      <c r="P9" s="158"/>
    </row>
    <row r="10" spans="1:17" x14ac:dyDescent="0.45">
      <c r="D10" s="164" t="s">
        <v>672</v>
      </c>
      <c r="N10" s="158">
        <v>-675631.33</v>
      </c>
      <c r="O10" s="158"/>
      <c r="P10" s="158">
        <v>1444638.36</v>
      </c>
    </row>
    <row r="11" spans="1:17" ht="21.75" thickBot="1" x14ac:dyDescent="0.5">
      <c r="C11" s="164" t="s">
        <v>673</v>
      </c>
      <c r="N11" s="173">
        <f>SUM(N8:N10)</f>
        <v>29710370.359999999</v>
      </c>
      <c r="O11" s="158"/>
      <c r="P11" s="173">
        <f>SUM(P8:P10)</f>
        <v>36915029.060000002</v>
      </c>
    </row>
    <row r="12" spans="1:17" ht="12" customHeight="1" thickTop="1" x14ac:dyDescent="0.45"/>
    <row r="13" spans="1:17" x14ac:dyDescent="0.45">
      <c r="B13" s="164" t="s">
        <v>674</v>
      </c>
      <c r="C13" s="164" t="s">
        <v>675</v>
      </c>
    </row>
    <row r="14" spans="1:17" x14ac:dyDescent="0.45">
      <c r="P14" s="167" t="s">
        <v>4</v>
      </c>
    </row>
    <row r="15" spans="1:17" x14ac:dyDescent="0.45">
      <c r="F15" s="270" t="s">
        <v>31</v>
      </c>
      <c r="G15" s="270"/>
      <c r="H15" s="270"/>
      <c r="I15" s="270"/>
      <c r="J15" s="270"/>
      <c r="L15" s="270" t="s">
        <v>32</v>
      </c>
      <c r="M15" s="270"/>
      <c r="N15" s="270"/>
      <c r="O15" s="270"/>
      <c r="P15" s="270"/>
    </row>
    <row r="16" spans="1:17" x14ac:dyDescent="0.45">
      <c r="F16" s="271" t="s">
        <v>676</v>
      </c>
      <c r="G16" s="184"/>
      <c r="H16" s="271" t="s">
        <v>677</v>
      </c>
      <c r="I16" s="184"/>
      <c r="J16" s="271" t="s">
        <v>678</v>
      </c>
      <c r="L16" s="271" t="s">
        <v>676</v>
      </c>
      <c r="M16" s="184"/>
      <c r="N16" s="271" t="s">
        <v>677</v>
      </c>
      <c r="O16" s="184"/>
      <c r="P16" s="271" t="s">
        <v>678</v>
      </c>
    </row>
    <row r="17" spans="2:16" x14ac:dyDescent="0.45">
      <c r="F17" s="273"/>
      <c r="G17" s="170"/>
      <c r="H17" s="273"/>
      <c r="I17" s="170"/>
      <c r="J17" s="273"/>
      <c r="L17" s="273"/>
      <c r="M17" s="170"/>
      <c r="N17" s="273"/>
      <c r="O17" s="170"/>
      <c r="P17" s="273"/>
    </row>
    <row r="18" spans="2:16" x14ac:dyDescent="0.45">
      <c r="B18" s="164" t="s">
        <v>679</v>
      </c>
    </row>
    <row r="19" spans="2:16" ht="66" customHeight="1" x14ac:dyDescent="0.45">
      <c r="C19" s="275" t="s">
        <v>680</v>
      </c>
      <c r="D19" s="275"/>
      <c r="F19" s="158">
        <v>-9919300</v>
      </c>
      <c r="G19" s="158"/>
      <c r="H19" s="158">
        <v>1983860</v>
      </c>
      <c r="I19" s="158"/>
      <c r="J19" s="158">
        <v>-7935440</v>
      </c>
      <c r="K19" s="158"/>
      <c r="L19" s="158">
        <v>0</v>
      </c>
      <c r="M19" s="158"/>
      <c r="N19" s="158">
        <v>0</v>
      </c>
      <c r="O19" s="158"/>
      <c r="P19" s="158">
        <v>0</v>
      </c>
    </row>
    <row r="20" spans="2:16" ht="21.75" thickBot="1" x14ac:dyDescent="0.5">
      <c r="F20" s="173">
        <f>SUM(F19)</f>
        <v>-9919300</v>
      </c>
      <c r="G20" s="158"/>
      <c r="H20" s="173">
        <f>SUM(H19)</f>
        <v>1983860</v>
      </c>
      <c r="I20" s="158"/>
      <c r="J20" s="173">
        <f>SUM(J19)</f>
        <v>-7935440</v>
      </c>
      <c r="K20" s="158"/>
      <c r="L20" s="173">
        <f>SUM(L19)</f>
        <v>0</v>
      </c>
      <c r="M20" s="158"/>
      <c r="N20" s="173">
        <f>SUM(N19)</f>
        <v>0</v>
      </c>
      <c r="O20" s="158"/>
      <c r="P20" s="173">
        <f>SUM(P19)</f>
        <v>0</v>
      </c>
    </row>
    <row r="21" spans="2:16" ht="10.5" customHeight="1" thickTop="1" x14ac:dyDescent="0.45"/>
    <row r="22" spans="2:16" x14ac:dyDescent="0.45">
      <c r="B22" s="164" t="s">
        <v>681</v>
      </c>
      <c r="C22" s="164" t="s">
        <v>682</v>
      </c>
    </row>
    <row r="23" spans="2:16" x14ac:dyDescent="0.45">
      <c r="P23" s="167" t="s">
        <v>4</v>
      </c>
    </row>
    <row r="24" spans="2:16" x14ac:dyDescent="0.45">
      <c r="J24" s="165" t="s">
        <v>683</v>
      </c>
      <c r="K24" s="165"/>
      <c r="L24" s="165">
        <v>2559</v>
      </c>
      <c r="M24" s="165"/>
      <c r="N24" s="165" t="s">
        <v>683</v>
      </c>
      <c r="O24" s="165"/>
      <c r="P24" s="165">
        <v>2558</v>
      </c>
    </row>
    <row r="25" spans="2:16" x14ac:dyDescent="0.45">
      <c r="P25" s="265" t="s">
        <v>6</v>
      </c>
    </row>
    <row r="26" spans="2:16" ht="21.75" thickBot="1" x14ac:dyDescent="0.5">
      <c r="C26" s="164" t="s">
        <v>684</v>
      </c>
      <c r="J26" s="158"/>
      <c r="K26" s="158"/>
      <c r="L26" s="174">
        <v>149312321.43999988</v>
      </c>
      <c r="M26" s="158"/>
      <c r="N26" s="158"/>
      <c r="O26" s="158"/>
      <c r="P26" s="174">
        <v>163005594.59000015</v>
      </c>
    </row>
    <row r="27" spans="2:16" ht="10.5" customHeight="1" thickTop="1" x14ac:dyDescent="0.45">
      <c r="J27" s="158"/>
      <c r="K27" s="158"/>
      <c r="L27" s="158"/>
      <c r="M27" s="158"/>
      <c r="N27" s="158"/>
      <c r="O27" s="158"/>
      <c r="P27" s="158"/>
    </row>
    <row r="28" spans="2:16" x14ac:dyDescent="0.45">
      <c r="C28" s="164" t="s">
        <v>685</v>
      </c>
      <c r="J28" s="263">
        <v>0.2</v>
      </c>
      <c r="K28" s="158"/>
      <c r="L28" s="158">
        <v>29862464.287999976</v>
      </c>
      <c r="M28" s="158"/>
      <c r="N28" s="263">
        <v>0.2</v>
      </c>
      <c r="O28" s="158"/>
      <c r="P28" s="158">
        <v>32601118.918000031</v>
      </c>
    </row>
    <row r="29" spans="2:16" ht="10.5" customHeight="1" x14ac:dyDescent="0.45">
      <c r="J29" s="264"/>
      <c r="K29" s="158"/>
      <c r="L29" s="158"/>
      <c r="M29" s="158"/>
      <c r="N29" s="264"/>
      <c r="O29" s="158"/>
      <c r="P29" s="158"/>
    </row>
    <row r="30" spans="2:16" x14ac:dyDescent="0.45">
      <c r="C30" s="164" t="s">
        <v>686</v>
      </c>
      <c r="J30" s="264"/>
      <c r="K30" s="158"/>
      <c r="L30" s="158"/>
      <c r="M30" s="158"/>
      <c r="N30" s="264"/>
      <c r="O30" s="158"/>
      <c r="P30" s="158"/>
    </row>
    <row r="31" spans="2:16" x14ac:dyDescent="0.45">
      <c r="D31" s="164" t="s">
        <v>687</v>
      </c>
      <c r="J31" s="264"/>
      <c r="K31" s="158"/>
      <c r="L31" s="158">
        <v>484091.86</v>
      </c>
      <c r="M31" s="158"/>
      <c r="N31" s="264"/>
      <c r="O31" s="158"/>
      <c r="P31" s="158">
        <v>4677190.95</v>
      </c>
    </row>
    <row r="32" spans="2:16" x14ac:dyDescent="0.45">
      <c r="D32" s="164" t="s">
        <v>688</v>
      </c>
      <c r="J32" s="264"/>
      <c r="K32" s="158"/>
      <c r="L32" s="158">
        <v>-636185.79</v>
      </c>
      <c r="M32" s="158"/>
      <c r="N32" s="264"/>
      <c r="O32" s="158"/>
      <c r="P32" s="158">
        <v>-363280.81</v>
      </c>
    </row>
    <row r="33" spans="2:16" x14ac:dyDescent="0.45">
      <c r="J33" s="264"/>
      <c r="K33" s="158"/>
      <c r="L33" s="172">
        <f>SUM(L31:L32)</f>
        <v>-152093.93000000005</v>
      </c>
      <c r="M33" s="158"/>
      <c r="N33" s="264"/>
      <c r="O33" s="158"/>
      <c r="P33" s="172">
        <f>SUM(P31:P32)</f>
        <v>4313910.1400000006</v>
      </c>
    </row>
    <row r="34" spans="2:16" ht="10.5" customHeight="1" x14ac:dyDescent="0.45">
      <c r="J34" s="264"/>
      <c r="K34" s="158"/>
      <c r="L34" s="158"/>
      <c r="M34" s="158"/>
      <c r="N34" s="264"/>
      <c r="O34" s="158"/>
      <c r="P34" s="158"/>
    </row>
    <row r="35" spans="2:16" ht="21.75" thickBot="1" x14ac:dyDescent="0.5">
      <c r="C35" s="164" t="s">
        <v>673</v>
      </c>
      <c r="J35" s="263">
        <v>0.19898137053571216</v>
      </c>
      <c r="K35" s="158"/>
      <c r="L35" s="174">
        <f>L28+L33</f>
        <v>29710370.357999977</v>
      </c>
      <c r="M35" s="158"/>
      <c r="N35" s="263">
        <v>0.22646479803868427</v>
      </c>
      <c r="O35" s="158"/>
      <c r="P35" s="174">
        <f>P28+P33</f>
        <v>36915029.058000028</v>
      </c>
    </row>
    <row r="36" spans="2:16" ht="21.75" thickTop="1" x14ac:dyDescent="0.45">
      <c r="J36" s="263"/>
      <c r="K36" s="158"/>
      <c r="L36" s="161"/>
      <c r="M36" s="158"/>
      <c r="N36" s="185"/>
      <c r="O36" s="158"/>
      <c r="P36" s="161"/>
    </row>
    <row r="37" spans="2:16" x14ac:dyDescent="0.45">
      <c r="J37" s="185"/>
      <c r="K37" s="158"/>
      <c r="L37" s="161"/>
      <c r="M37" s="158"/>
      <c r="N37" s="185"/>
      <c r="O37" s="158"/>
      <c r="P37" s="161"/>
    </row>
    <row r="38" spans="2:16" x14ac:dyDescent="0.45">
      <c r="J38" s="185"/>
      <c r="K38" s="158"/>
      <c r="L38" s="161"/>
      <c r="M38" s="158"/>
      <c r="N38" s="185"/>
      <c r="O38" s="158"/>
      <c r="P38" s="161"/>
    </row>
    <row r="41" spans="2:16" x14ac:dyDescent="0.45">
      <c r="B41" s="164" t="s">
        <v>1078</v>
      </c>
    </row>
    <row r="42" spans="2:16" x14ac:dyDescent="0.45">
      <c r="B42" s="164" t="s">
        <v>1079</v>
      </c>
    </row>
  </sheetData>
  <mergeCells count="10">
    <mergeCell ref="C19:D19"/>
    <mergeCell ref="A1:Q1"/>
    <mergeCell ref="F15:J15"/>
    <mergeCell ref="L15:P15"/>
    <mergeCell ref="F16:F17"/>
    <mergeCell ref="H16:H17"/>
    <mergeCell ref="J16:J17"/>
    <mergeCell ref="L16:L17"/>
    <mergeCell ref="N16:N17"/>
    <mergeCell ref="P16:P17"/>
  </mergeCells>
  <pageMargins left="0.59055118110236227" right="0.19685039370078741" top="0.59055118110236227" bottom="0.3937007874015748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6"/>
  <sheetViews>
    <sheetView view="pageBreakPreview" topLeftCell="A279" zoomScaleNormal="70" zoomScaleSheetLayoutView="100" workbookViewId="0">
      <selection activeCell="P232" sqref="P232"/>
    </sheetView>
  </sheetViews>
  <sheetFormatPr defaultColWidth="9.125" defaultRowHeight="21.75" x14ac:dyDescent="0.45"/>
  <cols>
    <col min="1" max="1" width="3.625" style="4" customWidth="1"/>
    <col min="2" max="2" width="4.125" style="4" customWidth="1"/>
    <col min="3" max="3" width="4.25" style="4" customWidth="1"/>
    <col min="4" max="4" width="10.25" style="4" customWidth="1"/>
    <col min="5" max="5" width="1" style="22" customWidth="1"/>
    <col min="6" max="6" width="6.25" style="4" customWidth="1"/>
    <col min="7" max="7" width="1" style="22" customWidth="1"/>
    <col min="8" max="8" width="6.375" style="4" customWidth="1"/>
    <col min="9" max="9" width="1" style="22" customWidth="1"/>
    <col min="10" max="10" width="12.375" style="4" customWidth="1"/>
    <col min="11" max="11" width="1" style="22" customWidth="1"/>
    <col min="12" max="12" width="12.375" style="4" customWidth="1"/>
    <col min="13" max="13" width="1" style="22" customWidth="1"/>
    <col min="14" max="14" width="12.375" style="4" customWidth="1"/>
    <col min="15" max="15" width="1" style="22" customWidth="1"/>
    <col min="16" max="16" width="12.375" style="4" customWidth="1"/>
    <col min="17" max="17" width="1" style="22" customWidth="1"/>
    <col min="18" max="16384" width="9.125" style="4"/>
  </cols>
  <sheetData>
    <row r="1" spans="1:17" x14ac:dyDescent="0.45">
      <c r="A1" s="268" t="s">
        <v>689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</row>
    <row r="2" spans="1:17" x14ac:dyDescent="0.45">
      <c r="E2" s="81"/>
      <c r="G2" s="81"/>
      <c r="I2" s="81"/>
      <c r="K2" s="81"/>
      <c r="M2" s="81"/>
      <c r="O2" s="81"/>
      <c r="Q2" s="81"/>
    </row>
    <row r="3" spans="1:17" x14ac:dyDescent="0.45">
      <c r="A3" s="257" t="s">
        <v>690</v>
      </c>
      <c r="B3" s="257" t="s">
        <v>21</v>
      </c>
      <c r="E3" s="114"/>
      <c r="G3" s="114"/>
      <c r="I3" s="114"/>
      <c r="K3" s="114"/>
      <c r="M3" s="114"/>
      <c r="O3" s="114"/>
      <c r="P3" s="16" t="s">
        <v>4</v>
      </c>
      <c r="Q3" s="114"/>
    </row>
    <row r="4" spans="1:17" x14ac:dyDescent="0.45">
      <c r="E4" s="186"/>
      <c r="G4" s="186"/>
      <c r="I4" s="186"/>
      <c r="K4" s="186"/>
      <c r="M4" s="186"/>
      <c r="N4" s="153">
        <v>2559</v>
      </c>
      <c r="O4" s="19"/>
      <c r="P4" s="153">
        <v>2558</v>
      </c>
      <c r="Q4" s="186"/>
    </row>
    <row r="5" spans="1:17" x14ac:dyDescent="0.45">
      <c r="B5" s="4" t="s">
        <v>691</v>
      </c>
      <c r="E5" s="186"/>
      <c r="G5" s="186"/>
      <c r="I5" s="186"/>
      <c r="K5" s="186"/>
      <c r="M5" s="186"/>
      <c r="O5" s="186"/>
      <c r="Q5" s="186"/>
    </row>
    <row r="6" spans="1:17" x14ac:dyDescent="0.45">
      <c r="C6" s="4" t="s">
        <v>692</v>
      </c>
      <c r="E6" s="186"/>
      <c r="G6" s="186"/>
      <c r="I6" s="186"/>
      <c r="K6" s="186"/>
      <c r="M6" s="186"/>
      <c r="N6" s="190">
        <v>23089709.890000001</v>
      </c>
      <c r="O6" s="190"/>
      <c r="P6" s="190">
        <v>15388938.149999999</v>
      </c>
      <c r="Q6" s="186"/>
    </row>
    <row r="7" spans="1:17" x14ac:dyDescent="0.45">
      <c r="C7" s="4" t="s">
        <v>693</v>
      </c>
      <c r="E7" s="186"/>
      <c r="G7" s="186"/>
      <c r="I7" s="186"/>
      <c r="K7" s="186"/>
      <c r="M7" s="186"/>
      <c r="N7" s="190">
        <v>0</v>
      </c>
      <c r="O7" s="190"/>
      <c r="P7" s="190">
        <v>378826.15</v>
      </c>
      <c r="Q7" s="186"/>
    </row>
    <row r="8" spans="1:17" x14ac:dyDescent="0.45">
      <c r="E8" s="186"/>
      <c r="G8" s="186"/>
      <c r="I8" s="186"/>
      <c r="K8" s="186"/>
      <c r="M8" s="186"/>
      <c r="N8" s="191">
        <f>SUM(N6:N7)</f>
        <v>23089709.890000001</v>
      </c>
      <c r="O8" s="190"/>
      <c r="P8" s="191">
        <f>SUM(P6:P7)</f>
        <v>15767764.299999999</v>
      </c>
      <c r="Q8" s="186"/>
    </row>
    <row r="9" spans="1:17" x14ac:dyDescent="0.45">
      <c r="B9" s="4" t="s">
        <v>694</v>
      </c>
      <c r="E9" s="186"/>
      <c r="G9" s="186"/>
      <c r="I9" s="186"/>
      <c r="K9" s="186"/>
      <c r="M9" s="186"/>
      <c r="N9" s="190"/>
      <c r="O9" s="190"/>
      <c r="P9" s="190"/>
      <c r="Q9" s="186"/>
    </row>
    <row r="10" spans="1:17" x14ac:dyDescent="0.45">
      <c r="C10" s="4" t="s">
        <v>695</v>
      </c>
      <c r="E10" s="24"/>
      <c r="G10" s="24"/>
      <c r="I10" s="24"/>
      <c r="K10" s="24"/>
      <c r="M10" s="24"/>
      <c r="N10" s="190">
        <v>15579514.109999999</v>
      </c>
      <c r="O10" s="190"/>
      <c r="P10" s="190">
        <v>18153789.25</v>
      </c>
      <c r="Q10" s="24"/>
    </row>
    <row r="11" spans="1:17" x14ac:dyDescent="0.45">
      <c r="C11" s="4" t="s">
        <v>696</v>
      </c>
      <c r="E11" s="186"/>
      <c r="G11" s="186"/>
      <c r="I11" s="186"/>
      <c r="K11" s="186"/>
      <c r="M11" s="186"/>
      <c r="N11" s="190">
        <v>13735941.539999999</v>
      </c>
      <c r="O11" s="190"/>
      <c r="P11" s="190">
        <v>7532021.3799999999</v>
      </c>
      <c r="Q11" s="186"/>
    </row>
    <row r="12" spans="1:17" x14ac:dyDescent="0.45">
      <c r="C12" s="4" t="s">
        <v>697</v>
      </c>
      <c r="E12" s="186"/>
      <c r="G12" s="186"/>
      <c r="I12" s="186"/>
      <c r="K12" s="186"/>
      <c r="M12" s="186"/>
      <c r="N12" s="190">
        <v>5172093.68</v>
      </c>
      <c r="O12" s="190"/>
      <c r="P12" s="190">
        <v>3858754.56</v>
      </c>
      <c r="Q12" s="186"/>
    </row>
    <row r="13" spans="1:17" x14ac:dyDescent="0.45">
      <c r="C13" s="4" t="s">
        <v>698</v>
      </c>
      <c r="E13" s="186"/>
      <c r="G13" s="186"/>
      <c r="I13" s="186"/>
      <c r="K13" s="186"/>
      <c r="M13" s="186"/>
      <c r="N13" s="190">
        <v>3956245</v>
      </c>
      <c r="O13" s="190"/>
      <c r="P13" s="190">
        <v>0</v>
      </c>
      <c r="Q13" s="186"/>
    </row>
    <row r="14" spans="1:17" x14ac:dyDescent="0.45">
      <c r="C14" s="4" t="s">
        <v>699</v>
      </c>
      <c r="E14" s="24"/>
      <c r="G14" s="24"/>
      <c r="I14" s="24"/>
      <c r="K14" s="24"/>
      <c r="M14" s="24"/>
      <c r="N14" s="190">
        <v>6138660.04</v>
      </c>
      <c r="O14" s="190"/>
      <c r="P14" s="190">
        <v>3908410.9400000004</v>
      </c>
      <c r="Q14" s="24"/>
    </row>
    <row r="15" spans="1:17" x14ac:dyDescent="0.45">
      <c r="E15" s="186"/>
      <c r="G15" s="186"/>
      <c r="I15" s="186"/>
      <c r="K15" s="186"/>
      <c r="M15" s="186"/>
      <c r="N15" s="191">
        <f>SUM(N10:N14)</f>
        <v>44582454.369999997</v>
      </c>
      <c r="O15" s="190"/>
      <c r="P15" s="191">
        <f>SUM(P10:P14)</f>
        <v>33452976.129999999</v>
      </c>
      <c r="Q15" s="186"/>
    </row>
    <row r="16" spans="1:17" ht="22.5" thickBot="1" x14ac:dyDescent="0.5">
      <c r="B16" s="4" t="s">
        <v>52</v>
      </c>
      <c r="E16" s="186"/>
      <c r="G16" s="186"/>
      <c r="I16" s="186"/>
      <c r="K16" s="186"/>
      <c r="M16" s="186"/>
      <c r="N16" s="192">
        <f>N8+N15</f>
        <v>67672164.25999999</v>
      </c>
      <c r="O16" s="190"/>
      <c r="P16" s="192">
        <f>P8+P15</f>
        <v>49220740.43</v>
      </c>
      <c r="Q16" s="186"/>
    </row>
    <row r="17" spans="1:17" ht="22.5" thickTop="1" x14ac:dyDescent="0.45">
      <c r="E17" s="186"/>
      <c r="G17" s="186"/>
      <c r="I17" s="186"/>
      <c r="K17" s="186"/>
      <c r="M17" s="186"/>
      <c r="O17" s="186"/>
      <c r="Q17" s="186"/>
    </row>
    <row r="18" spans="1:17" x14ac:dyDescent="0.45">
      <c r="A18" s="257" t="s">
        <v>700</v>
      </c>
      <c r="B18" s="257" t="s">
        <v>22</v>
      </c>
      <c r="E18" s="114"/>
      <c r="G18" s="114"/>
      <c r="I18" s="114"/>
      <c r="K18" s="114"/>
      <c r="M18" s="114"/>
      <c r="O18" s="114"/>
      <c r="P18" s="16" t="s">
        <v>4</v>
      </c>
      <c r="Q18" s="114"/>
    </row>
    <row r="19" spans="1:17" x14ac:dyDescent="0.45">
      <c r="E19" s="186"/>
      <c r="G19" s="186"/>
      <c r="I19" s="186"/>
      <c r="K19" s="186"/>
      <c r="M19" s="186"/>
      <c r="N19" s="153">
        <v>2559</v>
      </c>
      <c r="O19" s="19"/>
      <c r="P19" s="153">
        <v>2558</v>
      </c>
      <c r="Q19" s="186"/>
    </row>
    <row r="20" spans="1:17" x14ac:dyDescent="0.45">
      <c r="B20" s="4" t="s">
        <v>701</v>
      </c>
      <c r="E20" s="186"/>
      <c r="G20" s="186"/>
      <c r="I20" s="186"/>
      <c r="K20" s="186"/>
      <c r="M20" s="186"/>
      <c r="N20" s="190">
        <v>8452542.3749975581</v>
      </c>
      <c r="O20" s="190"/>
      <c r="P20" s="190">
        <v>8556202.9800000004</v>
      </c>
      <c r="Q20" s="186"/>
    </row>
    <row r="21" spans="1:17" x14ac:dyDescent="0.45">
      <c r="B21" s="4" t="s">
        <v>702</v>
      </c>
      <c r="E21" s="186"/>
      <c r="G21" s="186"/>
      <c r="I21" s="186"/>
      <c r="K21" s="186"/>
      <c r="M21" s="186"/>
      <c r="N21" s="190">
        <v>704420.66</v>
      </c>
      <c r="O21" s="190"/>
      <c r="P21" s="190">
        <v>653475.99</v>
      </c>
      <c r="Q21" s="186"/>
    </row>
    <row r="22" spans="1:17" ht="22.5" thickBot="1" x14ac:dyDescent="0.5">
      <c r="B22" s="4" t="s">
        <v>52</v>
      </c>
      <c r="E22" s="186"/>
      <c r="G22" s="186"/>
      <c r="I22" s="186"/>
      <c r="K22" s="186"/>
      <c r="M22" s="186"/>
      <c r="N22" s="192">
        <f>SUM(N20:N21)</f>
        <v>9156963.0349975582</v>
      </c>
      <c r="O22" s="190"/>
      <c r="P22" s="192">
        <f>SUM(P20:P21)</f>
        <v>9209678.9700000007</v>
      </c>
      <c r="Q22" s="186"/>
    </row>
    <row r="23" spans="1:17" ht="22.5" thickTop="1" x14ac:dyDescent="0.45">
      <c r="E23" s="2"/>
      <c r="G23" s="2"/>
      <c r="I23" s="2"/>
      <c r="K23" s="2"/>
      <c r="M23" s="2"/>
      <c r="O23" s="2"/>
      <c r="Q23" s="2"/>
    </row>
    <row r="24" spans="1:17" x14ac:dyDescent="0.45">
      <c r="A24" s="257" t="s">
        <v>703</v>
      </c>
      <c r="B24" s="257" t="s">
        <v>23</v>
      </c>
      <c r="E24" s="2"/>
      <c r="G24" s="2"/>
      <c r="I24" s="2"/>
      <c r="K24" s="2"/>
      <c r="M24" s="2"/>
      <c r="N24" s="153"/>
      <c r="O24" s="8"/>
      <c r="P24" s="16" t="s">
        <v>4</v>
      </c>
      <c r="Q24" s="2"/>
    </row>
    <row r="25" spans="1:17" x14ac:dyDescent="0.45">
      <c r="E25" s="2"/>
      <c r="G25" s="2"/>
      <c r="I25" s="2"/>
      <c r="K25" s="2"/>
      <c r="M25" s="2"/>
      <c r="N25" s="153">
        <v>2559</v>
      </c>
      <c r="O25" s="8"/>
      <c r="P25" s="153">
        <v>2558</v>
      </c>
      <c r="Q25" s="2"/>
    </row>
    <row r="26" spans="1:17" x14ac:dyDescent="0.45">
      <c r="B26" s="4" t="s">
        <v>23</v>
      </c>
      <c r="E26" s="2"/>
      <c r="G26" s="2"/>
      <c r="I26" s="2"/>
      <c r="K26" s="2"/>
      <c r="M26" s="2"/>
      <c r="N26" s="190">
        <v>26755117.070000008</v>
      </c>
      <c r="O26" s="190"/>
      <c r="P26" s="190">
        <v>36200076.310000002</v>
      </c>
      <c r="Q26" s="2"/>
    </row>
    <row r="27" spans="1:17" x14ac:dyDescent="0.45">
      <c r="B27" s="4" t="s">
        <v>704</v>
      </c>
      <c r="E27" s="2"/>
      <c r="G27" s="2"/>
      <c r="I27" s="2"/>
      <c r="K27" s="2"/>
      <c r="M27" s="2"/>
      <c r="N27" s="190">
        <v>-8452542.3749975581</v>
      </c>
      <c r="O27" s="190"/>
      <c r="P27" s="190">
        <v>-8556202.9800000004</v>
      </c>
      <c r="Q27" s="2"/>
    </row>
    <row r="28" spans="1:17" ht="22.5" thickBot="1" x14ac:dyDescent="0.5">
      <c r="B28" s="4" t="s">
        <v>557</v>
      </c>
      <c r="E28" s="2"/>
      <c r="G28" s="2"/>
      <c r="I28" s="2"/>
      <c r="K28" s="2"/>
      <c r="M28" s="2"/>
      <c r="N28" s="192">
        <f>SUM(N26:N27)</f>
        <v>18302574.695002452</v>
      </c>
      <c r="O28" s="190"/>
      <c r="P28" s="192">
        <f>SUM(P26:P27)</f>
        <v>27643873.330000002</v>
      </c>
      <c r="Q28" s="2"/>
    </row>
    <row r="29" spans="1:17" ht="9.75" customHeight="1" thickTop="1" x14ac:dyDescent="0.45">
      <c r="E29" s="2"/>
      <c r="G29" s="2"/>
      <c r="I29" s="2"/>
      <c r="K29" s="2"/>
      <c r="M29" s="2"/>
      <c r="O29" s="2"/>
      <c r="Q29" s="2"/>
    </row>
    <row r="30" spans="1:17" x14ac:dyDescent="0.45">
      <c r="B30" s="4" t="s">
        <v>705</v>
      </c>
      <c r="E30" s="186"/>
      <c r="G30" s="186"/>
      <c r="I30" s="186"/>
      <c r="K30" s="186"/>
      <c r="M30" s="186"/>
      <c r="O30" s="186"/>
      <c r="P30" s="4" t="s">
        <v>4</v>
      </c>
      <c r="Q30" s="186"/>
    </row>
    <row r="31" spans="1:17" x14ac:dyDescent="0.45">
      <c r="E31" s="186"/>
      <c r="G31" s="186"/>
      <c r="I31" s="186"/>
      <c r="K31" s="186"/>
      <c r="M31" s="186"/>
      <c r="N31" s="4">
        <v>2559</v>
      </c>
      <c r="O31" s="186"/>
      <c r="P31" s="4">
        <v>2558</v>
      </c>
      <c r="Q31" s="186"/>
    </row>
    <row r="32" spans="1:17" x14ac:dyDescent="0.45">
      <c r="B32" s="4" t="s">
        <v>706</v>
      </c>
      <c r="E32" s="186"/>
      <c r="G32" s="186"/>
      <c r="I32" s="186"/>
      <c r="K32" s="186"/>
      <c r="M32" s="186"/>
      <c r="N32" s="190">
        <v>36200076.310000002</v>
      </c>
      <c r="O32" s="190"/>
      <c r="P32" s="190">
        <v>47944170.280000001</v>
      </c>
      <c r="Q32" s="186"/>
    </row>
    <row r="33" spans="1:17" x14ac:dyDescent="0.45">
      <c r="B33" s="4" t="s">
        <v>707</v>
      </c>
      <c r="E33" s="186"/>
      <c r="G33" s="186"/>
      <c r="I33" s="186"/>
      <c r="K33" s="186"/>
      <c r="M33" s="186"/>
      <c r="N33" s="190">
        <v>-9444960.2400000002</v>
      </c>
      <c r="O33" s="190"/>
      <c r="P33" s="190">
        <v>-11744093.970000001</v>
      </c>
      <c r="Q33" s="186"/>
    </row>
    <row r="34" spans="1:17" ht="22.5" thickBot="1" x14ac:dyDescent="0.5">
      <c r="B34" s="4" t="s">
        <v>708</v>
      </c>
      <c r="E34" s="186"/>
      <c r="G34" s="186"/>
      <c r="I34" s="186"/>
      <c r="K34" s="186"/>
      <c r="M34" s="186"/>
      <c r="N34" s="192">
        <f>SUM(N32:N33)</f>
        <v>26755116.07</v>
      </c>
      <c r="O34" s="190"/>
      <c r="P34" s="192">
        <f>SUM(P32:P33)</f>
        <v>36200076.310000002</v>
      </c>
      <c r="Q34" s="186"/>
    </row>
    <row r="35" spans="1:17" ht="22.5" thickTop="1" x14ac:dyDescent="0.45">
      <c r="E35" s="2"/>
      <c r="G35" s="2"/>
      <c r="I35" s="2"/>
      <c r="K35" s="2"/>
      <c r="M35" s="2"/>
      <c r="O35" s="2"/>
      <c r="Q35" s="2"/>
    </row>
    <row r="36" spans="1:17" x14ac:dyDescent="0.45">
      <c r="A36" s="4" t="s">
        <v>1082</v>
      </c>
      <c r="E36" s="4"/>
      <c r="G36" s="4"/>
      <c r="I36" s="4"/>
      <c r="K36" s="4"/>
      <c r="M36" s="4"/>
      <c r="O36" s="4"/>
      <c r="Q36" s="4"/>
    </row>
    <row r="37" spans="1:17" x14ac:dyDescent="0.45">
      <c r="A37" s="4" t="s">
        <v>1083</v>
      </c>
      <c r="E37" s="4"/>
      <c r="G37" s="4"/>
      <c r="I37" s="4"/>
      <c r="K37" s="4"/>
      <c r="M37" s="4"/>
      <c r="O37" s="4"/>
      <c r="Q37" s="4"/>
    </row>
    <row r="38" spans="1:17" x14ac:dyDescent="0.45">
      <c r="A38" s="268" t="s">
        <v>709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</row>
    <row r="39" spans="1:17" x14ac:dyDescent="0.45">
      <c r="E39" s="81"/>
      <c r="G39" s="81"/>
      <c r="I39" s="81"/>
      <c r="K39" s="81"/>
      <c r="M39" s="81"/>
      <c r="O39" s="81"/>
      <c r="Q39" s="81"/>
    </row>
    <row r="40" spans="1:17" x14ac:dyDescent="0.45">
      <c r="A40" s="4" t="s">
        <v>703</v>
      </c>
      <c r="B40" s="4" t="s">
        <v>710</v>
      </c>
      <c r="E40" s="81"/>
      <c r="G40" s="81"/>
      <c r="I40" s="81"/>
      <c r="K40" s="81"/>
      <c r="M40" s="81"/>
      <c r="O40" s="81"/>
      <c r="Q40" s="81"/>
    </row>
    <row r="41" spans="1:17" x14ac:dyDescent="0.45">
      <c r="B41" s="4" t="s">
        <v>711</v>
      </c>
      <c r="E41" s="186"/>
      <c r="G41" s="186"/>
      <c r="I41" s="186"/>
      <c r="K41" s="186"/>
      <c r="M41" s="186"/>
      <c r="O41" s="186"/>
      <c r="Q41" s="186"/>
    </row>
    <row r="42" spans="1:17" x14ac:dyDescent="0.45">
      <c r="B42" s="4" t="s">
        <v>712</v>
      </c>
      <c r="E42" s="186"/>
      <c r="G42" s="186"/>
      <c r="I42" s="186"/>
      <c r="K42" s="186"/>
      <c r="M42" s="186"/>
      <c r="O42" s="186"/>
      <c r="Q42" s="186"/>
    </row>
    <row r="43" spans="1:17" x14ac:dyDescent="0.45">
      <c r="B43" s="4" t="s">
        <v>713</v>
      </c>
      <c r="E43" s="186"/>
      <c r="G43" s="186"/>
      <c r="I43" s="186"/>
      <c r="K43" s="186"/>
      <c r="M43" s="186"/>
      <c r="O43" s="186"/>
      <c r="Q43" s="186"/>
    </row>
    <row r="44" spans="1:17" x14ac:dyDescent="0.45">
      <c r="B44" s="4" t="s">
        <v>714</v>
      </c>
      <c r="E44" s="186"/>
      <c r="G44" s="186"/>
      <c r="I44" s="186"/>
      <c r="K44" s="186"/>
      <c r="M44" s="186"/>
      <c r="O44" s="186"/>
      <c r="Q44" s="186"/>
    </row>
    <row r="45" spans="1:17" x14ac:dyDescent="0.45">
      <c r="B45" s="4" t="s">
        <v>715</v>
      </c>
      <c r="E45" s="186"/>
      <c r="G45" s="186"/>
      <c r="I45" s="186"/>
      <c r="K45" s="186"/>
      <c r="M45" s="186"/>
      <c r="O45" s="186"/>
      <c r="Q45" s="186"/>
    </row>
    <row r="46" spans="1:17" x14ac:dyDescent="0.45">
      <c r="E46" s="2"/>
      <c r="G46" s="2"/>
      <c r="I46" s="2"/>
      <c r="K46" s="2"/>
      <c r="M46" s="2"/>
      <c r="O46" s="2"/>
      <c r="Q46" s="2"/>
    </row>
    <row r="47" spans="1:17" x14ac:dyDescent="0.45">
      <c r="A47" s="257" t="s">
        <v>716</v>
      </c>
      <c r="B47" s="257" t="s">
        <v>24</v>
      </c>
      <c r="E47" s="13"/>
      <c r="G47" s="13"/>
      <c r="I47" s="13"/>
      <c r="K47" s="13"/>
      <c r="M47" s="13"/>
      <c r="O47" s="13"/>
      <c r="Q47" s="13"/>
    </row>
    <row r="48" spans="1:17" x14ac:dyDescent="0.45">
      <c r="E48" s="12"/>
      <c r="G48" s="12"/>
      <c r="I48" s="12"/>
      <c r="K48" s="12"/>
      <c r="M48" s="12"/>
      <c r="N48" s="153"/>
      <c r="O48" s="1"/>
      <c r="P48" s="16" t="s">
        <v>4</v>
      </c>
      <c r="Q48" s="12"/>
    </row>
    <row r="49" spans="2:17" x14ac:dyDescent="0.45">
      <c r="E49" s="12"/>
      <c r="G49" s="12"/>
      <c r="I49" s="12"/>
      <c r="K49" s="12"/>
      <c r="M49" s="12"/>
      <c r="N49" s="153">
        <v>2559</v>
      </c>
      <c r="O49" s="1"/>
      <c r="P49" s="153">
        <v>2558</v>
      </c>
      <c r="Q49" s="12"/>
    </row>
    <row r="50" spans="2:17" x14ac:dyDescent="0.45">
      <c r="B50" s="4" t="s">
        <v>24</v>
      </c>
      <c r="E50" s="12"/>
      <c r="G50" s="12"/>
      <c r="I50" s="12"/>
      <c r="K50" s="12"/>
      <c r="M50" s="12"/>
      <c r="N50" s="190">
        <v>1485355.4600000002</v>
      </c>
      <c r="O50" s="190"/>
      <c r="P50" s="190">
        <v>2138831.4500000002</v>
      </c>
      <c r="Q50" s="12"/>
    </row>
    <row r="51" spans="2:17" x14ac:dyDescent="0.45">
      <c r="B51" s="4" t="s">
        <v>717</v>
      </c>
      <c r="E51" s="12"/>
      <c r="G51" s="12"/>
      <c r="I51" s="12"/>
      <c r="K51" s="12"/>
      <c r="M51" s="12"/>
      <c r="N51" s="190">
        <v>-704420.66</v>
      </c>
      <c r="O51" s="190"/>
      <c r="P51" s="190">
        <v>-653475.99</v>
      </c>
      <c r="Q51" s="12"/>
    </row>
    <row r="52" spans="2:17" ht="22.5" thickBot="1" x14ac:dyDescent="0.5">
      <c r="B52" s="4" t="s">
        <v>557</v>
      </c>
      <c r="E52" s="12"/>
      <c r="G52" s="12"/>
      <c r="I52" s="12"/>
      <c r="K52" s="12"/>
      <c r="M52" s="12"/>
      <c r="N52" s="192">
        <f>SUM(N50:N51)</f>
        <v>780934.80000000016</v>
      </c>
      <c r="O52" s="190"/>
      <c r="P52" s="192">
        <f>SUM(P50:P51)</f>
        <v>1485355.4600000002</v>
      </c>
      <c r="Q52" s="12"/>
    </row>
    <row r="53" spans="2:17" ht="22.5" thickTop="1" x14ac:dyDescent="0.45">
      <c r="E53" s="12"/>
      <c r="G53" s="12"/>
      <c r="I53" s="12"/>
      <c r="K53" s="12"/>
      <c r="M53" s="12"/>
      <c r="O53" s="12"/>
      <c r="Q53" s="12"/>
    </row>
    <row r="54" spans="2:17" x14ac:dyDescent="0.45">
      <c r="E54" s="186"/>
      <c r="G54" s="186"/>
      <c r="I54" s="186"/>
      <c r="K54" s="186"/>
      <c r="M54" s="186"/>
      <c r="O54" s="186"/>
      <c r="P54" s="4" t="s">
        <v>4</v>
      </c>
      <c r="Q54" s="186"/>
    </row>
    <row r="55" spans="2:17" x14ac:dyDescent="0.45">
      <c r="E55" s="186"/>
      <c r="G55" s="186"/>
      <c r="I55" s="186"/>
      <c r="J55" s="276" t="s">
        <v>718</v>
      </c>
      <c r="K55" s="276"/>
      <c r="L55" s="276"/>
      <c r="M55" s="186"/>
      <c r="N55" s="276" t="s">
        <v>719</v>
      </c>
      <c r="O55" s="276"/>
      <c r="P55" s="276"/>
      <c r="Q55" s="186"/>
    </row>
    <row r="56" spans="2:17" x14ac:dyDescent="0.45">
      <c r="E56" s="186"/>
      <c r="G56" s="186"/>
      <c r="I56" s="186"/>
      <c r="J56" s="195"/>
      <c r="K56" s="196"/>
      <c r="L56" s="195"/>
      <c r="M56" s="186"/>
      <c r="N56" s="277" t="s">
        <v>720</v>
      </c>
      <c r="O56" s="277"/>
      <c r="P56" s="277"/>
      <c r="Q56" s="186"/>
    </row>
    <row r="57" spans="2:17" x14ac:dyDescent="0.45">
      <c r="E57" s="186"/>
      <c r="G57" s="186"/>
      <c r="I57" s="186"/>
      <c r="J57" s="197">
        <v>2559</v>
      </c>
      <c r="K57" s="19"/>
      <c r="L57" s="197">
        <v>2558</v>
      </c>
      <c r="M57" s="19"/>
      <c r="N57" s="197">
        <v>2559</v>
      </c>
      <c r="O57" s="19"/>
      <c r="P57" s="197">
        <v>2558</v>
      </c>
      <c r="Q57" s="186"/>
    </row>
    <row r="58" spans="2:17" x14ac:dyDescent="0.45">
      <c r="B58" s="4" t="s">
        <v>721</v>
      </c>
      <c r="E58" s="186"/>
      <c r="G58" s="186"/>
      <c r="I58" s="186"/>
      <c r="J58" s="190">
        <v>791627.64</v>
      </c>
      <c r="K58" s="190"/>
      <c r="L58" s="190">
        <v>791627.64</v>
      </c>
      <c r="M58" s="190"/>
      <c r="N58" s="190">
        <v>704420.66</v>
      </c>
      <c r="O58" s="190"/>
      <c r="P58" s="190">
        <v>653475.99</v>
      </c>
      <c r="Q58" s="186"/>
    </row>
    <row r="59" spans="2:17" x14ac:dyDescent="0.45">
      <c r="B59" s="4" t="s">
        <v>722</v>
      </c>
      <c r="E59" s="186"/>
      <c r="G59" s="186"/>
      <c r="I59" s="186"/>
      <c r="J59" s="190">
        <v>813265.02999999991</v>
      </c>
      <c r="K59" s="190"/>
      <c r="L59" s="190">
        <v>1604892.67</v>
      </c>
      <c r="M59" s="190"/>
      <c r="N59" s="190">
        <v>780934.79999999993</v>
      </c>
      <c r="O59" s="190"/>
      <c r="P59" s="190">
        <v>1485355.46</v>
      </c>
      <c r="Q59" s="186"/>
    </row>
    <row r="60" spans="2:17" x14ac:dyDescent="0.45">
      <c r="E60" s="186"/>
      <c r="G60" s="186"/>
      <c r="I60" s="186"/>
      <c r="J60" s="198">
        <f>SUM(J58:J59)</f>
        <v>1604892.67</v>
      </c>
      <c r="K60" s="190"/>
      <c r="L60" s="198">
        <f>SUM(L58:L59)</f>
        <v>2396520.31</v>
      </c>
      <c r="M60" s="190"/>
      <c r="N60" s="198">
        <f>SUM(N58:N59)</f>
        <v>1485355.46</v>
      </c>
      <c r="O60" s="190"/>
      <c r="P60" s="198">
        <f>SUM(P58:P59)</f>
        <v>2138831.4500000002</v>
      </c>
      <c r="Q60" s="186"/>
    </row>
    <row r="61" spans="2:17" x14ac:dyDescent="0.45">
      <c r="B61" s="4" t="s">
        <v>723</v>
      </c>
      <c r="E61" s="186"/>
      <c r="G61" s="186"/>
      <c r="I61" s="186"/>
      <c r="J61" s="190">
        <v>-119537.21000000002</v>
      </c>
      <c r="K61" s="190"/>
      <c r="L61" s="190">
        <v>-257688.86000000004</v>
      </c>
      <c r="M61" s="190"/>
      <c r="N61" s="190">
        <v>0</v>
      </c>
      <c r="O61" s="190"/>
      <c r="P61" s="190">
        <v>0</v>
      </c>
      <c r="Q61" s="186"/>
    </row>
    <row r="62" spans="2:17" ht="22.5" thickBot="1" x14ac:dyDescent="0.5">
      <c r="B62" s="4" t="s">
        <v>724</v>
      </c>
      <c r="E62" s="186"/>
      <c r="G62" s="186"/>
      <c r="I62" s="186"/>
      <c r="J62" s="192">
        <f>SUM(J60:J61)</f>
        <v>1485355.46</v>
      </c>
      <c r="K62" s="190"/>
      <c r="L62" s="192">
        <f>SUM(L60:L61)</f>
        <v>2138831.4500000002</v>
      </c>
      <c r="M62" s="190"/>
      <c r="N62" s="192">
        <f>SUM(N60:N61)</f>
        <v>1485355.46</v>
      </c>
      <c r="O62" s="190"/>
      <c r="P62" s="192">
        <f>SUM(P60:P61)</f>
        <v>2138831.4500000002</v>
      </c>
      <c r="Q62" s="186"/>
    </row>
    <row r="63" spans="2:17" ht="22.5" thickTop="1" x14ac:dyDescent="0.45">
      <c r="E63" s="186"/>
      <c r="G63" s="186"/>
      <c r="I63" s="186"/>
      <c r="K63" s="186"/>
      <c r="M63" s="186"/>
      <c r="O63" s="186"/>
      <c r="Q63" s="186"/>
    </row>
    <row r="64" spans="2:17" x14ac:dyDescent="0.45">
      <c r="B64" s="4" t="s">
        <v>725</v>
      </c>
      <c r="E64" s="186"/>
      <c r="G64" s="186"/>
      <c r="I64" s="186"/>
      <c r="K64" s="186"/>
      <c r="M64" s="186"/>
      <c r="N64" s="153"/>
      <c r="O64" s="19"/>
      <c r="P64" s="16" t="s">
        <v>4</v>
      </c>
      <c r="Q64" s="186"/>
    </row>
    <row r="65" spans="1:17" x14ac:dyDescent="0.45">
      <c r="E65" s="186"/>
      <c r="G65" s="186"/>
      <c r="I65" s="186"/>
      <c r="K65" s="186"/>
      <c r="M65" s="186"/>
      <c r="N65" s="153">
        <v>2559</v>
      </c>
      <c r="O65" s="19"/>
      <c r="P65" s="153">
        <v>2558</v>
      </c>
      <c r="Q65" s="186"/>
    </row>
    <row r="66" spans="1:17" x14ac:dyDescent="0.45">
      <c r="B66" s="4" t="s">
        <v>425</v>
      </c>
      <c r="E66" s="186"/>
      <c r="G66" s="186"/>
      <c r="I66" s="186"/>
      <c r="K66" s="186"/>
      <c r="M66" s="186"/>
      <c r="N66" s="190">
        <v>2802462.45</v>
      </c>
      <c r="O66" s="190"/>
      <c r="P66" s="190">
        <v>2802462.45</v>
      </c>
      <c r="Q66" s="186"/>
    </row>
    <row r="67" spans="1:17" x14ac:dyDescent="0.45">
      <c r="B67" s="4" t="s">
        <v>726</v>
      </c>
      <c r="E67" s="186"/>
      <c r="G67" s="186"/>
      <c r="I67" s="186"/>
      <c r="K67" s="186"/>
      <c r="M67" s="186"/>
      <c r="N67" s="190">
        <v>-970007.81</v>
      </c>
      <c r="O67" s="190"/>
      <c r="P67" s="190">
        <v>-450216.79</v>
      </c>
      <c r="Q67" s="186"/>
    </row>
    <row r="68" spans="1:17" ht="22.5" thickBot="1" x14ac:dyDescent="0.5">
      <c r="B68" s="4" t="s">
        <v>557</v>
      </c>
      <c r="E68" s="186"/>
      <c r="G68" s="186"/>
      <c r="I68" s="186"/>
      <c r="K68" s="186"/>
      <c r="M68" s="186"/>
      <c r="N68" s="192">
        <f>SUM(N66:N67)</f>
        <v>1832454.6400000001</v>
      </c>
      <c r="O68" s="190"/>
      <c r="P68" s="192">
        <f>SUM(P66:P67)</f>
        <v>2352245.66</v>
      </c>
      <c r="Q68" s="186"/>
    </row>
    <row r="69" spans="1:17" ht="22.5" thickTop="1" x14ac:dyDescent="0.45">
      <c r="E69" s="186"/>
      <c r="G69" s="186"/>
      <c r="I69" s="186"/>
      <c r="K69" s="186"/>
      <c r="M69" s="186"/>
      <c r="O69" s="186"/>
      <c r="Q69" s="186"/>
    </row>
    <row r="70" spans="1:17" x14ac:dyDescent="0.45">
      <c r="B70" s="4" t="s">
        <v>727</v>
      </c>
      <c r="E70" s="186"/>
      <c r="G70" s="186"/>
      <c r="I70" s="186"/>
      <c r="K70" s="186"/>
      <c r="M70" s="186"/>
      <c r="O70" s="186"/>
      <c r="Q70" s="186"/>
    </row>
    <row r="71" spans="1:17" x14ac:dyDescent="0.45">
      <c r="B71" s="4" t="s">
        <v>728</v>
      </c>
      <c r="E71" s="186"/>
      <c r="G71" s="186"/>
      <c r="I71" s="186"/>
      <c r="K71" s="186"/>
      <c r="M71" s="186"/>
      <c r="O71" s="186"/>
      <c r="Q71" s="186"/>
    </row>
    <row r="72" spans="1:17" x14ac:dyDescent="0.45">
      <c r="E72" s="186"/>
      <c r="G72" s="186"/>
      <c r="I72" s="186"/>
      <c r="K72" s="186"/>
      <c r="M72" s="186"/>
      <c r="O72" s="186"/>
      <c r="Q72" s="186"/>
    </row>
    <row r="73" spans="1:17" x14ac:dyDescent="0.45">
      <c r="A73" s="4" t="str">
        <f>A36</f>
        <v xml:space="preserve">                           (ลงชื่อ) ………………………...…………………………………………………………... กรรมการ</v>
      </c>
      <c r="E73" s="4"/>
      <c r="G73" s="4"/>
      <c r="I73" s="4"/>
      <c r="K73" s="4"/>
      <c r="M73" s="4"/>
      <c r="O73" s="4"/>
      <c r="Q73" s="4"/>
    </row>
    <row r="74" spans="1:17" x14ac:dyDescent="0.45">
      <c r="A74" s="4" t="str">
        <f>A37</f>
        <v xml:space="preserve">                                                 ( นายอโณทัย   เอี่ยมลำเนา )                ( นายพีระพงศ์   เอี่ยมลำเนา )</v>
      </c>
      <c r="E74" s="4"/>
      <c r="G74" s="4"/>
      <c r="I74" s="4"/>
      <c r="K74" s="4"/>
      <c r="M74" s="4"/>
      <c r="O74" s="4"/>
      <c r="Q74" s="4"/>
    </row>
    <row r="75" spans="1:17" x14ac:dyDescent="0.45">
      <c r="A75" s="268" t="s">
        <v>729</v>
      </c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268"/>
      <c r="O75" s="268"/>
      <c r="P75" s="268"/>
      <c r="Q75" s="268"/>
    </row>
    <row r="76" spans="1:17" x14ac:dyDescent="0.45">
      <c r="E76" s="186"/>
      <c r="G76" s="186"/>
      <c r="I76" s="186"/>
      <c r="K76" s="186"/>
      <c r="M76" s="186"/>
      <c r="O76" s="186"/>
      <c r="Q76" s="186"/>
    </row>
    <row r="77" spans="1:17" x14ac:dyDescent="0.45">
      <c r="A77" s="257" t="s">
        <v>730</v>
      </c>
      <c r="B77" s="257" t="s">
        <v>25</v>
      </c>
      <c r="E77" s="79"/>
      <c r="G77" s="79"/>
      <c r="I77" s="79"/>
      <c r="K77" s="79"/>
      <c r="M77" s="79"/>
      <c r="O77" s="79"/>
      <c r="Q77" s="79"/>
    </row>
    <row r="78" spans="1:17" x14ac:dyDescent="0.45">
      <c r="B78" s="4" t="s">
        <v>731</v>
      </c>
      <c r="C78" s="4" t="s">
        <v>732</v>
      </c>
      <c r="E78" s="2"/>
      <c r="G78" s="2"/>
      <c r="I78" s="2"/>
      <c r="K78" s="2"/>
      <c r="M78" s="2"/>
      <c r="O78" s="2"/>
      <c r="Q78" s="2"/>
    </row>
    <row r="79" spans="1:17" x14ac:dyDescent="0.45">
      <c r="E79" s="2"/>
      <c r="G79" s="2"/>
      <c r="I79" s="2"/>
      <c r="K79" s="2"/>
      <c r="M79" s="2"/>
      <c r="N79" s="153"/>
      <c r="O79" s="8"/>
      <c r="P79" s="16" t="s">
        <v>4</v>
      </c>
      <c r="Q79" s="2"/>
    </row>
    <row r="80" spans="1:17" x14ac:dyDescent="0.45">
      <c r="E80" s="2"/>
      <c r="G80" s="2"/>
      <c r="I80" s="2"/>
      <c r="K80" s="2"/>
      <c r="M80" s="2"/>
      <c r="N80" s="153">
        <v>2559</v>
      </c>
      <c r="O80" s="8"/>
      <c r="P80" s="153">
        <v>2558</v>
      </c>
      <c r="Q80" s="2"/>
    </row>
    <row r="81" spans="2:17" x14ac:dyDescent="0.45">
      <c r="C81" s="4" t="s">
        <v>733</v>
      </c>
      <c r="E81" s="2"/>
      <c r="G81" s="2"/>
      <c r="I81" s="2"/>
      <c r="K81" s="2"/>
      <c r="M81" s="2"/>
      <c r="N81" s="190">
        <v>7488114.910000002</v>
      </c>
      <c r="O81" s="190"/>
      <c r="P81" s="190">
        <v>6522692.1100000013</v>
      </c>
      <c r="Q81" s="2"/>
    </row>
    <row r="82" spans="2:17" x14ac:dyDescent="0.45">
      <c r="C82" s="4" t="s">
        <v>734</v>
      </c>
      <c r="E82" s="2"/>
      <c r="G82" s="2"/>
      <c r="I82" s="2"/>
      <c r="K82" s="2"/>
      <c r="M82" s="2"/>
      <c r="N82" s="190">
        <v>2015361</v>
      </c>
      <c r="O82" s="190"/>
      <c r="P82" s="190">
        <v>1443700.5</v>
      </c>
      <c r="Q82" s="2"/>
    </row>
    <row r="83" spans="2:17" x14ac:dyDescent="0.45">
      <c r="C83" s="4" t="s">
        <v>735</v>
      </c>
      <c r="E83" s="2"/>
      <c r="G83" s="2"/>
      <c r="I83" s="2"/>
      <c r="K83" s="2"/>
      <c r="M83" s="2"/>
      <c r="N83" s="190">
        <v>596279</v>
      </c>
      <c r="O83" s="190"/>
      <c r="P83" s="190">
        <v>593406.30000000005</v>
      </c>
      <c r="Q83" s="2"/>
    </row>
    <row r="84" spans="2:17" x14ac:dyDescent="0.45">
      <c r="C84" s="4" t="s">
        <v>736</v>
      </c>
      <c r="E84" s="2"/>
      <c r="G84" s="2"/>
      <c r="I84" s="2"/>
      <c r="K84" s="2"/>
      <c r="M84" s="2"/>
      <c r="N84" s="190">
        <v>-351478.76</v>
      </c>
      <c r="O84" s="190"/>
      <c r="P84" s="190">
        <v>-1071684</v>
      </c>
      <c r="Q84" s="2"/>
    </row>
    <row r="85" spans="2:17" x14ac:dyDescent="0.45">
      <c r="C85" s="4" t="s">
        <v>737</v>
      </c>
      <c r="E85" s="2"/>
      <c r="G85" s="2"/>
      <c r="I85" s="2"/>
      <c r="K85" s="2"/>
      <c r="M85" s="2"/>
      <c r="N85" s="190">
        <v>9919300</v>
      </c>
      <c r="O85" s="190"/>
      <c r="P85" s="190">
        <v>0</v>
      </c>
      <c r="Q85" s="2"/>
    </row>
    <row r="86" spans="2:17" ht="22.5" thickBot="1" x14ac:dyDescent="0.5">
      <c r="C86" s="4" t="s">
        <v>708</v>
      </c>
      <c r="E86" s="2"/>
      <c r="G86" s="2"/>
      <c r="I86" s="2"/>
      <c r="K86" s="2"/>
      <c r="M86" s="2"/>
      <c r="N86" s="192">
        <f>SUM(N81:N85)</f>
        <v>19667576.150000002</v>
      </c>
      <c r="O86" s="190"/>
      <c r="P86" s="192">
        <f>SUM(P81:P85)</f>
        <v>7488114.910000002</v>
      </c>
      <c r="Q86" s="2"/>
    </row>
    <row r="87" spans="2:17" ht="22.5" thickTop="1" x14ac:dyDescent="0.45">
      <c r="E87" s="2"/>
      <c r="G87" s="2"/>
      <c r="I87" s="2"/>
      <c r="K87" s="2"/>
      <c r="M87" s="2"/>
      <c r="O87" s="2"/>
      <c r="Q87" s="2"/>
    </row>
    <row r="88" spans="2:17" x14ac:dyDescent="0.45">
      <c r="B88" s="4" t="s">
        <v>738</v>
      </c>
      <c r="C88" s="4" t="s">
        <v>739</v>
      </c>
      <c r="E88" s="2"/>
      <c r="G88" s="2"/>
      <c r="I88" s="2"/>
      <c r="K88" s="2"/>
      <c r="M88" s="2"/>
      <c r="O88" s="2"/>
      <c r="Q88" s="2"/>
    </row>
    <row r="89" spans="2:17" x14ac:dyDescent="0.45">
      <c r="C89" s="4" t="s">
        <v>740</v>
      </c>
      <c r="E89" s="2"/>
      <c r="G89" s="2"/>
      <c r="I89" s="2"/>
      <c r="K89" s="2"/>
      <c r="M89" s="2"/>
      <c r="O89" s="2"/>
      <c r="Q89" s="2"/>
    </row>
    <row r="90" spans="2:17" x14ac:dyDescent="0.45">
      <c r="E90" s="2"/>
      <c r="G90" s="2"/>
      <c r="I90" s="2"/>
      <c r="K90" s="2"/>
      <c r="M90" s="2"/>
      <c r="N90" s="153"/>
      <c r="O90" s="8"/>
      <c r="P90" s="16" t="s">
        <v>4</v>
      </c>
      <c r="Q90" s="2"/>
    </row>
    <row r="91" spans="2:17" x14ac:dyDescent="0.45">
      <c r="E91" s="2"/>
      <c r="G91" s="2"/>
      <c r="I91" s="2"/>
      <c r="K91" s="2"/>
      <c r="M91" s="2"/>
      <c r="N91" s="153">
        <v>2559</v>
      </c>
      <c r="O91" s="8"/>
      <c r="P91" s="153">
        <v>2558</v>
      </c>
      <c r="Q91" s="2"/>
    </row>
    <row r="92" spans="2:17" x14ac:dyDescent="0.45">
      <c r="C92" s="4" t="s">
        <v>741</v>
      </c>
      <c r="E92" s="2"/>
      <c r="G92" s="2"/>
      <c r="I92" s="2"/>
      <c r="K92" s="2"/>
      <c r="M92" s="2"/>
      <c r="N92" s="190">
        <v>1266060.48</v>
      </c>
      <c r="O92" s="190"/>
      <c r="P92" s="190">
        <v>1159103.21</v>
      </c>
      <c r="Q92" s="2"/>
    </row>
    <row r="93" spans="2:17" x14ac:dyDescent="0.45">
      <c r="C93" s="4" t="s">
        <v>37</v>
      </c>
      <c r="E93" s="2"/>
      <c r="G93" s="2"/>
      <c r="I93" s="2"/>
      <c r="K93" s="2"/>
      <c r="M93" s="2"/>
      <c r="N93" s="190">
        <v>108344.64</v>
      </c>
      <c r="O93" s="190"/>
      <c r="P93" s="190">
        <v>42848.27</v>
      </c>
      <c r="Q93" s="2"/>
    </row>
    <row r="94" spans="2:17" x14ac:dyDescent="0.45">
      <c r="C94" s="4" t="s">
        <v>38</v>
      </c>
      <c r="E94" s="2"/>
      <c r="G94" s="2"/>
      <c r="I94" s="2"/>
      <c r="K94" s="2"/>
      <c r="M94" s="2"/>
      <c r="N94" s="190">
        <v>1237234.8799999999</v>
      </c>
      <c r="O94" s="190"/>
      <c r="P94" s="190">
        <v>835155.32</v>
      </c>
      <c r="Q94" s="2"/>
    </row>
    <row r="95" spans="2:17" ht="22.5" thickBot="1" x14ac:dyDescent="0.5">
      <c r="C95" s="4" t="s">
        <v>52</v>
      </c>
      <c r="E95" s="2"/>
      <c r="G95" s="2"/>
      <c r="I95" s="2"/>
      <c r="K95" s="2"/>
      <c r="M95" s="2"/>
      <c r="N95" s="192">
        <f>SUM(N92:N94)</f>
        <v>2611640</v>
      </c>
      <c r="O95" s="190"/>
      <c r="P95" s="192">
        <f>SUM(P92:P94)</f>
        <v>2037106.7999999998</v>
      </c>
      <c r="Q95" s="2"/>
    </row>
    <row r="96" spans="2:17" ht="22.5" thickTop="1" x14ac:dyDescent="0.45">
      <c r="E96" s="2"/>
      <c r="G96" s="2"/>
      <c r="I96" s="2"/>
      <c r="K96" s="2"/>
      <c r="M96" s="2"/>
      <c r="O96" s="2"/>
      <c r="Q96" s="2"/>
    </row>
    <row r="97" spans="1:17" x14ac:dyDescent="0.45">
      <c r="B97" s="4" t="s">
        <v>45</v>
      </c>
      <c r="C97" s="4" t="s">
        <v>742</v>
      </c>
      <c r="E97" s="2"/>
      <c r="G97" s="2"/>
      <c r="I97" s="2"/>
      <c r="K97" s="2"/>
      <c r="M97" s="2"/>
      <c r="O97" s="2"/>
      <c r="Q97" s="2"/>
    </row>
    <row r="98" spans="1:17" x14ac:dyDescent="0.45">
      <c r="C98" s="4" t="s">
        <v>743</v>
      </c>
      <c r="E98" s="2"/>
      <c r="G98" s="2"/>
      <c r="I98" s="2"/>
      <c r="K98" s="2"/>
      <c r="M98" s="2"/>
      <c r="O98" s="2"/>
      <c r="Q98" s="2"/>
    </row>
    <row r="99" spans="1:17" x14ac:dyDescent="0.45">
      <c r="E99" s="2"/>
      <c r="G99" s="2"/>
      <c r="I99" s="2"/>
      <c r="K99" s="2"/>
      <c r="M99" s="2"/>
      <c r="N99" s="153"/>
      <c r="O99" s="8"/>
      <c r="P99" s="16" t="s">
        <v>4</v>
      </c>
      <c r="Q99" s="2"/>
    </row>
    <row r="100" spans="1:17" x14ac:dyDescent="0.45">
      <c r="E100" s="2"/>
      <c r="G100" s="2"/>
      <c r="I100" s="2"/>
      <c r="K100" s="2"/>
      <c r="M100" s="2"/>
      <c r="N100" s="153">
        <v>2559</v>
      </c>
      <c r="O100" s="8"/>
      <c r="P100" s="153">
        <v>2558</v>
      </c>
      <c r="Q100" s="2"/>
    </row>
    <row r="101" spans="1:17" x14ac:dyDescent="0.45">
      <c r="C101" s="4" t="s">
        <v>744</v>
      </c>
      <c r="E101" s="2"/>
      <c r="G101" s="2"/>
      <c r="I101" s="2"/>
      <c r="K101" s="2"/>
      <c r="M101" s="2"/>
      <c r="N101" s="190">
        <v>0</v>
      </c>
      <c r="O101" s="190"/>
      <c r="P101" s="190">
        <v>0</v>
      </c>
      <c r="Q101" s="2"/>
    </row>
    <row r="102" spans="1:17" x14ac:dyDescent="0.45">
      <c r="C102" s="4" t="s">
        <v>745</v>
      </c>
      <c r="E102" s="2"/>
      <c r="G102" s="2"/>
      <c r="I102" s="2"/>
      <c r="K102" s="2"/>
      <c r="M102" s="2"/>
      <c r="N102" s="190">
        <v>9919300</v>
      </c>
      <c r="O102" s="190"/>
      <c r="P102" s="190">
        <v>0</v>
      </c>
      <c r="Q102" s="2"/>
    </row>
    <row r="103" spans="1:17" ht="22.5" thickBot="1" x14ac:dyDescent="0.5">
      <c r="C103" s="4" t="s">
        <v>708</v>
      </c>
      <c r="E103" s="2"/>
      <c r="G103" s="2"/>
      <c r="I103" s="2"/>
      <c r="K103" s="2"/>
      <c r="M103" s="2"/>
      <c r="N103" s="192">
        <f>SUM(N101:N102)</f>
        <v>9919300</v>
      </c>
      <c r="O103" s="190"/>
      <c r="P103" s="192">
        <f>SUM(P101:P102)</f>
        <v>0</v>
      </c>
      <c r="Q103" s="2"/>
    </row>
    <row r="104" spans="1:17" ht="22.5" thickTop="1" x14ac:dyDescent="0.45">
      <c r="E104" s="2"/>
      <c r="G104" s="2"/>
      <c r="I104" s="2"/>
      <c r="K104" s="2"/>
      <c r="M104" s="2"/>
      <c r="O104" s="2"/>
      <c r="Q104" s="2"/>
    </row>
    <row r="105" spans="1:17" x14ac:dyDescent="0.45">
      <c r="E105" s="2"/>
      <c r="G105" s="2"/>
      <c r="I105" s="2"/>
      <c r="K105" s="2"/>
      <c r="M105" s="2"/>
      <c r="O105" s="2"/>
      <c r="Q105" s="2"/>
    </row>
    <row r="106" spans="1:17" x14ac:dyDescent="0.45">
      <c r="E106" s="2"/>
      <c r="G106" s="2"/>
      <c r="I106" s="2"/>
      <c r="K106" s="2"/>
      <c r="M106" s="2"/>
      <c r="O106" s="2"/>
      <c r="Q106" s="2"/>
    </row>
    <row r="107" spans="1:17" x14ac:dyDescent="0.45">
      <c r="E107" s="2"/>
      <c r="G107" s="2"/>
      <c r="I107" s="2"/>
      <c r="K107" s="2"/>
      <c r="M107" s="2"/>
      <c r="O107" s="2"/>
      <c r="Q107" s="2"/>
    </row>
    <row r="108" spans="1:17" x14ac:dyDescent="0.45">
      <c r="E108" s="2"/>
      <c r="G108" s="2"/>
      <c r="I108" s="2"/>
      <c r="K108" s="2"/>
      <c r="M108" s="2"/>
      <c r="O108" s="2"/>
      <c r="Q108" s="2"/>
    </row>
    <row r="109" spans="1:17" x14ac:dyDescent="0.45">
      <c r="E109" s="2"/>
      <c r="G109" s="2"/>
      <c r="I109" s="2"/>
      <c r="K109" s="2"/>
      <c r="M109" s="2"/>
      <c r="O109" s="2"/>
      <c r="Q109" s="2"/>
    </row>
    <row r="110" spans="1:17" x14ac:dyDescent="0.45">
      <c r="A110" s="4" t="str">
        <f>A73</f>
        <v xml:space="preserve">                           (ลงชื่อ) ………………………...…………………………………………………………... กรรมการ</v>
      </c>
      <c r="E110" s="4"/>
      <c r="G110" s="4"/>
      <c r="I110" s="4"/>
      <c r="K110" s="4"/>
      <c r="M110" s="4"/>
      <c r="O110" s="4"/>
      <c r="Q110" s="4"/>
    </row>
    <row r="111" spans="1:17" x14ac:dyDescent="0.45">
      <c r="A111" s="4" t="str">
        <f>A74</f>
        <v xml:space="preserve">                                                 ( นายอโณทัย   เอี่ยมลำเนา )                ( นายพีระพงศ์   เอี่ยมลำเนา )</v>
      </c>
      <c r="E111" s="4"/>
      <c r="G111" s="4"/>
      <c r="I111" s="4"/>
      <c r="K111" s="4"/>
      <c r="M111" s="4"/>
      <c r="O111" s="4"/>
      <c r="Q111" s="4"/>
    </row>
    <row r="112" spans="1:17" x14ac:dyDescent="0.45">
      <c r="A112" s="268" t="s">
        <v>746</v>
      </c>
      <c r="B112" s="268"/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268"/>
      <c r="N112" s="268"/>
      <c r="O112" s="268"/>
      <c r="P112" s="268"/>
      <c r="Q112" s="268"/>
    </row>
    <row r="113" spans="1:17" ht="8.25" customHeight="1" x14ac:dyDescent="0.45">
      <c r="E113" s="81"/>
      <c r="G113" s="81"/>
      <c r="I113" s="81"/>
      <c r="K113" s="81"/>
      <c r="M113" s="81"/>
      <c r="O113" s="81"/>
      <c r="Q113" s="81"/>
    </row>
    <row r="114" spans="1:17" x14ac:dyDescent="0.45">
      <c r="A114" s="4" t="s">
        <v>730</v>
      </c>
      <c r="B114" s="4" t="s">
        <v>747</v>
      </c>
      <c r="E114" s="2"/>
      <c r="G114" s="2"/>
      <c r="I114" s="2"/>
      <c r="K114" s="2"/>
      <c r="M114" s="2"/>
      <c r="O114" s="2"/>
      <c r="Q114" s="2"/>
    </row>
    <row r="115" spans="1:17" x14ac:dyDescent="0.45">
      <c r="B115" s="4" t="s">
        <v>748</v>
      </c>
      <c r="C115" s="4" t="s">
        <v>742</v>
      </c>
      <c r="E115" s="2"/>
      <c r="G115" s="2"/>
      <c r="I115" s="2"/>
      <c r="K115" s="2"/>
      <c r="M115" s="2"/>
      <c r="O115" s="2"/>
      <c r="Q115" s="2"/>
    </row>
    <row r="116" spans="1:17" x14ac:dyDescent="0.45">
      <c r="C116" s="4" t="s">
        <v>749</v>
      </c>
      <c r="E116" s="2"/>
      <c r="G116" s="2"/>
      <c r="I116" s="2"/>
      <c r="K116" s="2"/>
      <c r="M116" s="2"/>
      <c r="O116" s="2"/>
      <c r="Q116" s="2"/>
    </row>
    <row r="117" spans="1:17" x14ac:dyDescent="0.45">
      <c r="E117" s="2"/>
      <c r="G117" s="2"/>
      <c r="I117" s="2"/>
      <c r="K117" s="2"/>
      <c r="M117" s="2"/>
      <c r="N117" s="153"/>
      <c r="O117" s="8"/>
      <c r="P117" s="16" t="s">
        <v>4</v>
      </c>
      <c r="Q117" s="2"/>
    </row>
    <row r="118" spans="1:17" x14ac:dyDescent="0.45">
      <c r="E118" s="2"/>
      <c r="G118" s="2"/>
      <c r="I118" s="2"/>
      <c r="K118" s="2"/>
      <c r="M118" s="2"/>
      <c r="N118" s="153">
        <v>2559</v>
      </c>
      <c r="O118" s="8"/>
      <c r="P118" s="153">
        <v>2558</v>
      </c>
      <c r="Q118" s="2"/>
    </row>
    <row r="119" spans="1:17" x14ac:dyDescent="0.45">
      <c r="C119" s="4" t="s">
        <v>750</v>
      </c>
      <c r="E119" s="2"/>
      <c r="G119" s="2"/>
      <c r="I119" s="2"/>
      <c r="K119" s="2"/>
      <c r="M119" s="2"/>
      <c r="N119" s="190">
        <v>1112625</v>
      </c>
      <c r="O119" s="190"/>
      <c r="P119" s="190">
        <v>0</v>
      </c>
      <c r="Q119" s="2"/>
    </row>
    <row r="120" spans="1:17" x14ac:dyDescent="0.45">
      <c r="C120" s="4" t="s">
        <v>751</v>
      </c>
      <c r="E120" s="2"/>
      <c r="G120" s="2"/>
      <c r="I120" s="2"/>
      <c r="K120" s="2"/>
      <c r="M120" s="2"/>
      <c r="N120" s="190">
        <v>7088913</v>
      </c>
      <c r="O120" s="190"/>
      <c r="P120" s="190">
        <v>0</v>
      </c>
      <c r="Q120" s="2"/>
    </row>
    <row r="121" spans="1:17" x14ac:dyDescent="0.45">
      <c r="C121" s="4" t="s">
        <v>752</v>
      </c>
      <c r="E121" s="2"/>
      <c r="G121" s="2"/>
      <c r="I121" s="2"/>
      <c r="K121" s="2"/>
      <c r="M121" s="2"/>
      <c r="N121" s="190">
        <v>-3747</v>
      </c>
      <c r="O121" s="190"/>
      <c r="P121" s="190">
        <v>0</v>
      </c>
      <c r="Q121" s="2"/>
    </row>
    <row r="122" spans="1:17" x14ac:dyDescent="0.45">
      <c r="C122" s="4" t="s">
        <v>753</v>
      </c>
      <c r="E122" s="2"/>
      <c r="G122" s="2"/>
      <c r="I122" s="2"/>
      <c r="K122" s="2"/>
      <c r="M122" s="2"/>
      <c r="N122" s="190">
        <v>1721509</v>
      </c>
      <c r="O122" s="190"/>
      <c r="P122" s="190">
        <v>0</v>
      </c>
      <c r="Q122" s="2"/>
    </row>
    <row r="123" spans="1:17" ht="22.5" thickBot="1" x14ac:dyDescent="0.5">
      <c r="C123" s="4" t="s">
        <v>52</v>
      </c>
      <c r="E123" s="2"/>
      <c r="G123" s="2"/>
      <c r="I123" s="2"/>
      <c r="K123" s="2"/>
      <c r="M123" s="2"/>
      <c r="N123" s="192">
        <f>SUM(N119:N122)</f>
        <v>9919300</v>
      </c>
      <c r="O123" s="190"/>
      <c r="P123" s="192">
        <f>SUM(P119:P122)</f>
        <v>0</v>
      </c>
      <c r="Q123" s="2"/>
    </row>
    <row r="124" spans="1:17" ht="10.5" customHeight="1" thickTop="1" x14ac:dyDescent="0.45">
      <c r="E124" s="2"/>
      <c r="G124" s="2"/>
      <c r="I124" s="2"/>
      <c r="K124" s="2"/>
      <c r="M124" s="2"/>
      <c r="O124" s="2"/>
      <c r="Q124" s="2"/>
    </row>
    <row r="125" spans="1:17" x14ac:dyDescent="0.45">
      <c r="B125" s="4" t="s">
        <v>754</v>
      </c>
      <c r="C125" s="4" t="s">
        <v>755</v>
      </c>
      <c r="E125" s="2"/>
      <c r="G125" s="2"/>
      <c r="I125" s="2"/>
      <c r="K125" s="2"/>
      <c r="M125" s="2"/>
      <c r="O125" s="2"/>
      <c r="Q125" s="2"/>
    </row>
    <row r="126" spans="1:17" x14ac:dyDescent="0.45">
      <c r="C126" s="4" t="s">
        <v>756</v>
      </c>
      <c r="E126" s="2"/>
      <c r="G126" s="2"/>
      <c r="I126" s="2"/>
      <c r="K126" s="2"/>
      <c r="M126" s="2"/>
      <c r="O126" s="2"/>
      <c r="Q126" s="2"/>
    </row>
    <row r="127" spans="1:17" x14ac:dyDescent="0.45">
      <c r="E127" s="2"/>
      <c r="G127" s="2"/>
      <c r="I127" s="2"/>
      <c r="K127" s="2"/>
      <c r="M127" s="2"/>
      <c r="N127" s="153"/>
      <c r="O127" s="8"/>
      <c r="P127" s="16" t="s">
        <v>4</v>
      </c>
      <c r="Q127" s="2"/>
    </row>
    <row r="128" spans="1:17" x14ac:dyDescent="0.45">
      <c r="E128" s="2"/>
      <c r="G128" s="2"/>
      <c r="I128" s="2"/>
      <c r="K128" s="2"/>
      <c r="M128" s="2"/>
      <c r="N128" s="153">
        <v>2559</v>
      </c>
      <c r="O128" s="8"/>
      <c r="P128" s="153">
        <v>2558</v>
      </c>
      <c r="Q128" s="2"/>
    </row>
    <row r="129" spans="2:17" x14ac:dyDescent="0.45">
      <c r="C129" s="4" t="s">
        <v>750</v>
      </c>
      <c r="E129" s="2"/>
      <c r="G129" s="2"/>
      <c r="I129" s="2"/>
      <c r="K129" s="2"/>
      <c r="M129" s="2"/>
      <c r="N129" s="4" t="s">
        <v>757</v>
      </c>
      <c r="O129" s="2"/>
      <c r="P129" s="4" t="s">
        <v>758</v>
      </c>
      <c r="Q129" s="2"/>
    </row>
    <row r="130" spans="2:17" x14ac:dyDescent="0.45">
      <c r="C130" s="4" t="s">
        <v>751</v>
      </c>
      <c r="E130" s="2"/>
      <c r="G130" s="2"/>
      <c r="I130" s="2"/>
      <c r="K130" s="2"/>
      <c r="M130" s="2"/>
      <c r="N130" s="4" t="s">
        <v>759</v>
      </c>
      <c r="O130" s="2"/>
      <c r="P130" s="4" t="s">
        <v>760</v>
      </c>
      <c r="Q130" s="2"/>
    </row>
    <row r="131" spans="2:17" x14ac:dyDescent="0.45">
      <c r="C131" s="4" t="s">
        <v>761</v>
      </c>
      <c r="E131" s="2"/>
      <c r="G131" s="2"/>
      <c r="I131" s="2"/>
      <c r="K131" s="2"/>
      <c r="M131" s="2"/>
      <c r="N131" s="4" t="s">
        <v>762</v>
      </c>
      <c r="O131" s="2"/>
      <c r="P131" s="4" t="s">
        <v>763</v>
      </c>
      <c r="Q131" s="2"/>
    </row>
    <row r="132" spans="2:17" x14ac:dyDescent="0.45">
      <c r="C132" s="4" t="s">
        <v>764</v>
      </c>
      <c r="E132" s="2"/>
      <c r="G132" s="2"/>
      <c r="I132" s="2"/>
      <c r="K132" s="2"/>
      <c r="M132" s="2"/>
      <c r="N132" s="4" t="s">
        <v>765</v>
      </c>
      <c r="O132" s="2"/>
      <c r="P132" s="4" t="s">
        <v>765</v>
      </c>
      <c r="Q132" s="2"/>
    </row>
    <row r="133" spans="2:17" x14ac:dyDescent="0.45">
      <c r="C133" s="4" t="s">
        <v>766</v>
      </c>
      <c r="E133" s="2"/>
      <c r="G133" s="2"/>
      <c r="I133" s="2"/>
      <c r="K133" s="2"/>
      <c r="M133" s="2"/>
      <c r="N133" s="4" t="s">
        <v>767</v>
      </c>
      <c r="O133" s="2"/>
      <c r="P133" s="4" t="s">
        <v>767</v>
      </c>
      <c r="Q133" s="2"/>
    </row>
    <row r="134" spans="2:17" ht="10.5" customHeight="1" x14ac:dyDescent="0.45">
      <c r="E134" s="2"/>
      <c r="G134" s="2"/>
      <c r="I134" s="2"/>
      <c r="K134" s="2"/>
      <c r="M134" s="2"/>
      <c r="O134" s="2"/>
      <c r="Q134" s="2"/>
    </row>
    <row r="135" spans="2:17" x14ac:dyDescent="0.45">
      <c r="B135" s="4" t="s">
        <v>768</v>
      </c>
      <c r="C135" s="4" t="s">
        <v>769</v>
      </c>
      <c r="E135" s="187"/>
      <c r="G135" s="187"/>
      <c r="I135" s="187"/>
      <c r="K135" s="187"/>
      <c r="M135" s="187"/>
      <c r="O135" s="187"/>
      <c r="Q135" s="187"/>
    </row>
    <row r="136" spans="2:17" x14ac:dyDescent="0.45">
      <c r="C136" s="4" t="s">
        <v>770</v>
      </c>
      <c r="E136" s="187"/>
      <c r="G136" s="187"/>
      <c r="I136" s="187"/>
      <c r="K136" s="187"/>
      <c r="M136" s="187"/>
      <c r="O136" s="187"/>
      <c r="Q136" s="187"/>
    </row>
    <row r="137" spans="2:17" x14ac:dyDescent="0.45">
      <c r="C137" s="4" t="s">
        <v>1081</v>
      </c>
      <c r="E137" s="187"/>
      <c r="G137" s="187"/>
      <c r="I137" s="187"/>
      <c r="K137" s="187"/>
      <c r="M137" s="187"/>
      <c r="O137" s="187"/>
      <c r="Q137" s="187"/>
    </row>
    <row r="138" spans="2:17" x14ac:dyDescent="0.45">
      <c r="C138" s="4" t="s">
        <v>771</v>
      </c>
      <c r="E138" s="187"/>
      <c r="G138" s="187"/>
      <c r="I138" s="187"/>
      <c r="K138" s="187"/>
      <c r="M138" s="187"/>
      <c r="O138" s="187"/>
      <c r="Q138" s="187"/>
    </row>
    <row r="139" spans="2:17" ht="6" customHeight="1" x14ac:dyDescent="0.45">
      <c r="E139" s="2"/>
      <c r="G139" s="2"/>
      <c r="I139" s="2"/>
      <c r="K139" s="2"/>
      <c r="M139" s="2"/>
      <c r="O139" s="2"/>
      <c r="Q139" s="2"/>
    </row>
    <row r="140" spans="2:17" x14ac:dyDescent="0.45">
      <c r="C140" s="4" t="s">
        <v>772</v>
      </c>
      <c r="E140" s="187"/>
      <c r="G140" s="187"/>
      <c r="I140" s="187"/>
      <c r="K140" s="187"/>
      <c r="M140" s="187"/>
      <c r="O140" s="187"/>
      <c r="Q140" s="187"/>
    </row>
    <row r="141" spans="2:17" x14ac:dyDescent="0.45">
      <c r="E141" s="187"/>
      <c r="G141" s="187"/>
      <c r="I141" s="187"/>
      <c r="K141" s="187"/>
      <c r="M141" s="187"/>
      <c r="N141" s="153"/>
      <c r="O141" s="199"/>
      <c r="P141" s="16" t="s">
        <v>4</v>
      </c>
      <c r="Q141" s="187"/>
    </row>
    <row r="142" spans="2:17" x14ac:dyDescent="0.45">
      <c r="E142" s="187"/>
      <c r="G142" s="187"/>
      <c r="I142" s="187"/>
      <c r="K142" s="187"/>
      <c r="M142" s="187"/>
      <c r="N142" s="153" t="s">
        <v>574</v>
      </c>
      <c r="O142" s="199"/>
      <c r="P142" s="153" t="s">
        <v>707</v>
      </c>
      <c r="Q142" s="187"/>
    </row>
    <row r="143" spans="2:17" x14ac:dyDescent="0.45">
      <c r="C143" s="4" t="s">
        <v>773</v>
      </c>
      <c r="E143" s="187"/>
      <c r="G143" s="187"/>
      <c r="I143" s="187"/>
      <c r="K143" s="187"/>
      <c r="M143" s="187"/>
      <c r="N143" s="190">
        <v>-975384</v>
      </c>
      <c r="O143" s="190"/>
      <c r="P143" s="190">
        <v>1044607</v>
      </c>
      <c r="Q143" s="187"/>
    </row>
    <row r="144" spans="2:17" x14ac:dyDescent="0.45">
      <c r="C144" s="4" t="s">
        <v>774</v>
      </c>
      <c r="E144" s="187"/>
      <c r="G144" s="187"/>
      <c r="I144" s="187"/>
      <c r="K144" s="187"/>
      <c r="M144" s="187"/>
      <c r="N144" s="190">
        <v>1048742</v>
      </c>
      <c r="O144" s="190"/>
      <c r="P144" s="190">
        <v>-989134</v>
      </c>
      <c r="Q144" s="187"/>
    </row>
    <row r="145" spans="1:17" x14ac:dyDescent="0.45">
      <c r="C145" s="4" t="s">
        <v>775</v>
      </c>
      <c r="E145" s="187"/>
      <c r="G145" s="187"/>
      <c r="I145" s="187"/>
      <c r="K145" s="187"/>
      <c r="M145" s="187"/>
      <c r="N145" s="190">
        <v>-1218079</v>
      </c>
      <c r="O145" s="190"/>
      <c r="P145" s="190">
        <v>1308721</v>
      </c>
      <c r="Q145" s="187"/>
    </row>
    <row r="146" spans="1:17" ht="9" customHeight="1" x14ac:dyDescent="0.45">
      <c r="E146" s="2"/>
      <c r="G146" s="2"/>
      <c r="I146" s="2"/>
      <c r="K146" s="2"/>
      <c r="M146" s="2"/>
      <c r="O146" s="2"/>
      <c r="Q146" s="2"/>
    </row>
    <row r="147" spans="1:17" x14ac:dyDescent="0.45">
      <c r="C147" s="4" t="s">
        <v>776</v>
      </c>
      <c r="E147" s="2"/>
      <c r="G147" s="2"/>
      <c r="I147" s="2"/>
      <c r="K147" s="2"/>
      <c r="M147" s="2"/>
      <c r="O147" s="2"/>
      <c r="Q147" s="2"/>
    </row>
    <row r="148" spans="1:17" x14ac:dyDescent="0.45">
      <c r="C148" s="4" t="s">
        <v>777</v>
      </c>
      <c r="E148" s="2"/>
      <c r="G148" s="2"/>
      <c r="I148" s="2"/>
      <c r="K148" s="2"/>
      <c r="M148" s="2"/>
      <c r="O148" s="2"/>
      <c r="Q148" s="2"/>
    </row>
    <row r="149" spans="1:17" x14ac:dyDescent="0.45">
      <c r="E149" s="2"/>
      <c r="G149" s="2"/>
      <c r="I149" s="2"/>
      <c r="K149" s="2"/>
      <c r="M149" s="2"/>
      <c r="O149" s="2"/>
      <c r="Q149" s="2"/>
    </row>
    <row r="150" spans="1:17" x14ac:dyDescent="0.45">
      <c r="A150" s="4" t="str">
        <f>A110</f>
        <v xml:space="preserve">                           (ลงชื่อ) ………………………...…………………………………………………………... กรรมการ</v>
      </c>
      <c r="E150" s="4"/>
      <c r="G150" s="4"/>
      <c r="I150" s="4"/>
      <c r="K150" s="4"/>
      <c r="M150" s="4"/>
      <c r="O150" s="4"/>
      <c r="Q150" s="4"/>
    </row>
    <row r="151" spans="1:17" x14ac:dyDescent="0.45">
      <c r="A151" s="4" t="str">
        <f>A111</f>
        <v xml:space="preserve">                                                 ( นายอโณทัย   เอี่ยมลำเนา )                ( นายพีระพงศ์   เอี่ยมลำเนา )</v>
      </c>
      <c r="E151" s="4"/>
      <c r="G151" s="4"/>
      <c r="I151" s="4"/>
      <c r="K151" s="4"/>
      <c r="M151" s="4"/>
      <c r="O151" s="4"/>
      <c r="Q151" s="4"/>
    </row>
    <row r="152" spans="1:17" x14ac:dyDescent="0.45">
      <c r="A152" s="268" t="s">
        <v>778</v>
      </c>
      <c r="B152" s="268"/>
      <c r="C152" s="268"/>
      <c r="D152" s="268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</row>
    <row r="153" spans="1:17" x14ac:dyDescent="0.45">
      <c r="E153" s="81"/>
      <c r="G153" s="81"/>
      <c r="I153" s="81"/>
      <c r="K153" s="81"/>
      <c r="M153" s="81"/>
      <c r="O153" s="81"/>
      <c r="Q153" s="81"/>
    </row>
    <row r="154" spans="1:17" x14ac:dyDescent="0.45">
      <c r="A154" s="257" t="s">
        <v>779</v>
      </c>
      <c r="B154" s="257" t="s">
        <v>27</v>
      </c>
      <c r="E154" s="81"/>
      <c r="G154" s="81"/>
      <c r="I154" s="81"/>
      <c r="K154" s="81"/>
      <c r="M154" s="81"/>
      <c r="O154" s="81"/>
      <c r="Q154" s="81"/>
    </row>
    <row r="155" spans="1:17" x14ac:dyDescent="0.45">
      <c r="B155" s="4" t="s">
        <v>780</v>
      </c>
      <c r="E155" s="188"/>
      <c r="G155" s="188"/>
      <c r="I155" s="188"/>
      <c r="K155" s="188"/>
      <c r="M155" s="188"/>
      <c r="O155" s="188"/>
      <c r="Q155" s="188"/>
    </row>
    <row r="156" spans="1:17" x14ac:dyDescent="0.45">
      <c r="B156" s="4" t="s">
        <v>781</v>
      </c>
      <c r="E156" s="188"/>
      <c r="G156" s="188"/>
      <c r="I156" s="188"/>
      <c r="K156" s="188"/>
      <c r="M156" s="188"/>
      <c r="O156" s="188"/>
      <c r="Q156" s="188"/>
    </row>
    <row r="157" spans="1:17" x14ac:dyDescent="0.45">
      <c r="B157" s="4" t="s">
        <v>782</v>
      </c>
      <c r="E157" s="188"/>
      <c r="G157" s="188"/>
      <c r="I157" s="188"/>
      <c r="K157" s="188"/>
      <c r="M157" s="188"/>
      <c r="O157" s="188"/>
      <c r="Q157" s="188"/>
    </row>
    <row r="158" spans="1:17" x14ac:dyDescent="0.45">
      <c r="B158" s="4" t="s">
        <v>783</v>
      </c>
      <c r="E158" s="188"/>
      <c r="G158" s="188"/>
      <c r="I158" s="188"/>
      <c r="K158" s="188"/>
      <c r="M158" s="188"/>
      <c r="O158" s="188"/>
      <c r="Q158" s="188"/>
    </row>
    <row r="159" spans="1:17" x14ac:dyDescent="0.45">
      <c r="B159" s="4" t="s">
        <v>784</v>
      </c>
      <c r="E159" s="188"/>
      <c r="G159" s="188"/>
      <c r="I159" s="188"/>
      <c r="K159" s="188"/>
      <c r="M159" s="188"/>
      <c r="O159" s="188"/>
      <c r="Q159" s="188"/>
    </row>
    <row r="160" spans="1:17" x14ac:dyDescent="0.45">
      <c r="B160" s="4" t="s">
        <v>785</v>
      </c>
      <c r="E160" s="188"/>
      <c r="G160" s="188"/>
      <c r="I160" s="188"/>
      <c r="K160" s="188"/>
      <c r="M160" s="188"/>
      <c r="O160" s="188"/>
      <c r="Q160" s="188"/>
    </row>
    <row r="161" spans="2:17" x14ac:dyDescent="0.45">
      <c r="D161" s="4" t="s">
        <v>786</v>
      </c>
      <c r="E161" s="4"/>
      <c r="G161" s="4"/>
      <c r="I161" s="4"/>
      <c r="K161" s="4"/>
      <c r="M161" s="4"/>
      <c r="N161" s="4" t="s">
        <v>787</v>
      </c>
      <c r="O161" s="4"/>
      <c r="Q161" s="4"/>
    </row>
    <row r="162" spans="2:17" x14ac:dyDescent="0.45">
      <c r="C162" s="4" t="s">
        <v>788</v>
      </c>
      <c r="E162" s="188"/>
      <c r="G162" s="188"/>
      <c r="I162" s="188"/>
      <c r="K162" s="188"/>
      <c r="L162" s="4" t="s">
        <v>789</v>
      </c>
      <c r="M162" s="188"/>
      <c r="O162" s="188"/>
      <c r="Q162" s="188"/>
    </row>
    <row r="163" spans="2:17" x14ac:dyDescent="0.45">
      <c r="D163" s="4" t="s">
        <v>790</v>
      </c>
      <c r="E163" s="188"/>
      <c r="G163" s="188"/>
      <c r="I163" s="188"/>
      <c r="K163" s="188"/>
      <c r="L163" s="4" t="s">
        <v>791</v>
      </c>
      <c r="M163" s="188"/>
      <c r="O163" s="188"/>
      <c r="Q163" s="188"/>
    </row>
    <row r="164" spans="2:17" x14ac:dyDescent="0.45">
      <c r="E164" s="188"/>
      <c r="G164" s="188"/>
      <c r="I164" s="188"/>
      <c r="K164" s="188"/>
      <c r="L164" s="4" t="s">
        <v>792</v>
      </c>
      <c r="M164" s="188"/>
      <c r="O164" s="188"/>
      <c r="Q164" s="188"/>
    </row>
    <row r="165" spans="2:17" x14ac:dyDescent="0.45">
      <c r="C165" s="4" t="s">
        <v>793</v>
      </c>
      <c r="E165" s="188"/>
      <c r="G165" s="188"/>
      <c r="I165" s="188"/>
      <c r="K165" s="188"/>
      <c r="L165" s="4" t="s">
        <v>794</v>
      </c>
      <c r="M165" s="188"/>
      <c r="O165" s="188"/>
      <c r="Q165" s="188"/>
    </row>
    <row r="166" spans="2:17" x14ac:dyDescent="0.45">
      <c r="E166" s="188"/>
      <c r="G166" s="188"/>
      <c r="I166" s="188"/>
      <c r="K166" s="188"/>
      <c r="L166" s="4" t="s">
        <v>795</v>
      </c>
      <c r="M166" s="188"/>
      <c r="O166" s="188"/>
      <c r="Q166" s="188"/>
    </row>
    <row r="167" spans="2:17" x14ac:dyDescent="0.45">
      <c r="E167" s="188"/>
      <c r="G167" s="188"/>
      <c r="I167" s="188"/>
      <c r="K167" s="188"/>
      <c r="L167" s="4" t="s">
        <v>796</v>
      </c>
      <c r="M167" s="188"/>
      <c r="O167" s="188"/>
      <c r="Q167" s="188"/>
    </row>
    <row r="168" spans="2:17" x14ac:dyDescent="0.45">
      <c r="C168" s="4" t="s">
        <v>797</v>
      </c>
      <c r="E168" s="188"/>
      <c r="G168" s="188"/>
      <c r="I168" s="188"/>
      <c r="K168" s="188"/>
      <c r="L168" s="4" t="s">
        <v>798</v>
      </c>
      <c r="M168" s="188"/>
      <c r="O168" s="188"/>
      <c r="Q168" s="188"/>
    </row>
    <row r="169" spans="2:17" x14ac:dyDescent="0.45">
      <c r="D169" s="4" t="s">
        <v>799</v>
      </c>
      <c r="E169" s="188"/>
      <c r="G169" s="188"/>
      <c r="I169" s="188"/>
      <c r="K169" s="188"/>
      <c r="L169" s="4" t="s">
        <v>800</v>
      </c>
      <c r="M169" s="188"/>
      <c r="O169" s="188"/>
      <c r="Q169" s="188"/>
    </row>
    <row r="170" spans="2:17" x14ac:dyDescent="0.45">
      <c r="C170" s="4" t="s">
        <v>801</v>
      </c>
      <c r="E170" s="188"/>
      <c r="G170" s="188"/>
      <c r="I170" s="188"/>
      <c r="K170" s="188"/>
      <c r="M170" s="188"/>
      <c r="O170" s="188"/>
      <c r="Q170" s="188"/>
    </row>
    <row r="171" spans="2:17" x14ac:dyDescent="0.45">
      <c r="D171" s="4" t="s">
        <v>802</v>
      </c>
      <c r="E171" s="188"/>
      <c r="G171" s="188"/>
      <c r="I171" s="188"/>
      <c r="K171" s="188"/>
      <c r="L171" s="4" t="s">
        <v>803</v>
      </c>
      <c r="M171" s="188"/>
      <c r="O171" s="188"/>
      <c r="Q171" s="188"/>
    </row>
    <row r="172" spans="2:17" x14ac:dyDescent="0.45">
      <c r="D172" s="4" t="s">
        <v>804</v>
      </c>
      <c r="E172" s="188"/>
      <c r="G172" s="188"/>
      <c r="I172" s="188"/>
      <c r="K172" s="188"/>
      <c r="L172" s="4" t="s">
        <v>805</v>
      </c>
      <c r="M172" s="188"/>
      <c r="O172" s="188"/>
      <c r="Q172" s="188"/>
    </row>
    <row r="173" spans="2:17" x14ac:dyDescent="0.45">
      <c r="E173" s="188"/>
      <c r="G173" s="188"/>
      <c r="I173" s="188"/>
      <c r="K173" s="188"/>
      <c r="M173" s="188"/>
      <c r="O173" s="188"/>
      <c r="Q173" s="188"/>
    </row>
    <row r="174" spans="2:17" x14ac:dyDescent="0.45">
      <c r="B174" s="4" t="s">
        <v>806</v>
      </c>
      <c r="E174" s="188"/>
      <c r="G174" s="188"/>
      <c r="I174" s="188"/>
      <c r="K174" s="188"/>
      <c r="M174" s="188"/>
      <c r="O174" s="188"/>
      <c r="Q174" s="188"/>
    </row>
    <row r="175" spans="2:17" x14ac:dyDescent="0.45">
      <c r="B175" s="4" t="s">
        <v>807</v>
      </c>
      <c r="E175" s="188"/>
      <c r="G175" s="188"/>
      <c r="I175" s="188"/>
      <c r="K175" s="188"/>
      <c r="M175" s="188"/>
      <c r="O175" s="188"/>
      <c r="Q175" s="188"/>
    </row>
    <row r="176" spans="2:17" x14ac:dyDescent="0.45">
      <c r="B176" s="4" t="s">
        <v>808</v>
      </c>
      <c r="E176" s="188"/>
      <c r="G176" s="188"/>
      <c r="I176" s="188"/>
      <c r="K176" s="188"/>
      <c r="M176" s="188"/>
      <c r="O176" s="188"/>
      <c r="Q176" s="188"/>
    </row>
    <row r="177" spans="1:17" x14ac:dyDescent="0.45">
      <c r="E177" s="188"/>
      <c r="G177" s="188"/>
      <c r="I177" s="188"/>
      <c r="K177" s="188"/>
      <c r="M177" s="188"/>
      <c r="O177" s="188"/>
      <c r="Q177" s="188"/>
    </row>
    <row r="178" spans="1:17" x14ac:dyDescent="0.45">
      <c r="A178" s="257" t="s">
        <v>809</v>
      </c>
      <c r="B178" s="257" t="s">
        <v>28</v>
      </c>
      <c r="E178" s="109"/>
      <c r="G178" s="109"/>
      <c r="I178" s="109"/>
      <c r="K178" s="109"/>
      <c r="M178" s="109"/>
      <c r="O178" s="109"/>
      <c r="Q178" s="109"/>
    </row>
    <row r="179" spans="1:17" x14ac:dyDescent="0.45">
      <c r="B179" s="4" t="s">
        <v>810</v>
      </c>
      <c r="E179" s="81"/>
      <c r="G179" s="81"/>
      <c r="I179" s="81"/>
      <c r="K179" s="81"/>
      <c r="M179" s="81"/>
      <c r="O179" s="81"/>
      <c r="Q179" s="81"/>
    </row>
    <row r="180" spans="1:17" x14ac:dyDescent="0.45">
      <c r="B180" s="4" t="s">
        <v>811</v>
      </c>
      <c r="E180" s="81"/>
      <c r="G180" s="81"/>
      <c r="I180" s="81"/>
      <c r="K180" s="81"/>
      <c r="M180" s="81"/>
      <c r="O180" s="81"/>
      <c r="Q180" s="81"/>
    </row>
    <row r="181" spans="1:17" x14ac:dyDescent="0.45">
      <c r="B181" s="4" t="s">
        <v>812</v>
      </c>
      <c r="E181" s="81"/>
      <c r="G181" s="81"/>
      <c r="I181" s="81"/>
      <c r="K181" s="81"/>
      <c r="M181" s="81"/>
      <c r="O181" s="81"/>
      <c r="Q181" s="81"/>
    </row>
    <row r="182" spans="1:17" x14ac:dyDescent="0.45">
      <c r="E182" s="81"/>
      <c r="G182" s="81"/>
      <c r="I182" s="81"/>
      <c r="K182" s="81"/>
      <c r="M182" s="81"/>
      <c r="O182" s="81"/>
      <c r="Q182" s="81"/>
    </row>
    <row r="183" spans="1:17" x14ac:dyDescent="0.45">
      <c r="E183" s="81"/>
      <c r="G183" s="81"/>
      <c r="I183" s="81"/>
      <c r="K183" s="81"/>
      <c r="M183" s="81"/>
      <c r="O183" s="81"/>
      <c r="Q183" s="81"/>
    </row>
    <row r="184" spans="1:17" x14ac:dyDescent="0.45">
      <c r="E184" s="81"/>
      <c r="G184" s="81"/>
      <c r="I184" s="81"/>
      <c r="K184" s="81"/>
      <c r="M184" s="81"/>
      <c r="O184" s="81"/>
      <c r="Q184" s="81"/>
    </row>
    <row r="185" spans="1:17" x14ac:dyDescent="0.45">
      <c r="E185" s="81"/>
      <c r="G185" s="81"/>
      <c r="I185" s="81"/>
      <c r="K185" s="81"/>
      <c r="M185" s="81"/>
      <c r="O185" s="81"/>
      <c r="Q185" s="81"/>
    </row>
    <row r="186" spans="1:17" x14ac:dyDescent="0.45">
      <c r="E186" s="81"/>
      <c r="G186" s="81"/>
      <c r="I186" s="81"/>
      <c r="K186" s="81"/>
      <c r="M186" s="81"/>
      <c r="O186" s="81"/>
      <c r="Q186" s="81"/>
    </row>
    <row r="187" spans="1:17" x14ac:dyDescent="0.45">
      <c r="A187" s="4" t="str">
        <f>A150</f>
        <v xml:space="preserve">                           (ลงชื่อ) ………………………...…………………………………………………………... กรรมการ</v>
      </c>
      <c r="E187" s="4"/>
      <c r="G187" s="4"/>
      <c r="I187" s="4"/>
      <c r="K187" s="4"/>
      <c r="M187" s="4"/>
      <c r="O187" s="4"/>
      <c r="Q187" s="4"/>
    </row>
    <row r="188" spans="1:17" x14ac:dyDescent="0.45">
      <c r="A188" s="4" t="str">
        <f>A151</f>
        <v xml:space="preserve">                                                 ( นายอโณทัย   เอี่ยมลำเนา )                ( นายพีระพงศ์   เอี่ยมลำเนา )</v>
      </c>
      <c r="E188" s="4"/>
      <c r="G188" s="4"/>
      <c r="I188" s="4"/>
      <c r="K188" s="4"/>
      <c r="M188" s="4"/>
      <c r="O188" s="4"/>
      <c r="Q188" s="4"/>
    </row>
    <row r="189" spans="1:17" x14ac:dyDescent="0.45">
      <c r="A189" s="268" t="s">
        <v>813</v>
      </c>
      <c r="B189" s="268"/>
      <c r="C189" s="268"/>
      <c r="D189" s="268"/>
      <c r="E189" s="268"/>
      <c r="F189" s="268"/>
      <c r="G189" s="268"/>
      <c r="H189" s="268"/>
      <c r="I189" s="268"/>
      <c r="J189" s="268"/>
      <c r="K189" s="268"/>
      <c r="L189" s="268"/>
      <c r="M189" s="268"/>
      <c r="N189" s="268"/>
      <c r="O189" s="268"/>
      <c r="P189" s="268"/>
      <c r="Q189" s="268"/>
    </row>
    <row r="190" spans="1:17" x14ac:dyDescent="0.45">
      <c r="E190" s="81"/>
      <c r="G190" s="81"/>
      <c r="I190" s="81"/>
      <c r="K190" s="81"/>
      <c r="M190" s="81"/>
      <c r="O190" s="81"/>
      <c r="Q190" s="81"/>
    </row>
    <row r="191" spans="1:17" x14ac:dyDescent="0.45">
      <c r="A191" s="257" t="s">
        <v>814</v>
      </c>
      <c r="B191" s="257" t="s">
        <v>53</v>
      </c>
      <c r="E191" s="109"/>
      <c r="G191" s="109"/>
      <c r="I191" s="109"/>
      <c r="K191" s="109"/>
      <c r="M191" s="109"/>
      <c r="O191" s="109"/>
      <c r="Q191" s="109"/>
    </row>
    <row r="192" spans="1:17" x14ac:dyDescent="0.45">
      <c r="B192" s="4" t="s">
        <v>815</v>
      </c>
      <c r="E192" s="81"/>
      <c r="G192" s="81"/>
      <c r="I192" s="81"/>
      <c r="K192" s="81"/>
      <c r="M192" s="81"/>
      <c r="O192" s="81"/>
      <c r="Q192" s="81"/>
    </row>
    <row r="193" spans="1:17" x14ac:dyDescent="0.45">
      <c r="B193" s="4" t="s">
        <v>816</v>
      </c>
      <c r="E193" s="81"/>
      <c r="G193" s="81"/>
      <c r="I193" s="81"/>
      <c r="K193" s="81"/>
      <c r="M193" s="81"/>
      <c r="O193" s="81"/>
      <c r="Q193" s="81"/>
    </row>
    <row r="194" spans="1:17" x14ac:dyDescent="0.45">
      <c r="B194" s="4" t="s">
        <v>817</v>
      </c>
      <c r="E194" s="81"/>
      <c r="G194" s="81"/>
      <c r="I194" s="81"/>
      <c r="K194" s="81"/>
      <c r="M194" s="81"/>
      <c r="O194" s="81"/>
      <c r="Q194" s="81"/>
    </row>
    <row r="195" spans="1:17" x14ac:dyDescent="0.45">
      <c r="B195" s="4" t="s">
        <v>818</v>
      </c>
      <c r="E195" s="81"/>
      <c r="G195" s="81"/>
      <c r="I195" s="81"/>
      <c r="K195" s="81"/>
      <c r="M195" s="81"/>
      <c r="O195" s="81"/>
      <c r="Q195" s="81"/>
    </row>
    <row r="196" spans="1:17" x14ac:dyDescent="0.45">
      <c r="E196" s="81"/>
      <c r="G196" s="81"/>
      <c r="I196" s="81"/>
      <c r="K196" s="81"/>
      <c r="M196" s="81"/>
      <c r="O196" s="81"/>
      <c r="Q196" s="81"/>
    </row>
    <row r="197" spans="1:17" x14ac:dyDescent="0.45">
      <c r="A197" s="257" t="s">
        <v>819</v>
      </c>
      <c r="B197" s="257" t="s">
        <v>820</v>
      </c>
      <c r="E197" s="27"/>
      <c r="G197" s="27"/>
      <c r="I197" s="27"/>
      <c r="K197" s="27"/>
      <c r="M197" s="27"/>
      <c r="O197" s="27"/>
      <c r="Q197" s="27"/>
    </row>
    <row r="198" spans="1:17" x14ac:dyDescent="0.45">
      <c r="B198" s="4" t="s">
        <v>821</v>
      </c>
      <c r="E198" s="81"/>
      <c r="G198" s="81"/>
      <c r="I198" s="81"/>
      <c r="K198" s="81"/>
      <c r="M198" s="81"/>
      <c r="O198" s="81"/>
      <c r="Q198" s="81"/>
    </row>
    <row r="199" spans="1:17" x14ac:dyDescent="0.45">
      <c r="B199" s="4" t="s">
        <v>822</v>
      </c>
      <c r="E199" s="81"/>
      <c r="G199" s="81"/>
      <c r="I199" s="81"/>
      <c r="K199" s="81"/>
      <c r="M199" s="81"/>
      <c r="O199" s="81"/>
      <c r="Q199" s="81"/>
    </row>
    <row r="200" spans="1:17" x14ac:dyDescent="0.45">
      <c r="E200" s="81"/>
      <c r="G200" s="81"/>
      <c r="I200" s="81"/>
      <c r="K200" s="81"/>
      <c r="M200" s="81"/>
      <c r="O200" s="81"/>
      <c r="Q200" s="81"/>
    </row>
    <row r="201" spans="1:17" x14ac:dyDescent="0.45">
      <c r="B201" s="4" t="s">
        <v>823</v>
      </c>
      <c r="E201" s="81"/>
      <c r="G201" s="81"/>
      <c r="I201" s="81"/>
      <c r="K201" s="81"/>
      <c r="M201" s="81"/>
      <c r="O201" s="81"/>
      <c r="Q201" s="81"/>
    </row>
    <row r="202" spans="1:17" x14ac:dyDescent="0.45">
      <c r="B202" s="4" t="s">
        <v>824</v>
      </c>
      <c r="E202" s="2"/>
      <c r="G202" s="2"/>
      <c r="I202" s="2"/>
      <c r="K202" s="2"/>
      <c r="M202" s="2"/>
      <c r="O202" s="2"/>
      <c r="Q202" s="2"/>
    </row>
    <row r="203" spans="1:17" x14ac:dyDescent="0.45">
      <c r="B203" s="4" t="s">
        <v>825</v>
      </c>
      <c r="E203" s="2"/>
      <c r="G203" s="2"/>
      <c r="I203" s="2"/>
      <c r="K203" s="2"/>
      <c r="M203" s="2"/>
      <c r="O203" s="2"/>
      <c r="Q203" s="2"/>
    </row>
    <row r="204" spans="1:17" x14ac:dyDescent="0.45">
      <c r="B204" s="4" t="s">
        <v>826</v>
      </c>
      <c r="E204" s="2"/>
      <c r="G204" s="2"/>
      <c r="I204" s="2"/>
      <c r="K204" s="2"/>
      <c r="M204" s="2"/>
      <c r="O204" s="2"/>
      <c r="Q204" s="2"/>
    </row>
    <row r="205" spans="1:17" x14ac:dyDescent="0.45">
      <c r="B205" s="4" t="s">
        <v>827</v>
      </c>
      <c r="E205" s="2"/>
      <c r="G205" s="2"/>
      <c r="I205" s="2"/>
      <c r="K205" s="2"/>
      <c r="M205" s="2"/>
      <c r="O205" s="2"/>
      <c r="Q205" s="2"/>
    </row>
    <row r="206" spans="1:17" x14ac:dyDescent="0.45">
      <c r="E206" s="2"/>
      <c r="G206" s="2"/>
      <c r="I206" s="2"/>
      <c r="K206" s="2"/>
      <c r="M206" s="2"/>
      <c r="O206" s="2"/>
      <c r="Q206" s="2"/>
    </row>
    <row r="207" spans="1:17" x14ac:dyDescent="0.45">
      <c r="A207" s="257" t="s">
        <v>828</v>
      </c>
      <c r="B207" s="257" t="s">
        <v>502</v>
      </c>
      <c r="E207" s="109"/>
      <c r="G207" s="109"/>
      <c r="I207" s="109"/>
      <c r="K207" s="109"/>
      <c r="M207" s="109"/>
      <c r="O207" s="109"/>
      <c r="Q207" s="109"/>
    </row>
    <row r="208" spans="1:17" x14ac:dyDescent="0.45">
      <c r="B208" s="4" t="s">
        <v>829</v>
      </c>
      <c r="E208" s="81"/>
      <c r="G208" s="81"/>
      <c r="I208" s="81"/>
      <c r="K208" s="81"/>
      <c r="M208" s="81"/>
      <c r="O208" s="81"/>
      <c r="Q208" s="81"/>
    </row>
    <row r="209" spans="1:17" x14ac:dyDescent="0.45">
      <c r="B209" s="4" t="s">
        <v>830</v>
      </c>
      <c r="E209" s="81"/>
      <c r="G209" s="81"/>
      <c r="I209" s="81"/>
      <c r="K209" s="81"/>
      <c r="M209" s="81"/>
      <c r="O209" s="81"/>
      <c r="Q209" s="81"/>
    </row>
    <row r="210" spans="1:17" x14ac:dyDescent="0.45">
      <c r="B210" s="4" t="s">
        <v>831</v>
      </c>
      <c r="E210" s="81"/>
      <c r="G210" s="81"/>
      <c r="I210" s="81"/>
      <c r="K210" s="81"/>
      <c r="M210" s="81"/>
      <c r="O210" s="81"/>
      <c r="Q210" s="81"/>
    </row>
    <row r="211" spans="1:17" x14ac:dyDescent="0.45">
      <c r="B211" s="4" t="s">
        <v>832</v>
      </c>
      <c r="E211" s="81"/>
      <c r="G211" s="81"/>
      <c r="I211" s="81"/>
      <c r="K211" s="81"/>
      <c r="M211" s="81"/>
      <c r="O211" s="81"/>
      <c r="Q211" s="81"/>
    </row>
    <row r="212" spans="1:17" x14ac:dyDescent="0.45">
      <c r="E212" s="81"/>
      <c r="G212" s="81"/>
      <c r="I212" s="81"/>
      <c r="K212" s="81"/>
      <c r="M212" s="81"/>
      <c r="O212" s="81"/>
      <c r="Q212" s="81"/>
    </row>
    <row r="213" spans="1:17" x14ac:dyDescent="0.45">
      <c r="B213" s="4" t="s">
        <v>833</v>
      </c>
      <c r="E213" s="81"/>
      <c r="G213" s="81"/>
      <c r="I213" s="81"/>
      <c r="K213" s="81"/>
      <c r="M213" s="81"/>
      <c r="O213" s="81"/>
      <c r="Q213" s="81"/>
    </row>
    <row r="214" spans="1:17" x14ac:dyDescent="0.45">
      <c r="B214" s="4" t="s">
        <v>834</v>
      </c>
      <c r="E214" s="81"/>
      <c r="G214" s="81"/>
      <c r="I214" s="81"/>
      <c r="K214" s="81"/>
      <c r="M214" s="81"/>
      <c r="O214" s="81"/>
      <c r="Q214" s="81"/>
    </row>
    <row r="215" spans="1:17" x14ac:dyDescent="0.45">
      <c r="E215" s="2"/>
      <c r="G215" s="2"/>
      <c r="I215" s="2"/>
      <c r="K215" s="2"/>
      <c r="M215" s="2"/>
      <c r="O215" s="2"/>
      <c r="Q215" s="2"/>
    </row>
    <row r="216" spans="1:17" x14ac:dyDescent="0.45">
      <c r="E216" s="2"/>
      <c r="G216" s="2"/>
      <c r="I216" s="2"/>
      <c r="K216" s="2"/>
      <c r="M216" s="2"/>
      <c r="O216" s="2"/>
      <c r="Q216" s="2"/>
    </row>
    <row r="217" spans="1:17" x14ac:dyDescent="0.45">
      <c r="E217" s="2"/>
      <c r="G217" s="2"/>
      <c r="I217" s="2"/>
      <c r="K217" s="2"/>
      <c r="M217" s="2"/>
      <c r="O217" s="2"/>
      <c r="Q217" s="2"/>
    </row>
    <row r="218" spans="1:17" x14ac:dyDescent="0.45">
      <c r="E218" s="2"/>
      <c r="G218" s="2"/>
      <c r="I218" s="2"/>
      <c r="K218" s="2"/>
      <c r="M218" s="2"/>
      <c r="O218" s="2"/>
      <c r="Q218" s="2"/>
    </row>
    <row r="219" spans="1:17" x14ac:dyDescent="0.45">
      <c r="E219" s="2"/>
      <c r="G219" s="2"/>
      <c r="I219" s="2"/>
      <c r="K219" s="2"/>
      <c r="M219" s="2"/>
      <c r="O219" s="2"/>
      <c r="Q219" s="2"/>
    </row>
    <row r="220" spans="1:17" x14ac:dyDescent="0.45">
      <c r="E220" s="2"/>
      <c r="G220" s="2"/>
      <c r="I220" s="2"/>
      <c r="K220" s="2"/>
      <c r="M220" s="2"/>
      <c r="O220" s="2"/>
      <c r="Q220" s="2"/>
    </row>
    <row r="221" spans="1:17" x14ac:dyDescent="0.45">
      <c r="E221" s="2"/>
      <c r="G221" s="2"/>
      <c r="I221" s="2"/>
      <c r="K221" s="2"/>
      <c r="M221" s="2"/>
      <c r="O221" s="2"/>
      <c r="Q221" s="2"/>
    </row>
    <row r="222" spans="1:17" x14ac:dyDescent="0.45">
      <c r="E222" s="2"/>
      <c r="G222" s="2"/>
      <c r="I222" s="2"/>
      <c r="K222" s="2"/>
      <c r="M222" s="2"/>
      <c r="O222" s="2"/>
      <c r="Q222" s="2"/>
    </row>
    <row r="223" spans="1:17" x14ac:dyDescent="0.45">
      <c r="E223" s="2"/>
      <c r="G223" s="2"/>
      <c r="I223" s="2"/>
      <c r="K223" s="2"/>
      <c r="M223" s="2"/>
      <c r="O223" s="2"/>
      <c r="Q223" s="2"/>
    </row>
    <row r="224" spans="1:17" x14ac:dyDescent="0.45">
      <c r="A224" s="4" t="str">
        <f>A187</f>
        <v xml:space="preserve">                           (ลงชื่อ) ………………………...…………………………………………………………... กรรมการ</v>
      </c>
      <c r="E224" s="4"/>
      <c r="G224" s="4"/>
      <c r="I224" s="4"/>
      <c r="K224" s="4"/>
      <c r="M224" s="4"/>
      <c r="O224" s="4"/>
      <c r="Q224" s="4"/>
    </row>
    <row r="225" spans="1:17" x14ac:dyDescent="0.45">
      <c r="A225" s="4" t="str">
        <f>A188</f>
        <v xml:space="preserve">                                                 ( นายอโณทัย   เอี่ยมลำเนา )                ( นายพีระพงศ์   เอี่ยมลำเนา )</v>
      </c>
      <c r="E225" s="4"/>
      <c r="G225" s="4"/>
      <c r="I225" s="4"/>
      <c r="K225" s="4"/>
      <c r="M225" s="4"/>
      <c r="O225" s="4"/>
      <c r="Q225" s="4"/>
    </row>
    <row r="226" spans="1:17" x14ac:dyDescent="0.45">
      <c r="A226" s="268" t="s">
        <v>835</v>
      </c>
      <c r="B226" s="268"/>
      <c r="C226" s="268"/>
      <c r="D226" s="268"/>
      <c r="E226" s="268"/>
      <c r="F226" s="268"/>
      <c r="G226" s="268"/>
      <c r="H226" s="268"/>
      <c r="I226" s="268"/>
      <c r="J226" s="268"/>
      <c r="K226" s="268"/>
      <c r="L226" s="268"/>
      <c r="M226" s="268"/>
      <c r="N226" s="268"/>
      <c r="O226" s="268"/>
      <c r="P226" s="268"/>
      <c r="Q226" s="268"/>
    </row>
    <row r="227" spans="1:17" x14ac:dyDescent="0.45">
      <c r="E227" s="81"/>
      <c r="G227" s="81"/>
      <c r="I227" s="81"/>
      <c r="K227" s="81"/>
      <c r="M227" s="81"/>
      <c r="O227" s="81"/>
      <c r="Q227" s="81"/>
    </row>
    <row r="228" spans="1:17" x14ac:dyDescent="0.45">
      <c r="A228" s="257" t="s">
        <v>836</v>
      </c>
      <c r="B228" s="257" t="s">
        <v>837</v>
      </c>
      <c r="E228" s="27"/>
      <c r="G228" s="27"/>
      <c r="I228" s="27"/>
      <c r="K228" s="27"/>
      <c r="M228" s="27"/>
      <c r="O228" s="27"/>
      <c r="Q228" s="27"/>
    </row>
    <row r="229" spans="1:17" x14ac:dyDescent="0.45">
      <c r="B229" s="4" t="s">
        <v>838</v>
      </c>
    </row>
    <row r="230" spans="1:17" x14ac:dyDescent="0.45">
      <c r="N230" s="153"/>
      <c r="O230" s="123"/>
      <c r="P230" s="16" t="s">
        <v>4</v>
      </c>
    </row>
    <row r="231" spans="1:17" x14ac:dyDescent="0.45">
      <c r="N231" s="153">
        <v>2559</v>
      </c>
      <c r="O231" s="123"/>
      <c r="P231" s="153">
        <v>2558</v>
      </c>
    </row>
    <row r="232" spans="1:17" x14ac:dyDescent="0.45">
      <c r="P232" s="259" t="s">
        <v>6</v>
      </c>
    </row>
    <row r="233" spans="1:17" x14ac:dyDescent="0.45">
      <c r="C233" s="4" t="s">
        <v>839</v>
      </c>
      <c r="N233" s="190">
        <v>-2099759.88</v>
      </c>
      <c r="O233" s="190"/>
      <c r="P233" s="190">
        <v>-3938117.9100000006</v>
      </c>
    </row>
    <row r="234" spans="1:17" x14ac:dyDescent="0.45">
      <c r="C234" s="4" t="s">
        <v>840</v>
      </c>
      <c r="N234" s="190">
        <v>29810028.66</v>
      </c>
      <c r="O234" s="190"/>
      <c r="P234" s="190">
        <v>33688558.489999995</v>
      </c>
    </row>
    <row r="235" spans="1:17" x14ac:dyDescent="0.45">
      <c r="C235" s="4" t="s">
        <v>841</v>
      </c>
      <c r="N235" s="190">
        <v>17114256.310000002</v>
      </c>
      <c r="O235" s="190"/>
      <c r="P235" s="190">
        <v>20729530.23</v>
      </c>
    </row>
    <row r="236" spans="1:17" x14ac:dyDescent="0.45">
      <c r="C236" s="4" t="s">
        <v>842</v>
      </c>
      <c r="N236" s="190">
        <v>141507060.03999999</v>
      </c>
      <c r="O236" s="190"/>
      <c r="P236" s="190">
        <v>145067368.91</v>
      </c>
    </row>
    <row r="237" spans="1:17" x14ac:dyDescent="0.45">
      <c r="C237" s="4" t="s">
        <v>843</v>
      </c>
      <c r="E237" s="189"/>
      <c r="G237" s="189"/>
      <c r="I237" s="189"/>
      <c r="K237" s="189"/>
      <c r="M237" s="189"/>
      <c r="N237" s="190">
        <v>33700361</v>
      </c>
      <c r="O237" s="190"/>
      <c r="P237" s="190">
        <v>25048037.836826228</v>
      </c>
      <c r="Q237" s="189"/>
    </row>
    <row r="238" spans="1:17" x14ac:dyDescent="0.45">
      <c r="C238" s="4" t="s">
        <v>844</v>
      </c>
      <c r="N238" s="190">
        <v>112507723.17</v>
      </c>
      <c r="O238" s="190"/>
      <c r="P238" s="190">
        <v>108541670.09</v>
      </c>
    </row>
    <row r="239" spans="1:17" x14ac:dyDescent="0.45">
      <c r="C239" s="4" t="s">
        <v>845</v>
      </c>
      <c r="N239" s="190">
        <v>48951057.219999999</v>
      </c>
      <c r="O239" s="190"/>
      <c r="P239" s="190">
        <v>49527263.549999997</v>
      </c>
    </row>
    <row r="240" spans="1:17" x14ac:dyDescent="0.45">
      <c r="C240" s="4" t="s">
        <v>846</v>
      </c>
      <c r="N240" s="190">
        <v>19576446.5</v>
      </c>
      <c r="O240" s="190"/>
      <c r="P240" s="190">
        <v>46701139.780000009</v>
      </c>
    </row>
    <row r="241" spans="3:17" x14ac:dyDescent="0.45">
      <c r="C241" s="4" t="s">
        <v>847</v>
      </c>
      <c r="N241" s="190">
        <v>55659118.399999999</v>
      </c>
      <c r="O241" s="190"/>
      <c r="P241" s="190">
        <v>25750266.670000002</v>
      </c>
    </row>
    <row r="242" spans="3:17" x14ac:dyDescent="0.45">
      <c r="C242" s="4" t="s">
        <v>848</v>
      </c>
      <c r="E242" s="189"/>
      <c r="G242" s="189"/>
      <c r="I242" s="189"/>
      <c r="K242" s="189"/>
      <c r="M242" s="189"/>
      <c r="N242" s="190">
        <v>7668977.8999999994</v>
      </c>
      <c r="O242" s="190"/>
      <c r="P242" s="190">
        <v>12841288.220000001</v>
      </c>
      <c r="Q242" s="189"/>
    </row>
    <row r="243" spans="3:17" x14ac:dyDescent="0.45">
      <c r="C243" s="4" t="s">
        <v>849</v>
      </c>
      <c r="N243" s="190">
        <v>12372510</v>
      </c>
      <c r="O243" s="190"/>
      <c r="P243" s="190">
        <v>11803990</v>
      </c>
    </row>
    <row r="244" spans="3:17" x14ac:dyDescent="0.45">
      <c r="C244" s="4" t="s">
        <v>56</v>
      </c>
      <c r="N244" s="190">
        <v>11421396.029999999</v>
      </c>
      <c r="O244" s="190"/>
      <c r="P244" s="190">
        <v>10036470.83</v>
      </c>
    </row>
    <row r="245" spans="3:17" x14ac:dyDescent="0.45">
      <c r="C245" s="4" t="s">
        <v>57</v>
      </c>
      <c r="N245" s="190">
        <v>0</v>
      </c>
      <c r="O245" s="190"/>
      <c r="P245" s="190">
        <v>4680000</v>
      </c>
    </row>
    <row r="246" spans="3:17" ht="22.5" thickBot="1" x14ac:dyDescent="0.5">
      <c r="C246" s="4" t="s">
        <v>52</v>
      </c>
      <c r="N246" s="192">
        <f>SUM(N233:N245)</f>
        <v>488189175.3499999</v>
      </c>
      <c r="O246" s="190"/>
      <c r="P246" s="192">
        <f>SUM(P233:P245)</f>
        <v>490477466.69682634</v>
      </c>
    </row>
    <row r="247" spans="3:17" ht="22.5" thickTop="1" x14ac:dyDescent="0.45"/>
    <row r="261" spans="1:17" x14ac:dyDescent="0.45">
      <c r="A261" s="4" t="str">
        <f>A224</f>
        <v xml:space="preserve">                           (ลงชื่อ) ………………………...…………………………………………………………... กรรมการ</v>
      </c>
      <c r="E261" s="4"/>
      <c r="G261" s="4"/>
      <c r="I261" s="4"/>
      <c r="K261" s="4"/>
      <c r="M261" s="4"/>
      <c r="O261" s="4"/>
      <c r="Q261" s="4"/>
    </row>
    <row r="262" spans="1:17" x14ac:dyDescent="0.45">
      <c r="A262" s="4" t="str">
        <f>A225</f>
        <v xml:space="preserve">                                                 ( นายอโณทัย   เอี่ยมลำเนา )                ( นายพีระพงศ์   เอี่ยมลำเนา )</v>
      </c>
      <c r="E262" s="4"/>
      <c r="G262" s="4"/>
      <c r="I262" s="4"/>
      <c r="K262" s="4"/>
      <c r="M262" s="4"/>
      <c r="O262" s="4"/>
      <c r="Q262" s="4"/>
    </row>
    <row r="263" spans="1:17" x14ac:dyDescent="0.45">
      <c r="E263" s="4"/>
      <c r="G263" s="4"/>
      <c r="I263" s="4"/>
      <c r="K263" s="4"/>
      <c r="M263" s="4"/>
      <c r="O263" s="4"/>
      <c r="Q263" s="4"/>
    </row>
    <row r="264" spans="1:17" x14ac:dyDescent="0.45">
      <c r="E264" s="81"/>
      <c r="G264" s="81"/>
      <c r="I264" s="81"/>
      <c r="K264" s="81"/>
      <c r="M264" s="81"/>
      <c r="O264" s="81"/>
      <c r="Q264" s="81"/>
    </row>
    <row r="266" spans="1:17" x14ac:dyDescent="0.45">
      <c r="E266" s="2"/>
      <c r="G266" s="2"/>
      <c r="I266" s="2"/>
      <c r="K266" s="2"/>
      <c r="M266" s="2"/>
      <c r="O266" s="2"/>
      <c r="Q266" s="2"/>
    </row>
    <row r="267" spans="1:17" x14ac:dyDescent="0.45">
      <c r="E267" s="2"/>
      <c r="G267" s="2"/>
      <c r="I267" s="2"/>
      <c r="K267" s="2"/>
      <c r="M267" s="2"/>
      <c r="O267" s="2"/>
      <c r="Q267" s="2"/>
    </row>
    <row r="268" spans="1:17" x14ac:dyDescent="0.45">
      <c r="E268" s="2"/>
      <c r="G268" s="2"/>
      <c r="I268" s="2"/>
      <c r="K268" s="2"/>
      <c r="M268" s="2"/>
      <c r="O268" s="2"/>
      <c r="Q268" s="2"/>
    </row>
    <row r="269" spans="1:17" x14ac:dyDescent="0.45">
      <c r="E269" s="2"/>
      <c r="G269" s="2"/>
      <c r="I269" s="2"/>
      <c r="K269" s="2"/>
      <c r="M269" s="2"/>
      <c r="O269" s="2"/>
      <c r="Q269" s="2"/>
    </row>
    <row r="270" spans="1:17" x14ac:dyDescent="0.45">
      <c r="E270" s="2"/>
      <c r="G270" s="2"/>
      <c r="I270" s="2"/>
      <c r="K270" s="2"/>
      <c r="M270" s="2"/>
      <c r="O270" s="2"/>
      <c r="Q270" s="2"/>
    </row>
    <row r="271" spans="1:17" x14ac:dyDescent="0.45">
      <c r="E271" s="2"/>
      <c r="G271" s="2"/>
      <c r="I271" s="2"/>
      <c r="K271" s="2"/>
      <c r="M271" s="2"/>
      <c r="O271" s="2"/>
      <c r="Q271" s="2"/>
    </row>
    <row r="272" spans="1:17" x14ac:dyDescent="0.45">
      <c r="E272" s="2"/>
      <c r="G272" s="2"/>
      <c r="I272" s="2"/>
      <c r="K272" s="2"/>
      <c r="M272" s="2"/>
      <c r="O272" s="2"/>
      <c r="Q272" s="2"/>
    </row>
    <row r="273" spans="5:17" x14ac:dyDescent="0.45">
      <c r="E273" s="2"/>
      <c r="G273" s="2"/>
      <c r="I273" s="2"/>
      <c r="K273" s="2"/>
      <c r="M273" s="2"/>
      <c r="O273" s="2"/>
      <c r="Q273" s="2"/>
    </row>
    <row r="274" spans="5:17" x14ac:dyDescent="0.45">
      <c r="E274" s="2"/>
      <c r="G274" s="2"/>
      <c r="I274" s="2"/>
      <c r="K274" s="2"/>
      <c r="M274" s="2"/>
      <c r="O274" s="2"/>
      <c r="Q274" s="2"/>
    </row>
    <row r="275" spans="5:17" x14ac:dyDescent="0.45">
      <c r="E275" s="2"/>
      <c r="G275" s="2"/>
      <c r="I275" s="2"/>
      <c r="K275" s="2"/>
      <c r="M275" s="2"/>
      <c r="O275" s="2"/>
      <c r="Q275" s="2"/>
    </row>
    <row r="276" spans="5:17" x14ac:dyDescent="0.45">
      <c r="E276" s="2"/>
      <c r="G276" s="2"/>
      <c r="I276" s="2"/>
      <c r="K276" s="2"/>
      <c r="M276" s="2"/>
      <c r="O276" s="2"/>
      <c r="Q276" s="2"/>
    </row>
    <row r="277" spans="5:17" x14ac:dyDescent="0.45">
      <c r="E277" s="2"/>
      <c r="G277" s="2"/>
      <c r="I277" s="2"/>
      <c r="K277" s="2"/>
      <c r="M277" s="2"/>
      <c r="O277" s="2"/>
      <c r="Q277" s="2"/>
    </row>
    <row r="278" spans="5:17" x14ac:dyDescent="0.45">
      <c r="E278" s="2"/>
      <c r="G278" s="2"/>
      <c r="I278" s="2"/>
      <c r="K278" s="2"/>
      <c r="M278" s="2"/>
      <c r="O278" s="2"/>
      <c r="Q278" s="2"/>
    </row>
    <row r="279" spans="5:17" x14ac:dyDescent="0.45">
      <c r="E279" s="2"/>
      <c r="G279" s="2"/>
      <c r="I279" s="2"/>
      <c r="K279" s="2"/>
      <c r="M279" s="2"/>
      <c r="O279" s="2"/>
      <c r="Q279" s="2"/>
    </row>
    <row r="280" spans="5:17" x14ac:dyDescent="0.45">
      <c r="E280" s="2"/>
      <c r="G280" s="2"/>
      <c r="I280" s="2"/>
      <c r="K280" s="2"/>
      <c r="M280" s="2"/>
      <c r="O280" s="2"/>
      <c r="Q280" s="2"/>
    </row>
    <row r="281" spans="5:17" x14ac:dyDescent="0.45">
      <c r="E281" s="2"/>
      <c r="G281" s="2"/>
      <c r="I281" s="2"/>
      <c r="K281" s="2"/>
      <c r="M281" s="2"/>
      <c r="O281" s="2"/>
      <c r="Q281" s="2"/>
    </row>
    <row r="282" spans="5:17" x14ac:dyDescent="0.45">
      <c r="E282" s="2"/>
      <c r="G282" s="2"/>
      <c r="I282" s="2"/>
      <c r="K282" s="2"/>
      <c r="M282" s="2"/>
      <c r="O282" s="2"/>
      <c r="Q282" s="2"/>
    </row>
    <row r="283" spans="5:17" x14ac:dyDescent="0.45">
      <c r="E283" s="2"/>
      <c r="G283" s="2"/>
      <c r="I283" s="2"/>
      <c r="K283" s="2"/>
      <c r="M283" s="2"/>
      <c r="O283" s="2"/>
      <c r="Q283" s="2"/>
    </row>
    <row r="284" spans="5:17" x14ac:dyDescent="0.45">
      <c r="E284" s="2"/>
      <c r="G284" s="2"/>
      <c r="I284" s="2"/>
      <c r="K284" s="2"/>
      <c r="M284" s="2"/>
      <c r="O284" s="2"/>
      <c r="Q284" s="2"/>
    </row>
    <row r="285" spans="5:17" x14ac:dyDescent="0.45">
      <c r="E285" s="2"/>
      <c r="G285" s="2"/>
      <c r="I285" s="2"/>
      <c r="K285" s="2"/>
      <c r="M285" s="2"/>
      <c r="O285" s="2"/>
      <c r="Q285" s="2"/>
    </row>
    <row r="286" spans="5:17" x14ac:dyDescent="0.45">
      <c r="E286" s="2"/>
      <c r="G286" s="2"/>
      <c r="I286" s="2"/>
      <c r="K286" s="2"/>
      <c r="M286" s="2"/>
      <c r="O286" s="2"/>
      <c r="Q286" s="2"/>
    </row>
    <row r="287" spans="5:17" x14ac:dyDescent="0.45">
      <c r="E287" s="2"/>
      <c r="G287" s="2"/>
      <c r="I287" s="2"/>
      <c r="K287" s="2"/>
      <c r="M287" s="2"/>
      <c r="O287" s="2"/>
      <c r="Q287" s="2"/>
    </row>
    <row r="288" spans="5:17" x14ac:dyDescent="0.45">
      <c r="E288" s="2"/>
      <c r="G288" s="2"/>
      <c r="I288" s="2"/>
      <c r="K288" s="2"/>
      <c r="M288" s="2"/>
      <c r="O288" s="2"/>
      <c r="Q288" s="2"/>
    </row>
    <row r="289" spans="5:17" x14ac:dyDescent="0.45">
      <c r="E289" s="2"/>
      <c r="G289" s="2"/>
      <c r="I289" s="2"/>
      <c r="K289" s="2"/>
      <c r="M289" s="2"/>
      <c r="O289" s="2"/>
      <c r="Q289" s="2"/>
    </row>
    <row r="290" spans="5:17" x14ac:dyDescent="0.45">
      <c r="E290" s="72"/>
      <c r="G290" s="72"/>
      <c r="I290" s="72"/>
      <c r="K290" s="72"/>
      <c r="M290" s="72"/>
      <c r="O290" s="72"/>
      <c r="Q290" s="72"/>
    </row>
    <row r="291" spans="5:17" x14ac:dyDescent="0.45">
      <c r="E291" s="72"/>
      <c r="G291" s="72"/>
      <c r="I291" s="72"/>
      <c r="K291" s="72"/>
      <c r="M291" s="72"/>
      <c r="O291" s="72"/>
      <c r="Q291" s="72"/>
    </row>
    <row r="292" spans="5:17" x14ac:dyDescent="0.45">
      <c r="E292" s="72"/>
      <c r="G292" s="72"/>
      <c r="I292" s="72"/>
      <c r="K292" s="72"/>
      <c r="M292" s="72"/>
      <c r="O292" s="72"/>
      <c r="Q292" s="72"/>
    </row>
    <row r="293" spans="5:17" x14ac:dyDescent="0.45">
      <c r="E293" s="72"/>
      <c r="G293" s="72"/>
      <c r="I293" s="72"/>
      <c r="K293" s="72"/>
      <c r="M293" s="72"/>
      <c r="O293" s="72"/>
      <c r="Q293" s="72"/>
    </row>
    <row r="294" spans="5:17" x14ac:dyDescent="0.45">
      <c r="E294" s="72"/>
      <c r="G294" s="72"/>
      <c r="I294" s="72"/>
      <c r="K294" s="72"/>
      <c r="M294" s="72"/>
      <c r="O294" s="72"/>
      <c r="Q294" s="72"/>
    </row>
    <row r="295" spans="5:17" x14ac:dyDescent="0.45">
      <c r="E295" s="72"/>
      <c r="G295" s="72"/>
      <c r="I295" s="72"/>
      <c r="K295" s="72"/>
      <c r="M295" s="72"/>
      <c r="O295" s="72"/>
      <c r="Q295" s="72"/>
    </row>
    <row r="296" spans="5:17" x14ac:dyDescent="0.45">
      <c r="E296" s="72"/>
      <c r="G296" s="72"/>
      <c r="I296" s="72"/>
      <c r="K296" s="72"/>
      <c r="M296" s="72"/>
      <c r="O296" s="72"/>
      <c r="Q296" s="72"/>
    </row>
  </sheetData>
  <mergeCells count="10">
    <mergeCell ref="A1:Q1"/>
    <mergeCell ref="J55:L55"/>
    <mergeCell ref="N55:P55"/>
    <mergeCell ref="N56:P56"/>
    <mergeCell ref="A75:Q75"/>
    <mergeCell ref="A112:Q112"/>
    <mergeCell ref="A152:Q152"/>
    <mergeCell ref="A189:Q189"/>
    <mergeCell ref="A226:Q226"/>
    <mergeCell ref="A38:Q38"/>
  </mergeCells>
  <pageMargins left="0.70866141732283472" right="0.19685039370078741" top="0.59055118110236227" bottom="0.39370078740157483" header="0.31496062992125984" footer="0.31496062992125984"/>
  <pageSetup paperSize="9" scale="95" orientation="portrait" verticalDpi="0" r:id="rId1"/>
  <rowBreaks count="6" manualBreakCount="6">
    <brk id="37" max="16" man="1"/>
    <brk id="74" max="16" man="1"/>
    <brk id="111" max="16" man="1"/>
    <brk id="151" max="16" man="1"/>
    <brk id="188" max="16" man="1"/>
    <brk id="225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view="pageBreakPreview" topLeftCell="A199" zoomScale="90" zoomScaleNormal="70" zoomScaleSheetLayoutView="90" workbookViewId="0">
      <selection activeCell="G9" sqref="G9"/>
    </sheetView>
  </sheetViews>
  <sheetFormatPr defaultColWidth="9.125" defaultRowHeight="21" x14ac:dyDescent="0.45"/>
  <cols>
    <col min="1" max="1" width="3.25" style="164" customWidth="1"/>
    <col min="2" max="2" width="4.75" style="164" customWidth="1"/>
    <col min="3" max="3" width="24.625" style="164" customWidth="1"/>
    <col min="4" max="4" width="1" style="157" customWidth="1"/>
    <col min="5" max="5" width="22.875" style="164" customWidth="1"/>
    <col min="6" max="6" width="1" style="157" customWidth="1"/>
    <col min="7" max="7" width="23.125" style="164" customWidth="1"/>
    <col min="8" max="8" width="1" style="157" customWidth="1"/>
    <col min="9" max="9" width="25.75" style="164" customWidth="1"/>
    <col min="10" max="10" width="1" style="157" customWidth="1"/>
    <col min="11" max="16384" width="9.125" style="164"/>
  </cols>
  <sheetData>
    <row r="1" spans="1:10" x14ac:dyDescent="0.45">
      <c r="A1" s="270" t="s">
        <v>850</v>
      </c>
      <c r="B1" s="270"/>
      <c r="C1" s="270"/>
      <c r="D1" s="270"/>
      <c r="E1" s="270"/>
      <c r="F1" s="270"/>
      <c r="G1" s="270"/>
      <c r="H1" s="270"/>
      <c r="I1" s="270"/>
      <c r="J1" s="270"/>
    </row>
    <row r="3" spans="1:10" x14ac:dyDescent="0.45">
      <c r="A3" s="255" t="s">
        <v>851</v>
      </c>
      <c r="B3" s="255" t="s">
        <v>852</v>
      </c>
    </row>
    <row r="4" spans="1:10" x14ac:dyDescent="0.45">
      <c r="B4" s="164" t="s">
        <v>853</v>
      </c>
    </row>
    <row r="5" spans="1:10" s="165" customFormat="1" x14ac:dyDescent="0.45">
      <c r="B5" s="165" t="s">
        <v>854</v>
      </c>
      <c r="C5" s="165" t="s">
        <v>855</v>
      </c>
      <c r="D5" s="156"/>
      <c r="E5" s="165" t="s">
        <v>856</v>
      </c>
      <c r="F5" s="156"/>
      <c r="G5" s="165" t="s">
        <v>857</v>
      </c>
      <c r="H5" s="156"/>
      <c r="I5" s="165" t="s">
        <v>858</v>
      </c>
      <c r="J5" s="156"/>
    </row>
    <row r="6" spans="1:10" x14ac:dyDescent="0.45">
      <c r="B6" s="164" t="s">
        <v>61</v>
      </c>
      <c r="C6" s="164" t="s">
        <v>859</v>
      </c>
      <c r="E6" s="164" t="s">
        <v>860</v>
      </c>
      <c r="G6" s="164" t="s">
        <v>861</v>
      </c>
      <c r="I6" s="164" t="s">
        <v>862</v>
      </c>
    </row>
    <row r="7" spans="1:10" x14ac:dyDescent="0.45">
      <c r="G7" s="164" t="s">
        <v>863</v>
      </c>
      <c r="I7" s="164" t="s">
        <v>862</v>
      </c>
    </row>
    <row r="8" spans="1:10" x14ac:dyDescent="0.45">
      <c r="G8" s="164" t="s">
        <v>864</v>
      </c>
      <c r="I8" s="164" t="s">
        <v>865</v>
      </c>
    </row>
    <row r="9" spans="1:10" x14ac:dyDescent="0.45">
      <c r="G9" s="164" t="s">
        <v>866</v>
      </c>
      <c r="I9" s="164" t="s">
        <v>862</v>
      </c>
    </row>
    <row r="10" spans="1:10" x14ac:dyDescent="0.45">
      <c r="G10" s="164" t="s">
        <v>867</v>
      </c>
      <c r="I10" s="164" t="s">
        <v>865</v>
      </c>
    </row>
    <row r="11" spans="1:10" x14ac:dyDescent="0.45">
      <c r="G11" s="164" t="s">
        <v>868</v>
      </c>
      <c r="I11" s="164" t="s">
        <v>865</v>
      </c>
    </row>
    <row r="12" spans="1:10" x14ac:dyDescent="0.45">
      <c r="G12" s="164" t="s">
        <v>869</v>
      </c>
      <c r="I12" s="164" t="s">
        <v>870</v>
      </c>
    </row>
    <row r="13" spans="1:10" x14ac:dyDescent="0.45">
      <c r="G13" s="164" t="s">
        <v>871</v>
      </c>
      <c r="I13" s="164" t="s">
        <v>862</v>
      </c>
    </row>
    <row r="14" spans="1:10" x14ac:dyDescent="0.45">
      <c r="G14" s="164" t="s">
        <v>872</v>
      </c>
      <c r="I14" s="164" t="s">
        <v>862</v>
      </c>
    </row>
    <row r="15" spans="1:10" x14ac:dyDescent="0.45">
      <c r="G15" s="164" t="s">
        <v>873</v>
      </c>
      <c r="I15" s="164" t="s">
        <v>862</v>
      </c>
    </row>
    <row r="16" spans="1:10" x14ac:dyDescent="0.45">
      <c r="G16" s="164" t="s">
        <v>874</v>
      </c>
      <c r="I16" s="164" t="s">
        <v>875</v>
      </c>
    </row>
    <row r="17" spans="2:9" x14ac:dyDescent="0.45">
      <c r="G17" s="164" t="s">
        <v>876</v>
      </c>
      <c r="I17" s="164" t="s">
        <v>875</v>
      </c>
    </row>
    <row r="18" spans="2:9" s="157" customFormat="1" ht="9.75" customHeight="1" x14ac:dyDescent="0.45"/>
    <row r="19" spans="2:9" x14ac:dyDescent="0.45">
      <c r="B19" s="164" t="s">
        <v>84</v>
      </c>
      <c r="C19" s="164" t="s">
        <v>877</v>
      </c>
      <c r="E19" s="164" t="s">
        <v>860</v>
      </c>
      <c r="G19" s="164" t="s">
        <v>861</v>
      </c>
      <c r="I19" s="164" t="s">
        <v>862</v>
      </c>
    </row>
    <row r="20" spans="2:9" x14ac:dyDescent="0.45">
      <c r="C20" s="164" t="s">
        <v>878</v>
      </c>
      <c r="E20" s="164" t="s">
        <v>879</v>
      </c>
      <c r="G20" s="164" t="s">
        <v>867</v>
      </c>
      <c r="I20" s="164" t="s">
        <v>862</v>
      </c>
    </row>
    <row r="21" spans="2:9" x14ac:dyDescent="0.45">
      <c r="G21" s="164" t="s">
        <v>866</v>
      </c>
      <c r="I21" s="164" t="s">
        <v>862</v>
      </c>
    </row>
    <row r="22" spans="2:9" x14ac:dyDescent="0.45">
      <c r="G22" s="164" t="s">
        <v>880</v>
      </c>
      <c r="I22" s="164" t="s">
        <v>865</v>
      </c>
    </row>
    <row r="23" spans="2:9" x14ac:dyDescent="0.45">
      <c r="G23" s="164" t="s">
        <v>868</v>
      </c>
      <c r="I23" s="164" t="s">
        <v>870</v>
      </c>
    </row>
    <row r="24" spans="2:9" x14ac:dyDescent="0.45">
      <c r="G24" s="164" t="s">
        <v>871</v>
      </c>
      <c r="I24" s="164" t="s">
        <v>862</v>
      </c>
    </row>
    <row r="25" spans="2:9" x14ac:dyDescent="0.45">
      <c r="G25" s="164" t="s">
        <v>881</v>
      </c>
      <c r="I25" s="164" t="s">
        <v>862</v>
      </c>
    </row>
    <row r="26" spans="2:9" x14ac:dyDescent="0.45">
      <c r="G26" s="164" t="s">
        <v>876</v>
      </c>
      <c r="I26" s="164" t="s">
        <v>875</v>
      </c>
    </row>
    <row r="27" spans="2:9" s="157" customFormat="1" ht="9.75" customHeight="1" x14ac:dyDescent="0.45"/>
    <row r="28" spans="2:9" x14ac:dyDescent="0.45">
      <c r="B28" s="164" t="s">
        <v>350</v>
      </c>
      <c r="C28" s="164" t="s">
        <v>882</v>
      </c>
      <c r="E28" s="164" t="s">
        <v>860</v>
      </c>
      <c r="G28" s="164" t="s">
        <v>864</v>
      </c>
      <c r="I28" s="164" t="s">
        <v>862</v>
      </c>
    </row>
    <row r="29" spans="2:9" x14ac:dyDescent="0.45">
      <c r="G29" s="164" t="s">
        <v>872</v>
      </c>
      <c r="I29" s="164" t="s">
        <v>862</v>
      </c>
    </row>
    <row r="30" spans="2:9" s="157" customFormat="1" ht="9.75" customHeight="1" x14ac:dyDescent="0.45"/>
    <row r="31" spans="2:9" x14ac:dyDescent="0.45">
      <c r="B31" s="164" t="s">
        <v>537</v>
      </c>
      <c r="C31" s="164" t="s">
        <v>883</v>
      </c>
      <c r="E31" s="164" t="s">
        <v>884</v>
      </c>
      <c r="G31" s="164" t="s">
        <v>867</v>
      </c>
      <c r="I31" s="164" t="s">
        <v>862</v>
      </c>
    </row>
    <row r="32" spans="2:9" s="157" customFormat="1" ht="9.75" customHeight="1" x14ac:dyDescent="0.45"/>
    <row r="33" spans="2:10" x14ac:dyDescent="0.45">
      <c r="B33" s="164" t="s">
        <v>546</v>
      </c>
      <c r="C33" s="164" t="s">
        <v>885</v>
      </c>
      <c r="E33" s="164" t="s">
        <v>886</v>
      </c>
      <c r="G33" s="164" t="s">
        <v>887</v>
      </c>
      <c r="I33" s="164" t="s">
        <v>862</v>
      </c>
    </row>
    <row r="34" spans="2:10" x14ac:dyDescent="0.45">
      <c r="E34" s="164" t="s">
        <v>888</v>
      </c>
      <c r="G34" s="164" t="s">
        <v>873</v>
      </c>
      <c r="I34" s="164" t="s">
        <v>862</v>
      </c>
    </row>
    <row r="35" spans="2:10" x14ac:dyDescent="0.45">
      <c r="G35" s="164" t="s">
        <v>889</v>
      </c>
      <c r="I35" s="164" t="s">
        <v>862</v>
      </c>
    </row>
    <row r="36" spans="2:10" s="157" customFormat="1" ht="9.75" customHeight="1" x14ac:dyDescent="0.45"/>
    <row r="37" spans="2:10" x14ac:dyDescent="0.45">
      <c r="B37" s="164" t="s">
        <v>550</v>
      </c>
      <c r="C37" s="164" t="s">
        <v>890</v>
      </c>
      <c r="E37" s="164" t="s">
        <v>860</v>
      </c>
      <c r="G37" s="164" t="s">
        <v>866</v>
      </c>
      <c r="I37" s="164" t="s">
        <v>862</v>
      </c>
    </row>
    <row r="38" spans="2:10" x14ac:dyDescent="0.45">
      <c r="C38" s="164" t="s">
        <v>891</v>
      </c>
      <c r="G38" s="164" t="s">
        <v>892</v>
      </c>
      <c r="I38" s="164" t="s">
        <v>862</v>
      </c>
    </row>
    <row r="39" spans="2:10" x14ac:dyDescent="0.45">
      <c r="G39" s="164" t="s">
        <v>893</v>
      </c>
      <c r="I39" s="164" t="s">
        <v>862</v>
      </c>
    </row>
    <row r="40" spans="2:10" s="157" customFormat="1" ht="9.75" customHeight="1" x14ac:dyDescent="0.45"/>
    <row r="41" spans="2:10" x14ac:dyDescent="0.45">
      <c r="B41" s="164" t="s">
        <v>579</v>
      </c>
      <c r="C41" s="164" t="s">
        <v>894</v>
      </c>
      <c r="E41" s="164" t="s">
        <v>895</v>
      </c>
      <c r="G41" s="164" t="s">
        <v>876</v>
      </c>
      <c r="I41" s="164" t="s">
        <v>875</v>
      </c>
    </row>
    <row r="43" spans="2:10" x14ac:dyDescent="0.45">
      <c r="B43" s="164" t="s">
        <v>896</v>
      </c>
    </row>
    <row r="47" spans="2:10" x14ac:dyDescent="0.45">
      <c r="B47" s="164" t="s">
        <v>1084</v>
      </c>
      <c r="D47" s="18"/>
      <c r="F47" s="18"/>
      <c r="H47" s="18"/>
      <c r="J47" s="18"/>
    </row>
    <row r="48" spans="2:10" x14ac:dyDescent="0.45">
      <c r="B48" s="164" t="s">
        <v>1072</v>
      </c>
      <c r="D48" s="18"/>
      <c r="F48" s="18"/>
      <c r="H48" s="18"/>
      <c r="J48" s="18"/>
    </row>
    <row r="52" spans="4:10" x14ac:dyDescent="0.45">
      <c r="D52" s="18"/>
      <c r="F52" s="18"/>
      <c r="H52" s="18"/>
      <c r="J52" s="18"/>
    </row>
    <row r="160" spans="4:10" x14ac:dyDescent="0.45">
      <c r="D160" s="18"/>
      <c r="F160" s="18"/>
      <c r="H160" s="18"/>
      <c r="J160" s="18"/>
    </row>
    <row r="161" spans="4:10" x14ac:dyDescent="0.45">
      <c r="D161" s="18"/>
      <c r="F161" s="18"/>
      <c r="H161" s="18"/>
      <c r="J161" s="18"/>
    </row>
    <row r="162" spans="4:10" x14ac:dyDescent="0.45">
      <c r="D162" s="18"/>
      <c r="F162" s="18"/>
      <c r="H162" s="18"/>
      <c r="J162" s="18"/>
    </row>
    <row r="163" spans="4:10" x14ac:dyDescent="0.45">
      <c r="D163" s="18"/>
      <c r="F163" s="18"/>
      <c r="H163" s="18"/>
      <c r="J163" s="18"/>
    </row>
    <row r="189" spans="4:10" x14ac:dyDescent="0.45">
      <c r="D189" s="18"/>
      <c r="F189" s="18"/>
      <c r="H189" s="18"/>
      <c r="J189" s="18"/>
    </row>
    <row r="190" spans="4:10" x14ac:dyDescent="0.45">
      <c r="D190" s="18"/>
      <c r="F190" s="18"/>
      <c r="H190" s="18"/>
      <c r="J190" s="18"/>
    </row>
    <row r="191" spans="4:10" x14ac:dyDescent="0.45">
      <c r="D191" s="18"/>
      <c r="F191" s="18"/>
      <c r="H191" s="18"/>
      <c r="J191" s="18"/>
    </row>
    <row r="231" spans="4:10" x14ac:dyDescent="0.45">
      <c r="D231" s="18"/>
      <c r="F231" s="18"/>
      <c r="H231" s="18"/>
      <c r="J231" s="18"/>
    </row>
  </sheetData>
  <mergeCells count="1">
    <mergeCell ref="A1:J1"/>
  </mergeCells>
  <pageMargins left="0.74803149606299213" right="0.19685039370078741" top="0.59055118110236227" bottom="0.39370078740157483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6"/>
  <sheetViews>
    <sheetView view="pageBreakPreview" topLeftCell="A175" zoomScaleNormal="80" zoomScaleSheetLayoutView="100" workbookViewId="0">
      <selection activeCell="J7" sqref="J7"/>
    </sheetView>
  </sheetViews>
  <sheetFormatPr defaultColWidth="9.125" defaultRowHeight="21.75" x14ac:dyDescent="0.45"/>
  <cols>
    <col min="1" max="1" width="3" style="4" customWidth="1"/>
    <col min="2" max="2" width="4.375" style="4" customWidth="1"/>
    <col min="3" max="3" width="3.25" style="4" customWidth="1"/>
    <col min="4" max="4" width="2.625" style="4" customWidth="1"/>
    <col min="5" max="5" width="4.875" style="2" customWidth="1"/>
    <col min="6" max="6" width="17" style="4" customWidth="1"/>
    <col min="7" max="7" width="0.375" style="2" customWidth="1"/>
    <col min="8" max="8" width="12.5" style="4" customWidth="1"/>
    <col min="9" max="9" width="0.375" style="2" customWidth="1"/>
    <col min="10" max="10" width="12.5" style="4" customWidth="1"/>
    <col min="11" max="11" width="0.375" style="2" customWidth="1"/>
    <col min="12" max="12" width="12.5" style="4" customWidth="1"/>
    <col min="13" max="13" width="1" style="2" customWidth="1"/>
    <col min="14" max="14" width="12.5" style="4" customWidth="1"/>
    <col min="15" max="15" width="1" style="2" customWidth="1"/>
    <col min="16" max="16384" width="9.125" style="4"/>
  </cols>
  <sheetData>
    <row r="1" spans="1:15" x14ac:dyDescent="0.45">
      <c r="A1" s="268" t="s">
        <v>897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1:15" ht="8.25" customHeight="1" x14ac:dyDescent="0.45">
      <c r="E2" s="200"/>
      <c r="G2" s="200"/>
      <c r="I2" s="200"/>
      <c r="K2" s="200"/>
      <c r="M2" s="200"/>
      <c r="O2" s="200"/>
    </row>
    <row r="3" spans="1:15" x14ac:dyDescent="0.45">
      <c r="A3" s="4" t="s">
        <v>898</v>
      </c>
      <c r="B3" s="4" t="s">
        <v>899</v>
      </c>
      <c r="E3" s="201"/>
      <c r="G3" s="201"/>
      <c r="I3" s="201"/>
      <c r="K3" s="201"/>
      <c r="M3" s="201"/>
      <c r="O3" s="201"/>
    </row>
    <row r="4" spans="1:15" x14ac:dyDescent="0.45">
      <c r="B4" s="4" t="s">
        <v>900</v>
      </c>
      <c r="C4" s="4" t="s">
        <v>901</v>
      </c>
      <c r="E4" s="188"/>
      <c r="G4" s="188"/>
      <c r="I4" s="188"/>
      <c r="K4" s="188"/>
      <c r="M4" s="188"/>
      <c r="O4" s="188"/>
    </row>
    <row r="5" spans="1:15" x14ac:dyDescent="0.45">
      <c r="C5" s="4" t="s">
        <v>902</v>
      </c>
      <c r="E5" s="37"/>
      <c r="G5" s="188"/>
      <c r="I5" s="188"/>
      <c r="K5" s="188"/>
      <c r="M5" s="188"/>
      <c r="O5" s="188"/>
    </row>
    <row r="6" spans="1:15" x14ac:dyDescent="0.45">
      <c r="C6" s="4" t="s">
        <v>903</v>
      </c>
      <c r="E6" s="188"/>
      <c r="G6" s="188"/>
      <c r="I6" s="188"/>
      <c r="K6" s="188"/>
      <c r="M6" s="188"/>
      <c r="O6" s="188"/>
    </row>
    <row r="7" spans="1:15" x14ac:dyDescent="0.45">
      <c r="E7" s="188"/>
      <c r="G7" s="188"/>
      <c r="I7" s="188"/>
      <c r="K7" s="188"/>
      <c r="L7" s="153"/>
      <c r="M7" s="222"/>
      <c r="N7" s="16" t="s">
        <v>4</v>
      </c>
      <c r="O7" s="188"/>
    </row>
    <row r="8" spans="1:15" x14ac:dyDescent="0.45">
      <c r="E8" s="188"/>
      <c r="G8" s="188"/>
      <c r="I8" s="188"/>
      <c r="K8" s="188"/>
      <c r="L8" s="153">
        <v>2559</v>
      </c>
      <c r="M8" s="222"/>
      <c r="N8" s="153">
        <v>2558</v>
      </c>
      <c r="O8" s="188"/>
    </row>
    <row r="9" spans="1:15" x14ac:dyDescent="0.45">
      <c r="C9" s="4" t="s">
        <v>904</v>
      </c>
      <c r="E9" s="202"/>
      <c r="G9" s="202"/>
      <c r="I9" s="202"/>
      <c r="K9" s="202"/>
      <c r="M9" s="202"/>
      <c r="O9" s="202"/>
    </row>
    <row r="10" spans="1:15" x14ac:dyDescent="0.45">
      <c r="E10" s="201" t="s">
        <v>905</v>
      </c>
      <c r="G10" s="201"/>
      <c r="I10" s="201"/>
      <c r="K10" s="201"/>
      <c r="M10" s="201"/>
      <c r="O10" s="201"/>
    </row>
    <row r="11" spans="1:15" x14ac:dyDescent="0.45">
      <c r="E11" s="37"/>
      <c r="F11" s="4" t="s">
        <v>906</v>
      </c>
      <c r="G11" s="201"/>
      <c r="I11" s="201"/>
      <c r="K11" s="201"/>
      <c r="L11" s="224">
        <v>756000.00391304342</v>
      </c>
      <c r="M11" s="224"/>
      <c r="N11" s="224">
        <v>876660</v>
      </c>
      <c r="O11" s="201"/>
    </row>
    <row r="12" spans="1:15" x14ac:dyDescent="0.45">
      <c r="E12" s="37"/>
      <c r="F12" s="4" t="s">
        <v>907</v>
      </c>
      <c r="G12" s="201"/>
      <c r="I12" s="201"/>
      <c r="K12" s="201"/>
      <c r="L12" s="224">
        <v>225000</v>
      </c>
      <c r="M12" s="224"/>
      <c r="N12" s="224">
        <v>390000</v>
      </c>
      <c r="O12" s="201"/>
    </row>
    <row r="13" spans="1:15" x14ac:dyDescent="0.45">
      <c r="E13" s="37"/>
      <c r="F13" s="4" t="s">
        <v>908</v>
      </c>
      <c r="G13" s="201"/>
      <c r="I13" s="201"/>
      <c r="K13" s="201"/>
      <c r="L13" s="224">
        <v>2013029</v>
      </c>
      <c r="M13" s="224"/>
      <c r="N13" s="224">
        <v>1908887.5</v>
      </c>
      <c r="O13" s="201"/>
    </row>
    <row r="14" spans="1:15" x14ac:dyDescent="0.45">
      <c r="E14" s="201" t="s">
        <v>909</v>
      </c>
      <c r="G14" s="202"/>
      <c r="I14" s="202"/>
      <c r="K14" s="202"/>
      <c r="L14" s="224"/>
      <c r="M14" s="224"/>
      <c r="N14" s="224"/>
      <c r="O14" s="202"/>
    </row>
    <row r="15" spans="1:15" x14ac:dyDescent="0.45">
      <c r="E15" s="201"/>
      <c r="F15" s="4" t="s">
        <v>906</v>
      </c>
      <c r="G15" s="201"/>
      <c r="I15" s="201"/>
      <c r="K15" s="201"/>
      <c r="L15" s="224">
        <v>0</v>
      </c>
      <c r="M15" s="224"/>
      <c r="N15" s="224">
        <v>2139142</v>
      </c>
      <c r="O15" s="201"/>
    </row>
    <row r="16" spans="1:15" x14ac:dyDescent="0.45">
      <c r="E16" s="201"/>
      <c r="F16" s="4" t="s">
        <v>910</v>
      </c>
      <c r="G16" s="201"/>
      <c r="I16" s="201"/>
      <c r="K16" s="201"/>
      <c r="L16" s="224">
        <v>0</v>
      </c>
      <c r="M16" s="224"/>
      <c r="N16" s="224">
        <v>2418000</v>
      </c>
      <c r="O16" s="201"/>
    </row>
    <row r="17" spans="3:15" x14ac:dyDescent="0.45">
      <c r="E17" s="201"/>
      <c r="F17" s="4" t="s">
        <v>907</v>
      </c>
      <c r="G17" s="201"/>
      <c r="I17" s="201"/>
      <c r="K17" s="201"/>
      <c r="L17" s="224">
        <v>0</v>
      </c>
      <c r="M17" s="224"/>
      <c r="N17" s="224">
        <v>695500</v>
      </c>
      <c r="O17" s="201"/>
    </row>
    <row r="18" spans="3:15" x14ac:dyDescent="0.45">
      <c r="E18" s="201"/>
      <c r="F18" s="4" t="s">
        <v>908</v>
      </c>
      <c r="G18" s="201"/>
      <c r="I18" s="201"/>
      <c r="K18" s="201"/>
      <c r="L18" s="224">
        <v>0</v>
      </c>
      <c r="M18" s="224"/>
      <c r="N18" s="224">
        <v>182620</v>
      </c>
      <c r="O18" s="201"/>
    </row>
    <row r="19" spans="3:15" x14ac:dyDescent="0.45">
      <c r="E19" s="201" t="s">
        <v>883</v>
      </c>
      <c r="G19" s="201"/>
      <c r="I19" s="201"/>
      <c r="K19" s="201"/>
      <c r="L19" s="224"/>
      <c r="M19" s="224"/>
      <c r="N19" s="224"/>
      <c r="O19" s="201"/>
    </row>
    <row r="20" spans="3:15" x14ac:dyDescent="0.45">
      <c r="E20" s="202"/>
      <c r="F20" s="4" t="s">
        <v>908</v>
      </c>
      <c r="G20" s="201"/>
      <c r="I20" s="201"/>
      <c r="K20" s="201"/>
      <c r="L20" s="224">
        <v>881500</v>
      </c>
      <c r="M20" s="224"/>
      <c r="N20" s="224">
        <v>753500</v>
      </c>
      <c r="O20" s="201"/>
    </row>
    <row r="21" spans="3:15" x14ac:dyDescent="0.45">
      <c r="E21" s="203" t="s">
        <v>911</v>
      </c>
      <c r="G21" s="201"/>
      <c r="I21" s="201"/>
      <c r="K21" s="201"/>
      <c r="L21" s="224"/>
      <c r="M21" s="224"/>
      <c r="N21" s="224"/>
      <c r="O21" s="201"/>
    </row>
    <row r="22" spans="3:15" x14ac:dyDescent="0.45">
      <c r="E22" s="37"/>
      <c r="F22" s="4" t="s">
        <v>907</v>
      </c>
      <c r="G22" s="202"/>
      <c r="I22" s="202"/>
      <c r="K22" s="202"/>
      <c r="L22" s="224">
        <v>137250</v>
      </c>
      <c r="M22" s="224"/>
      <c r="N22" s="224">
        <v>0</v>
      </c>
      <c r="O22" s="202"/>
    </row>
    <row r="23" spans="3:15" ht="22.5" thickBot="1" x14ac:dyDescent="0.5">
      <c r="E23" s="37" t="s">
        <v>52</v>
      </c>
      <c r="G23" s="201"/>
      <c r="I23" s="201"/>
      <c r="K23" s="201"/>
      <c r="L23" s="223">
        <f>SUM(L11:L22)</f>
        <v>4012779.0039130435</v>
      </c>
      <c r="M23" s="224"/>
      <c r="N23" s="223">
        <f>SUM(N11:N22)</f>
        <v>9364309.5</v>
      </c>
      <c r="O23" s="201"/>
    </row>
    <row r="24" spans="3:15" ht="22.5" thickTop="1" x14ac:dyDescent="0.45">
      <c r="C24" s="4" t="s">
        <v>912</v>
      </c>
      <c r="E24" s="202"/>
      <c r="G24" s="202"/>
      <c r="I24" s="202"/>
      <c r="K24" s="202"/>
      <c r="M24" s="202"/>
      <c r="O24" s="202"/>
    </row>
    <row r="25" spans="3:15" x14ac:dyDescent="0.45">
      <c r="E25" s="202" t="s">
        <v>905</v>
      </c>
      <c r="G25" s="202"/>
      <c r="I25" s="202"/>
      <c r="K25" s="202"/>
      <c r="M25" s="202"/>
      <c r="O25" s="202"/>
    </row>
    <row r="26" spans="3:15" x14ac:dyDescent="0.45">
      <c r="E26" s="202"/>
      <c r="F26" s="4" t="s">
        <v>913</v>
      </c>
      <c r="G26" s="202"/>
      <c r="I26" s="202"/>
      <c r="K26" s="202"/>
      <c r="L26" s="224">
        <v>1424227.12</v>
      </c>
      <c r="M26" s="224"/>
      <c r="N26" s="224">
        <v>7112000</v>
      </c>
      <c r="O26" s="202"/>
    </row>
    <row r="27" spans="3:15" x14ac:dyDescent="0.45">
      <c r="E27" s="202"/>
      <c r="F27" s="4" t="s">
        <v>914</v>
      </c>
      <c r="G27" s="202"/>
      <c r="I27" s="202"/>
      <c r="K27" s="202"/>
      <c r="L27" s="224">
        <v>338400</v>
      </c>
      <c r="M27" s="224"/>
      <c r="N27" s="224">
        <v>287000.94</v>
      </c>
      <c r="O27" s="202"/>
    </row>
    <row r="28" spans="3:15" x14ac:dyDescent="0.45">
      <c r="E28" s="202"/>
      <c r="F28" s="4" t="s">
        <v>915</v>
      </c>
      <c r="G28" s="202"/>
      <c r="I28" s="202"/>
      <c r="K28" s="202"/>
      <c r="L28" s="224">
        <v>0</v>
      </c>
      <c r="M28" s="224"/>
      <c r="N28" s="224">
        <v>3672241.5</v>
      </c>
      <c r="O28" s="202"/>
    </row>
    <row r="29" spans="3:15" x14ac:dyDescent="0.45">
      <c r="E29" s="201" t="s">
        <v>909</v>
      </c>
      <c r="G29" s="202"/>
      <c r="I29" s="202"/>
      <c r="K29" s="202"/>
      <c r="L29" s="224"/>
      <c r="M29" s="224"/>
      <c r="N29" s="224"/>
      <c r="O29" s="202"/>
    </row>
    <row r="30" spans="3:15" x14ac:dyDescent="0.45">
      <c r="E30" s="202"/>
      <c r="F30" s="4" t="s">
        <v>913</v>
      </c>
      <c r="G30" s="201"/>
      <c r="I30" s="201"/>
      <c r="K30" s="201"/>
      <c r="L30" s="224">
        <v>0</v>
      </c>
      <c r="M30" s="224"/>
      <c r="N30" s="224">
        <v>5016078.0199999996</v>
      </c>
      <c r="O30" s="201"/>
    </row>
    <row r="31" spans="3:15" x14ac:dyDescent="0.45">
      <c r="E31" s="37"/>
      <c r="F31" s="4" t="s">
        <v>916</v>
      </c>
      <c r="G31" s="201"/>
      <c r="I31" s="201"/>
      <c r="K31" s="201"/>
      <c r="L31" s="224">
        <v>0</v>
      </c>
      <c r="M31" s="224"/>
      <c r="N31" s="224">
        <v>1556778</v>
      </c>
      <c r="O31" s="201"/>
    </row>
    <row r="32" spans="3:15" x14ac:dyDescent="0.45">
      <c r="E32" s="37"/>
      <c r="F32" s="4" t="s">
        <v>915</v>
      </c>
      <c r="G32" s="201"/>
      <c r="I32" s="201"/>
      <c r="K32" s="201"/>
      <c r="L32" s="224">
        <v>0</v>
      </c>
      <c r="M32" s="224"/>
      <c r="N32" s="224">
        <v>106460</v>
      </c>
      <c r="O32" s="201"/>
    </row>
    <row r="33" spans="1:15" x14ac:dyDescent="0.45">
      <c r="E33" s="22" t="s">
        <v>917</v>
      </c>
      <c r="G33" s="22"/>
      <c r="I33" s="22"/>
      <c r="K33" s="22"/>
      <c r="L33" s="224">
        <v>0</v>
      </c>
      <c r="M33" s="224"/>
      <c r="N33" s="224">
        <v>7226990.1500000004</v>
      </c>
      <c r="O33" s="22"/>
    </row>
    <row r="34" spans="1:15" ht="22.5" thickBot="1" x14ac:dyDescent="0.5">
      <c r="E34" s="204" t="s">
        <v>52</v>
      </c>
      <c r="G34" s="37"/>
      <c r="I34" s="37"/>
      <c r="K34" s="37"/>
      <c r="L34" s="223">
        <f>SUM(L26:L33)</f>
        <v>1762627.12</v>
      </c>
      <c r="M34" s="224"/>
      <c r="N34" s="223">
        <f>SUM(N26:N33)</f>
        <v>24977548.609999999</v>
      </c>
      <c r="O34" s="37"/>
    </row>
    <row r="35" spans="1:15" ht="22.5" thickTop="1" x14ac:dyDescent="0.45">
      <c r="E35" s="202"/>
      <c r="G35" s="201"/>
      <c r="I35" s="201"/>
      <c r="K35" s="201"/>
      <c r="M35" s="201"/>
      <c r="O35" s="201"/>
    </row>
    <row r="36" spans="1:15" x14ac:dyDescent="0.45">
      <c r="A36" s="4" t="s">
        <v>1082</v>
      </c>
      <c r="E36" s="37"/>
      <c r="G36" s="37"/>
      <c r="I36" s="37"/>
      <c r="K36" s="37"/>
      <c r="M36" s="37"/>
      <c r="O36" s="37"/>
    </row>
    <row r="37" spans="1:15" x14ac:dyDescent="0.45">
      <c r="A37" s="4" t="s">
        <v>1086</v>
      </c>
      <c r="E37" s="37"/>
      <c r="G37" s="37"/>
      <c r="I37" s="37"/>
      <c r="K37" s="37"/>
      <c r="M37" s="37"/>
      <c r="O37" s="37"/>
    </row>
    <row r="38" spans="1:15" x14ac:dyDescent="0.45">
      <c r="A38" s="268" t="s">
        <v>918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</row>
    <row r="39" spans="1:15" x14ac:dyDescent="0.45">
      <c r="E39" s="200"/>
      <c r="G39" s="200"/>
      <c r="I39" s="200"/>
      <c r="K39" s="200"/>
      <c r="M39" s="200"/>
      <c r="O39" s="200"/>
    </row>
    <row r="40" spans="1:15" x14ac:dyDescent="0.45">
      <c r="A40" s="4" t="s">
        <v>898</v>
      </c>
      <c r="B40" s="4" t="s">
        <v>919</v>
      </c>
      <c r="E40" s="10"/>
      <c r="G40" s="10"/>
      <c r="I40" s="10"/>
      <c r="K40" s="10"/>
      <c r="M40" s="10"/>
      <c r="O40" s="10"/>
    </row>
    <row r="41" spans="1:15" x14ac:dyDescent="0.45">
      <c r="E41" s="205"/>
      <c r="G41" s="205"/>
      <c r="I41" s="205"/>
      <c r="K41" s="205"/>
      <c r="L41" s="153"/>
      <c r="M41" s="225"/>
      <c r="N41" s="16" t="s">
        <v>4</v>
      </c>
      <c r="O41" s="205"/>
    </row>
    <row r="42" spans="1:15" x14ac:dyDescent="0.45">
      <c r="E42" s="188"/>
      <c r="G42" s="188"/>
      <c r="I42" s="188"/>
      <c r="K42" s="188"/>
      <c r="L42" s="153">
        <v>2559</v>
      </c>
      <c r="M42" s="222"/>
      <c r="N42" s="153">
        <v>2558</v>
      </c>
      <c r="O42" s="188"/>
    </row>
    <row r="43" spans="1:15" x14ac:dyDescent="0.45">
      <c r="C43" s="4" t="s">
        <v>920</v>
      </c>
    </row>
    <row r="44" spans="1:15" x14ac:dyDescent="0.45">
      <c r="E44" s="201" t="s">
        <v>905</v>
      </c>
    </row>
    <row r="45" spans="1:15" x14ac:dyDescent="0.45">
      <c r="F45" s="4" t="s">
        <v>921</v>
      </c>
      <c r="L45" s="224">
        <v>100000</v>
      </c>
      <c r="M45" s="224"/>
      <c r="N45" s="224">
        <v>441419.4</v>
      </c>
    </row>
    <row r="46" spans="1:15" x14ac:dyDescent="0.45">
      <c r="E46" s="201" t="s">
        <v>922</v>
      </c>
      <c r="L46" s="224"/>
      <c r="M46" s="224"/>
      <c r="N46" s="224"/>
    </row>
    <row r="47" spans="1:15" x14ac:dyDescent="0.45">
      <c r="F47" s="4" t="s">
        <v>923</v>
      </c>
      <c r="L47" s="224">
        <v>0</v>
      </c>
      <c r="M47" s="224"/>
      <c r="N47" s="224">
        <v>8874499</v>
      </c>
    </row>
    <row r="48" spans="1:15" x14ac:dyDescent="0.45">
      <c r="E48" s="201" t="s">
        <v>924</v>
      </c>
      <c r="L48" s="224"/>
      <c r="M48" s="224"/>
      <c r="N48" s="224"/>
    </row>
    <row r="49" spans="3:15" x14ac:dyDescent="0.45">
      <c r="E49" s="25"/>
      <c r="F49" s="4" t="s">
        <v>923</v>
      </c>
      <c r="L49" s="224">
        <v>0</v>
      </c>
      <c r="M49" s="224"/>
      <c r="N49" s="224">
        <v>200000</v>
      </c>
    </row>
    <row r="50" spans="3:15" x14ac:dyDescent="0.45">
      <c r="E50" s="201" t="s">
        <v>885</v>
      </c>
      <c r="G50" s="201"/>
      <c r="I50" s="201"/>
      <c r="K50" s="201"/>
      <c r="L50" s="224"/>
      <c r="M50" s="224"/>
      <c r="N50" s="224"/>
      <c r="O50" s="201"/>
    </row>
    <row r="51" spans="3:15" x14ac:dyDescent="0.45">
      <c r="E51" s="37"/>
      <c r="F51" s="4" t="s">
        <v>925</v>
      </c>
      <c r="G51" s="201"/>
      <c r="I51" s="201"/>
      <c r="K51" s="201"/>
      <c r="L51" s="224">
        <v>0</v>
      </c>
      <c r="M51" s="224"/>
      <c r="N51" s="224">
        <v>8820302.5</v>
      </c>
      <c r="O51" s="201"/>
    </row>
    <row r="52" spans="3:15" x14ac:dyDescent="0.45">
      <c r="E52" s="206"/>
      <c r="F52" s="4" t="s">
        <v>926</v>
      </c>
      <c r="G52" s="206"/>
      <c r="I52" s="206"/>
      <c r="K52" s="206"/>
      <c r="L52" s="224">
        <v>0</v>
      </c>
      <c r="M52" s="224"/>
      <c r="N52" s="224">
        <v>265441</v>
      </c>
      <c r="O52" s="206"/>
    </row>
    <row r="53" spans="3:15" ht="22.5" thickBot="1" x14ac:dyDescent="0.5">
      <c r="E53" s="204" t="s">
        <v>52</v>
      </c>
      <c r="G53" s="37"/>
      <c r="I53" s="37"/>
      <c r="K53" s="37"/>
      <c r="L53" s="223">
        <f>SUM(L45:L52)</f>
        <v>100000</v>
      </c>
      <c r="M53" s="224"/>
      <c r="N53" s="223">
        <f>SUM(N45:N52)</f>
        <v>18601661.899999999</v>
      </c>
      <c r="O53" s="37"/>
    </row>
    <row r="54" spans="3:15" ht="22.5" thickTop="1" x14ac:dyDescent="0.45">
      <c r="C54" s="4" t="s">
        <v>927</v>
      </c>
      <c r="E54" s="204"/>
      <c r="G54" s="37"/>
      <c r="I54" s="37"/>
      <c r="K54" s="37"/>
      <c r="L54" s="224"/>
      <c r="M54" s="224"/>
      <c r="N54" s="224"/>
      <c r="O54" s="37"/>
    </row>
    <row r="55" spans="3:15" x14ac:dyDescent="0.45">
      <c r="E55" s="201" t="s">
        <v>922</v>
      </c>
      <c r="G55" s="37"/>
      <c r="I55" s="37"/>
      <c r="K55" s="37"/>
      <c r="L55" s="224"/>
      <c r="M55" s="224"/>
      <c r="N55" s="224"/>
      <c r="O55" s="37"/>
    </row>
    <row r="56" spans="3:15" x14ac:dyDescent="0.45">
      <c r="E56" s="204"/>
      <c r="F56" s="4" t="s">
        <v>928</v>
      </c>
      <c r="G56" s="37"/>
      <c r="I56" s="37"/>
      <c r="K56" s="37"/>
      <c r="L56" s="224">
        <v>0</v>
      </c>
      <c r="M56" s="224"/>
      <c r="N56" s="224">
        <v>7380401.8899999997</v>
      </c>
      <c r="O56" s="37"/>
    </row>
    <row r="57" spans="3:15" x14ac:dyDescent="0.45">
      <c r="E57" s="201" t="s">
        <v>885</v>
      </c>
      <c r="G57" s="37"/>
      <c r="I57" s="37"/>
      <c r="K57" s="37"/>
      <c r="L57" s="224"/>
      <c r="M57" s="224"/>
      <c r="N57" s="224"/>
      <c r="O57" s="37"/>
    </row>
    <row r="58" spans="3:15" x14ac:dyDescent="0.45">
      <c r="E58" s="204"/>
      <c r="F58" s="4" t="s">
        <v>928</v>
      </c>
      <c r="G58" s="37"/>
      <c r="I58" s="37"/>
      <c r="K58" s="37"/>
      <c r="L58" s="224">
        <v>0</v>
      </c>
      <c r="M58" s="224"/>
      <c r="N58" s="224">
        <v>8077362.5</v>
      </c>
      <c r="O58" s="37"/>
    </row>
    <row r="59" spans="3:15" x14ac:dyDescent="0.45">
      <c r="E59" s="204" t="s">
        <v>52</v>
      </c>
      <c r="G59" s="37"/>
      <c r="I59" s="37"/>
      <c r="K59" s="37"/>
      <c r="L59" s="224">
        <v>0</v>
      </c>
      <c r="M59" s="224"/>
      <c r="N59" s="224">
        <v>15457764.390000001</v>
      </c>
      <c r="O59" s="37"/>
    </row>
    <row r="60" spans="3:15" x14ac:dyDescent="0.45">
      <c r="C60" s="4" t="s">
        <v>929</v>
      </c>
      <c r="E60" s="204"/>
      <c r="G60" s="37"/>
      <c r="I60" s="37"/>
      <c r="K60" s="37"/>
      <c r="L60" s="224"/>
      <c r="M60" s="224"/>
      <c r="N60" s="224"/>
      <c r="O60" s="37"/>
    </row>
    <row r="61" spans="3:15" x14ac:dyDescent="0.45">
      <c r="E61" s="201" t="s">
        <v>905</v>
      </c>
      <c r="G61" s="37"/>
      <c r="I61" s="37"/>
      <c r="K61" s="37"/>
      <c r="L61" s="224"/>
      <c r="M61" s="224"/>
      <c r="N61" s="224"/>
      <c r="O61" s="37"/>
    </row>
    <row r="62" spans="3:15" x14ac:dyDescent="0.45">
      <c r="E62" s="204"/>
      <c r="F62" s="4" t="s">
        <v>930</v>
      </c>
      <c r="G62" s="37"/>
      <c r="I62" s="37"/>
      <c r="K62" s="37"/>
      <c r="L62" s="224">
        <v>0</v>
      </c>
      <c r="M62" s="224"/>
      <c r="N62" s="224">
        <v>850420.56</v>
      </c>
      <c r="O62" s="37"/>
    </row>
    <row r="63" spans="3:15" ht="22.5" thickBot="1" x14ac:dyDescent="0.5">
      <c r="E63" s="204" t="s">
        <v>52</v>
      </c>
      <c r="G63" s="37"/>
      <c r="I63" s="37"/>
      <c r="K63" s="37"/>
      <c r="L63" s="223">
        <f>SUM(L56:L62)</f>
        <v>0</v>
      </c>
      <c r="M63" s="224"/>
      <c r="N63" s="223">
        <f>SUM(N56:N62)</f>
        <v>31765949.34</v>
      </c>
      <c r="O63" s="37"/>
    </row>
    <row r="64" spans="3:15" ht="22.5" thickTop="1" x14ac:dyDescent="0.45">
      <c r="C64" s="4" t="s">
        <v>931</v>
      </c>
      <c r="E64" s="202"/>
      <c r="G64" s="202"/>
      <c r="I64" s="202"/>
      <c r="K64" s="202"/>
      <c r="L64" s="224"/>
      <c r="M64" s="224"/>
      <c r="N64" s="224"/>
      <c r="O64" s="202"/>
    </row>
    <row r="65" spans="1:15" x14ac:dyDescent="0.45">
      <c r="E65" s="187" t="s">
        <v>932</v>
      </c>
      <c r="G65" s="202"/>
      <c r="I65" s="202"/>
      <c r="K65" s="202"/>
      <c r="L65" s="224">
        <v>33334912</v>
      </c>
      <c r="M65" s="224"/>
      <c r="N65" s="224">
        <v>24915000</v>
      </c>
      <c r="O65" s="202"/>
    </row>
    <row r="66" spans="1:15" x14ac:dyDescent="0.45">
      <c r="E66" s="187" t="s">
        <v>933</v>
      </c>
      <c r="G66" s="22"/>
      <c r="I66" s="22"/>
      <c r="K66" s="22"/>
      <c r="L66" s="224">
        <v>365449</v>
      </c>
      <c r="M66" s="224"/>
      <c r="N66" s="224">
        <v>133037.83682622924</v>
      </c>
      <c r="O66" s="22"/>
    </row>
    <row r="67" spans="1:15" ht="22.5" thickBot="1" x14ac:dyDescent="0.5">
      <c r="E67" s="207" t="s">
        <v>52</v>
      </c>
      <c r="G67" s="37"/>
      <c r="I67" s="37"/>
      <c r="K67" s="37"/>
      <c r="L67" s="223">
        <f>SUM(L65:L66)</f>
        <v>33700361</v>
      </c>
      <c r="M67" s="224"/>
      <c r="N67" s="223">
        <f>SUM(N65:N66)</f>
        <v>25048037.836826228</v>
      </c>
      <c r="O67" s="37"/>
    </row>
    <row r="68" spans="1:15" ht="22.5" thickTop="1" x14ac:dyDescent="0.45">
      <c r="E68" s="37"/>
      <c r="G68" s="37"/>
      <c r="I68" s="37"/>
      <c r="K68" s="37"/>
      <c r="M68" s="37"/>
      <c r="O68" s="37"/>
    </row>
    <row r="69" spans="1:15" x14ac:dyDescent="0.45">
      <c r="E69" s="37"/>
      <c r="G69" s="37"/>
      <c r="I69" s="37"/>
      <c r="K69" s="37"/>
      <c r="M69" s="37"/>
      <c r="O69" s="37"/>
    </row>
    <row r="70" spans="1:15" x14ac:dyDescent="0.45">
      <c r="E70" s="37"/>
      <c r="G70" s="37"/>
      <c r="I70" s="37"/>
      <c r="K70" s="37"/>
      <c r="M70" s="37"/>
      <c r="O70" s="37"/>
    </row>
    <row r="71" spans="1:15" x14ac:dyDescent="0.45">
      <c r="E71" s="37"/>
      <c r="G71" s="37"/>
      <c r="I71" s="37"/>
      <c r="K71" s="37"/>
      <c r="M71" s="37"/>
      <c r="O71" s="37"/>
    </row>
    <row r="72" spans="1:15" x14ac:dyDescent="0.45">
      <c r="A72" s="4" t="str">
        <f>A36</f>
        <v xml:space="preserve">                           (ลงชื่อ) ………………………...…………………………………………………………... กรรมการ</v>
      </c>
      <c r="E72" s="37"/>
      <c r="G72" s="37"/>
      <c r="I72" s="37"/>
      <c r="K72" s="37"/>
      <c r="M72" s="37"/>
      <c r="O72" s="37"/>
    </row>
    <row r="73" spans="1:15" x14ac:dyDescent="0.45">
      <c r="A73" s="4" t="str">
        <f>A37</f>
        <v xml:space="preserve">                                              ( นายอโณทัย   เอี่ยมลำเนา )                ( นายพีระพงศ์   เอี่ยมลำเนา )   </v>
      </c>
      <c r="E73" s="37"/>
      <c r="G73" s="37"/>
      <c r="I73" s="37"/>
      <c r="K73" s="37"/>
      <c r="M73" s="37"/>
      <c r="O73" s="37"/>
    </row>
    <row r="74" spans="1:15" x14ac:dyDescent="0.45">
      <c r="A74" s="268" t="s">
        <v>934</v>
      </c>
      <c r="B74" s="268"/>
      <c r="C74" s="268"/>
      <c r="D74" s="268"/>
      <c r="E74" s="268"/>
      <c r="F74" s="268"/>
      <c r="G74" s="268"/>
      <c r="H74" s="268"/>
      <c r="I74" s="268"/>
      <c r="J74" s="268"/>
      <c r="K74" s="268"/>
      <c r="L74" s="268"/>
      <c r="M74" s="268"/>
      <c r="N74" s="268"/>
      <c r="O74" s="268"/>
    </row>
    <row r="75" spans="1:15" ht="4.5" customHeight="1" x14ac:dyDescent="0.45">
      <c r="E75" s="22"/>
      <c r="G75" s="22"/>
      <c r="I75" s="22"/>
      <c r="K75" s="22"/>
      <c r="M75" s="22"/>
      <c r="O75" s="22"/>
    </row>
    <row r="76" spans="1:15" x14ac:dyDescent="0.45">
      <c r="A76" s="4" t="s">
        <v>898</v>
      </c>
      <c r="B76" s="4" t="s">
        <v>919</v>
      </c>
      <c r="E76" s="188"/>
      <c r="G76" s="188"/>
      <c r="I76" s="188"/>
      <c r="K76" s="188"/>
      <c r="M76" s="188"/>
      <c r="O76" s="188"/>
    </row>
    <row r="77" spans="1:15" x14ac:dyDescent="0.45">
      <c r="B77" s="4" t="s">
        <v>935</v>
      </c>
      <c r="C77" s="4" t="s">
        <v>936</v>
      </c>
      <c r="E77" s="200"/>
      <c r="G77" s="200"/>
      <c r="I77" s="200"/>
      <c r="K77" s="200"/>
      <c r="M77" s="200"/>
      <c r="O77" s="200"/>
    </row>
    <row r="78" spans="1:15" x14ac:dyDescent="0.45">
      <c r="C78" s="4" t="s">
        <v>937</v>
      </c>
      <c r="E78" s="37"/>
      <c r="G78" s="188"/>
      <c r="I78" s="188"/>
      <c r="K78" s="188"/>
      <c r="M78" s="188"/>
      <c r="O78" s="188"/>
    </row>
    <row r="79" spans="1:15" x14ac:dyDescent="0.45">
      <c r="E79" s="200"/>
      <c r="G79" s="200"/>
      <c r="I79" s="200"/>
      <c r="K79" s="200"/>
      <c r="L79" s="153"/>
      <c r="M79" s="200"/>
      <c r="N79" s="16" t="s">
        <v>4</v>
      </c>
      <c r="O79" s="200"/>
    </row>
    <row r="80" spans="1:15" x14ac:dyDescent="0.45">
      <c r="E80" s="208"/>
      <c r="G80" s="200"/>
      <c r="I80" s="200"/>
      <c r="K80" s="200"/>
      <c r="L80" s="153">
        <v>2559</v>
      </c>
      <c r="M80" s="200"/>
      <c r="N80" s="153">
        <v>2558</v>
      </c>
      <c r="O80" s="200"/>
    </row>
    <row r="81" spans="3:15" x14ac:dyDescent="0.45">
      <c r="C81" s="4" t="s">
        <v>938</v>
      </c>
      <c r="E81" s="208"/>
      <c r="G81" s="200"/>
      <c r="I81" s="200"/>
      <c r="K81" s="200"/>
      <c r="M81" s="200"/>
      <c r="O81" s="200"/>
    </row>
    <row r="82" spans="3:15" x14ac:dyDescent="0.45">
      <c r="E82" s="208" t="s">
        <v>939</v>
      </c>
      <c r="G82" s="200"/>
      <c r="I82" s="200"/>
      <c r="K82" s="200"/>
      <c r="M82" s="200"/>
      <c r="O82" s="200"/>
    </row>
    <row r="83" spans="3:15" x14ac:dyDescent="0.45">
      <c r="E83" s="37"/>
      <c r="F83" s="4" t="s">
        <v>940</v>
      </c>
      <c r="G83" s="208"/>
      <c r="I83" s="208"/>
      <c r="K83" s="208"/>
      <c r="L83" s="224">
        <v>1657501.6900000002</v>
      </c>
      <c r="M83" s="224"/>
      <c r="N83" s="224">
        <v>797178.9</v>
      </c>
      <c r="O83" s="208"/>
    </row>
    <row r="84" spans="3:15" x14ac:dyDescent="0.45">
      <c r="E84" s="37"/>
      <c r="F84" s="4" t="s">
        <v>883</v>
      </c>
      <c r="G84" s="22"/>
      <c r="I84" s="22"/>
      <c r="K84" s="22"/>
      <c r="L84" s="224">
        <v>851987.5</v>
      </c>
      <c r="M84" s="224"/>
      <c r="N84" s="224">
        <v>0</v>
      </c>
      <c r="O84" s="22"/>
    </row>
    <row r="85" spans="3:15" x14ac:dyDescent="0.45">
      <c r="E85" s="37"/>
      <c r="G85" s="22"/>
      <c r="I85" s="22"/>
      <c r="K85" s="22"/>
      <c r="L85" s="226">
        <f>SUM(L83:L84)</f>
        <v>2509489.1900000004</v>
      </c>
      <c r="M85" s="224"/>
      <c r="N85" s="226">
        <f>SUM(N83:N84)</f>
        <v>797178.9</v>
      </c>
      <c r="O85" s="22"/>
    </row>
    <row r="86" spans="3:15" x14ac:dyDescent="0.45">
      <c r="E86" s="208" t="s">
        <v>941</v>
      </c>
      <c r="G86" s="208"/>
      <c r="I86" s="208"/>
      <c r="K86" s="208"/>
      <c r="L86" s="224"/>
      <c r="M86" s="224"/>
      <c r="N86" s="224"/>
      <c r="O86" s="208"/>
    </row>
    <row r="87" spans="3:15" x14ac:dyDescent="0.45">
      <c r="E87" s="208"/>
      <c r="F87" s="4" t="s">
        <v>940</v>
      </c>
      <c r="G87" s="208"/>
      <c r="I87" s="208"/>
      <c r="K87" s="208"/>
      <c r="L87" s="224"/>
      <c r="M87" s="224"/>
      <c r="N87" s="224"/>
      <c r="O87" s="208"/>
    </row>
    <row r="88" spans="3:15" x14ac:dyDescent="0.45">
      <c r="E88" s="208"/>
      <c r="F88" s="4" t="s">
        <v>942</v>
      </c>
      <c r="G88" s="201"/>
      <c r="I88" s="201"/>
      <c r="K88" s="201"/>
      <c r="L88" s="224">
        <v>1523923.2</v>
      </c>
      <c r="M88" s="224"/>
      <c r="N88" s="224">
        <v>1168440</v>
      </c>
      <c r="O88" s="201"/>
    </row>
    <row r="89" spans="3:15" x14ac:dyDescent="0.45">
      <c r="E89" s="37"/>
      <c r="F89" s="4" t="s">
        <v>943</v>
      </c>
      <c r="G89" s="201"/>
      <c r="I89" s="201"/>
      <c r="K89" s="201"/>
      <c r="L89" s="224">
        <v>0</v>
      </c>
      <c r="M89" s="224"/>
      <c r="N89" s="224">
        <v>12470.849999999999</v>
      </c>
      <c r="O89" s="201"/>
    </row>
    <row r="90" spans="3:15" x14ac:dyDescent="0.45">
      <c r="E90" s="208"/>
      <c r="F90" s="4" t="s">
        <v>944</v>
      </c>
      <c r="G90" s="201"/>
      <c r="I90" s="201"/>
      <c r="K90" s="201"/>
      <c r="L90" s="224">
        <v>0</v>
      </c>
      <c r="M90" s="224"/>
      <c r="N90" s="224">
        <v>30000</v>
      </c>
      <c r="O90" s="201"/>
    </row>
    <row r="91" spans="3:15" x14ac:dyDescent="0.45">
      <c r="E91" s="208"/>
      <c r="G91" s="201"/>
      <c r="I91" s="201"/>
      <c r="K91" s="201"/>
      <c r="L91" s="226">
        <f>SUM(L88:L90)</f>
        <v>1523923.2</v>
      </c>
      <c r="M91" s="224"/>
      <c r="N91" s="226">
        <f>SUM(N88:N90)</f>
        <v>1210910.8500000001</v>
      </c>
      <c r="O91" s="201"/>
    </row>
    <row r="92" spans="3:15" ht="22.5" thickBot="1" x14ac:dyDescent="0.5">
      <c r="E92" s="204" t="s">
        <v>52</v>
      </c>
      <c r="G92" s="37"/>
      <c r="I92" s="37"/>
      <c r="K92" s="37"/>
      <c r="L92" s="223">
        <f>L85+L91</f>
        <v>4033412.3900000006</v>
      </c>
      <c r="M92" s="224"/>
      <c r="N92" s="223">
        <f>N85+N91</f>
        <v>2008089.75</v>
      </c>
      <c r="O92" s="37"/>
    </row>
    <row r="93" spans="3:15" ht="4.5" customHeight="1" thickTop="1" x14ac:dyDescent="0.45">
      <c r="E93" s="22"/>
      <c r="G93" s="22"/>
      <c r="I93" s="22"/>
      <c r="K93" s="22"/>
      <c r="M93" s="22"/>
      <c r="O93" s="22"/>
    </row>
    <row r="94" spans="3:15" x14ac:dyDescent="0.45">
      <c r="C94" s="4" t="s">
        <v>945</v>
      </c>
      <c r="E94" s="22"/>
      <c r="G94" s="208"/>
      <c r="I94" s="208"/>
      <c r="K94" s="208"/>
      <c r="L94" s="224"/>
      <c r="M94" s="224"/>
      <c r="N94" s="224"/>
      <c r="O94" s="208"/>
    </row>
    <row r="95" spans="3:15" x14ac:dyDescent="0.45">
      <c r="E95" s="37" t="s">
        <v>946</v>
      </c>
      <c r="G95" s="22"/>
      <c r="I95" s="22"/>
      <c r="K95" s="22"/>
      <c r="L95" s="224">
        <v>952056</v>
      </c>
      <c r="M95" s="224"/>
      <c r="N95" s="224">
        <v>1346911</v>
      </c>
      <c r="O95" s="22"/>
    </row>
    <row r="96" spans="3:15" ht="22.5" thickBot="1" x14ac:dyDescent="0.5">
      <c r="E96" s="22"/>
      <c r="G96" s="22"/>
      <c r="I96" s="22"/>
      <c r="K96" s="22"/>
      <c r="L96" s="223">
        <f>SUM(L95)</f>
        <v>952056</v>
      </c>
      <c r="M96" s="224"/>
      <c r="N96" s="223">
        <f>SUM(N95)</f>
        <v>1346911</v>
      </c>
      <c r="O96" s="22"/>
    </row>
    <row r="97" spans="1:15" ht="4.5" customHeight="1" thickTop="1" x14ac:dyDescent="0.45">
      <c r="E97" s="22"/>
      <c r="G97" s="22"/>
      <c r="I97" s="22"/>
      <c r="K97" s="22"/>
      <c r="M97" s="22"/>
      <c r="O97" s="22"/>
    </row>
    <row r="98" spans="1:15" x14ac:dyDescent="0.45">
      <c r="E98" s="187" t="s">
        <v>947</v>
      </c>
      <c r="G98" s="22"/>
      <c r="I98" s="22"/>
      <c r="K98" s="22"/>
      <c r="M98" s="22"/>
      <c r="O98" s="22"/>
    </row>
    <row r="99" spans="1:15" x14ac:dyDescent="0.45">
      <c r="E99" s="22"/>
      <c r="G99" s="22"/>
      <c r="I99" s="22"/>
      <c r="K99" s="22"/>
      <c r="M99" s="22"/>
      <c r="N99" s="16" t="s">
        <v>4</v>
      </c>
      <c r="O99" s="22"/>
    </row>
    <row r="100" spans="1:15" x14ac:dyDescent="0.45">
      <c r="E100" s="22"/>
      <c r="G100" s="22"/>
      <c r="H100" s="197" t="s">
        <v>948</v>
      </c>
      <c r="I100" s="22"/>
      <c r="J100" s="197" t="s">
        <v>949</v>
      </c>
      <c r="K100" s="22"/>
      <c r="L100" s="197" t="s">
        <v>950</v>
      </c>
      <c r="M100" s="22"/>
      <c r="N100" s="197" t="s">
        <v>5</v>
      </c>
      <c r="O100" s="22"/>
    </row>
    <row r="101" spans="1:15" x14ac:dyDescent="0.45">
      <c r="E101" s="209" t="s">
        <v>951</v>
      </c>
      <c r="G101" s="22"/>
      <c r="H101" s="224">
        <v>1346911</v>
      </c>
      <c r="I101" s="224"/>
      <c r="J101" s="224">
        <v>688623</v>
      </c>
      <c r="K101" s="224"/>
      <c r="L101" s="224">
        <v>-1083478</v>
      </c>
      <c r="M101" s="224"/>
      <c r="N101" s="224">
        <v>952056</v>
      </c>
      <c r="O101" s="22"/>
    </row>
    <row r="102" spans="1:15" ht="22.5" thickBot="1" x14ac:dyDescent="0.5">
      <c r="E102" s="22"/>
      <c r="G102" s="22"/>
      <c r="H102" s="223">
        <f>SUM(H101)</f>
        <v>1346911</v>
      </c>
      <c r="I102" s="224"/>
      <c r="J102" s="223">
        <f>SUM(J101)</f>
        <v>688623</v>
      </c>
      <c r="K102" s="224"/>
      <c r="L102" s="223">
        <f>SUM(L101)</f>
        <v>-1083478</v>
      </c>
      <c r="M102" s="224"/>
      <c r="N102" s="223">
        <f>SUM(N101)</f>
        <v>952056</v>
      </c>
      <c r="O102" s="22"/>
    </row>
    <row r="103" spans="1:15" ht="15.75" customHeight="1" thickTop="1" x14ac:dyDescent="0.45">
      <c r="E103" s="22"/>
      <c r="G103" s="22"/>
      <c r="I103" s="22"/>
      <c r="K103" s="22"/>
      <c r="M103" s="22"/>
      <c r="O103" s="22"/>
    </row>
    <row r="104" spans="1:15" x14ac:dyDescent="0.45">
      <c r="A104" s="257" t="s">
        <v>952</v>
      </c>
      <c r="B104" s="257" t="s">
        <v>953</v>
      </c>
      <c r="E104" s="210"/>
      <c r="G104" s="210"/>
      <c r="I104" s="210"/>
      <c r="K104" s="210"/>
      <c r="M104" s="210"/>
      <c r="O104" s="210"/>
    </row>
    <row r="105" spans="1:15" x14ac:dyDescent="0.45">
      <c r="B105" s="4" t="s">
        <v>954</v>
      </c>
      <c r="C105" s="4" t="s">
        <v>955</v>
      </c>
      <c r="E105" s="11"/>
      <c r="G105" s="11"/>
      <c r="I105" s="11"/>
      <c r="K105" s="11"/>
      <c r="M105" s="11"/>
      <c r="O105" s="11"/>
    </row>
    <row r="106" spans="1:15" x14ac:dyDescent="0.45">
      <c r="C106" s="4" t="s">
        <v>956</v>
      </c>
      <c r="E106" s="107" t="s">
        <v>957</v>
      </c>
      <c r="G106" s="11"/>
      <c r="I106" s="11"/>
      <c r="K106" s="11"/>
      <c r="M106" s="11"/>
      <c r="O106" s="11"/>
    </row>
    <row r="107" spans="1:15" x14ac:dyDescent="0.45">
      <c r="C107" s="4" t="s">
        <v>958</v>
      </c>
      <c r="E107" s="107" t="s">
        <v>959</v>
      </c>
      <c r="G107" s="11"/>
      <c r="I107" s="11"/>
      <c r="K107" s="11"/>
      <c r="M107" s="11"/>
      <c r="O107" s="11"/>
    </row>
    <row r="108" spans="1:15" x14ac:dyDescent="0.45">
      <c r="C108" s="4" t="s">
        <v>960</v>
      </c>
      <c r="E108" s="107" t="s">
        <v>961</v>
      </c>
      <c r="G108" s="11"/>
      <c r="I108" s="11"/>
      <c r="K108" s="11"/>
      <c r="M108" s="11"/>
      <c r="O108" s="11"/>
    </row>
    <row r="109" spans="1:15" x14ac:dyDescent="0.45">
      <c r="C109" s="4" t="s">
        <v>962</v>
      </c>
      <c r="E109" s="107" t="s">
        <v>963</v>
      </c>
      <c r="G109" s="11"/>
      <c r="I109" s="11"/>
      <c r="K109" s="11"/>
      <c r="M109" s="11"/>
      <c r="O109" s="11"/>
    </row>
    <row r="110" spans="1:15" x14ac:dyDescent="0.45">
      <c r="G110" s="71"/>
      <c r="I110" s="71"/>
      <c r="K110" s="71"/>
      <c r="M110" s="71"/>
      <c r="O110" s="71"/>
    </row>
    <row r="111" spans="1:15" x14ac:dyDescent="0.45">
      <c r="A111" s="4" t="str">
        <f>A72</f>
        <v xml:space="preserve">                           (ลงชื่อ) ………………………...…………………………………………………………... กรรมการ</v>
      </c>
      <c r="E111" s="37"/>
      <c r="G111" s="37"/>
      <c r="I111" s="37"/>
      <c r="K111" s="37"/>
      <c r="M111" s="37"/>
      <c r="O111" s="37"/>
    </row>
    <row r="112" spans="1:15" x14ac:dyDescent="0.45">
      <c r="A112" s="4" t="str">
        <f>A73</f>
        <v xml:space="preserve">                                              ( นายอโณทัย   เอี่ยมลำเนา )                ( นายพีระพงศ์   เอี่ยมลำเนา )   </v>
      </c>
      <c r="E112" s="37"/>
      <c r="G112" s="37"/>
      <c r="I112" s="37"/>
      <c r="K112" s="37"/>
      <c r="M112" s="37"/>
      <c r="O112" s="37"/>
    </row>
    <row r="113" spans="1:15" x14ac:dyDescent="0.45">
      <c r="A113" s="268" t="s">
        <v>964</v>
      </c>
      <c r="B113" s="268"/>
      <c r="C113" s="268"/>
      <c r="D113" s="268"/>
      <c r="E113" s="268"/>
      <c r="F113" s="268"/>
      <c r="G113" s="268"/>
      <c r="H113" s="268"/>
      <c r="I113" s="268"/>
      <c r="J113" s="268"/>
      <c r="K113" s="268"/>
      <c r="L113" s="268"/>
      <c r="M113" s="268"/>
      <c r="N113" s="268"/>
      <c r="O113" s="268"/>
    </row>
    <row r="114" spans="1:15" x14ac:dyDescent="0.45">
      <c r="E114" s="200"/>
      <c r="G114" s="200"/>
      <c r="I114" s="200"/>
      <c r="K114" s="200"/>
      <c r="M114" s="200"/>
      <c r="O114" s="200"/>
    </row>
    <row r="115" spans="1:15" x14ac:dyDescent="0.45">
      <c r="A115" s="4" t="s">
        <v>952</v>
      </c>
      <c r="B115" s="4" t="s">
        <v>965</v>
      </c>
      <c r="E115" s="11"/>
      <c r="G115" s="11"/>
      <c r="I115" s="11"/>
      <c r="K115" s="11"/>
      <c r="M115" s="11"/>
      <c r="O115" s="11"/>
    </row>
    <row r="116" spans="1:15" x14ac:dyDescent="0.45">
      <c r="B116" s="4" t="s">
        <v>966</v>
      </c>
      <c r="C116" s="4" t="s">
        <v>967</v>
      </c>
      <c r="G116" s="24"/>
      <c r="I116" s="24"/>
      <c r="K116" s="24"/>
      <c r="M116" s="24"/>
      <c r="O116" s="24"/>
    </row>
    <row r="117" spans="1:15" x14ac:dyDescent="0.45">
      <c r="C117" s="4" t="s">
        <v>968</v>
      </c>
      <c r="E117" s="71" t="s">
        <v>969</v>
      </c>
      <c r="G117" s="71"/>
      <c r="I117" s="71"/>
      <c r="K117" s="71"/>
      <c r="M117" s="71"/>
      <c r="O117" s="71"/>
    </row>
    <row r="118" spans="1:15" x14ac:dyDescent="0.45">
      <c r="C118" s="4" t="s">
        <v>970</v>
      </c>
      <c r="E118" s="71" t="s">
        <v>971</v>
      </c>
      <c r="G118" s="71"/>
      <c r="I118" s="71"/>
      <c r="K118" s="71"/>
      <c r="M118" s="71"/>
      <c r="O118" s="71"/>
    </row>
    <row r="119" spans="1:15" x14ac:dyDescent="0.45">
      <c r="G119" s="71"/>
      <c r="I119" s="71"/>
      <c r="K119" s="71"/>
      <c r="M119" s="71"/>
      <c r="O119" s="71"/>
    </row>
    <row r="120" spans="1:15" x14ac:dyDescent="0.45">
      <c r="A120" s="257" t="s">
        <v>972</v>
      </c>
      <c r="B120" s="257" t="s">
        <v>973</v>
      </c>
      <c r="E120" s="211"/>
      <c r="G120" s="211"/>
      <c r="I120" s="211"/>
      <c r="K120" s="211"/>
      <c r="M120" s="211"/>
      <c r="O120" s="211"/>
    </row>
    <row r="121" spans="1:15" x14ac:dyDescent="0.45">
      <c r="B121" s="4" t="s">
        <v>974</v>
      </c>
      <c r="C121" s="4" t="s">
        <v>975</v>
      </c>
      <c r="E121" s="189"/>
      <c r="G121" s="37"/>
      <c r="I121" s="37"/>
      <c r="K121" s="37"/>
      <c r="M121" s="37"/>
      <c r="O121" s="37"/>
    </row>
    <row r="122" spans="1:15" x14ac:dyDescent="0.45">
      <c r="C122" s="4" t="s">
        <v>976</v>
      </c>
      <c r="E122" s="189"/>
      <c r="G122" s="189"/>
      <c r="I122" s="189"/>
      <c r="K122" s="189"/>
      <c r="M122" s="189"/>
      <c r="O122" s="189"/>
    </row>
    <row r="123" spans="1:15" x14ac:dyDescent="0.45">
      <c r="E123" s="189"/>
      <c r="G123" s="189"/>
      <c r="I123" s="189"/>
      <c r="K123" s="189"/>
      <c r="L123" s="153"/>
      <c r="M123" s="227"/>
      <c r="N123" s="16" t="s">
        <v>4</v>
      </c>
      <c r="O123" s="189"/>
    </row>
    <row r="124" spans="1:15" x14ac:dyDescent="0.45">
      <c r="E124" s="189"/>
      <c r="G124" s="189"/>
      <c r="I124" s="189"/>
      <c r="K124" s="189"/>
      <c r="L124" s="153">
        <v>2559</v>
      </c>
      <c r="M124" s="227"/>
      <c r="N124" s="153">
        <v>2558</v>
      </c>
      <c r="O124" s="189"/>
    </row>
    <row r="125" spans="1:15" x14ac:dyDescent="0.45">
      <c r="C125" s="4" t="s">
        <v>977</v>
      </c>
      <c r="E125" s="189"/>
      <c r="G125" s="189"/>
      <c r="I125" s="189"/>
      <c r="K125" s="189"/>
      <c r="L125" s="224">
        <v>2363097.7199999993</v>
      </c>
      <c r="M125" s="224"/>
      <c r="N125" s="224">
        <v>5617359.0499999998</v>
      </c>
      <c r="O125" s="189"/>
    </row>
    <row r="126" spans="1:15" x14ac:dyDescent="0.45">
      <c r="C126" s="4" t="s">
        <v>978</v>
      </c>
      <c r="E126" s="189"/>
      <c r="G126" s="189"/>
      <c r="I126" s="189"/>
      <c r="K126" s="189"/>
      <c r="L126" s="224">
        <v>904846.42999999993</v>
      </c>
      <c r="M126" s="224"/>
      <c r="N126" s="224">
        <v>3118800.56</v>
      </c>
      <c r="O126" s="189"/>
    </row>
    <row r="127" spans="1:15" ht="22.5" thickBot="1" x14ac:dyDescent="0.5">
      <c r="C127" s="4" t="s">
        <v>52</v>
      </c>
      <c r="E127" s="189"/>
      <c r="G127" s="189"/>
      <c r="I127" s="189"/>
      <c r="K127" s="189"/>
      <c r="L127" s="223">
        <f>SUM(L125:L126)</f>
        <v>3267944.1499999994</v>
      </c>
      <c r="M127" s="224"/>
      <c r="N127" s="223">
        <f>SUM(N125:N126)</f>
        <v>8736159.6099999994</v>
      </c>
      <c r="O127" s="189"/>
    </row>
    <row r="128" spans="1:15" ht="8.25" customHeight="1" thickTop="1" x14ac:dyDescent="0.45">
      <c r="E128" s="189"/>
      <c r="G128" s="189"/>
      <c r="I128" s="189"/>
      <c r="K128" s="189"/>
      <c r="M128" s="189"/>
      <c r="O128" s="189"/>
    </row>
    <row r="129" spans="2:15" x14ac:dyDescent="0.45">
      <c r="B129" s="4" t="s">
        <v>979</v>
      </c>
      <c r="C129" s="4" t="s">
        <v>980</v>
      </c>
      <c r="E129" s="189"/>
      <c r="G129" s="189"/>
      <c r="I129" s="189"/>
      <c r="K129" s="189"/>
      <c r="M129" s="189"/>
      <c r="O129" s="189"/>
    </row>
    <row r="130" spans="2:15" x14ac:dyDescent="0.45">
      <c r="C130" s="4" t="s">
        <v>981</v>
      </c>
      <c r="E130" s="189"/>
      <c r="G130" s="189"/>
      <c r="I130" s="189"/>
      <c r="K130" s="189"/>
      <c r="M130" s="189"/>
      <c r="O130" s="189"/>
    </row>
    <row r="131" spans="2:15" x14ac:dyDescent="0.45">
      <c r="B131" s="4" t="s">
        <v>982</v>
      </c>
      <c r="C131" s="4" t="s">
        <v>983</v>
      </c>
      <c r="E131" s="189"/>
      <c r="G131" s="189"/>
      <c r="I131" s="189"/>
      <c r="K131" s="189"/>
      <c r="M131" s="189"/>
      <c r="O131" s="189"/>
    </row>
    <row r="132" spans="2:15" x14ac:dyDescent="0.45">
      <c r="C132" s="4" t="s">
        <v>984</v>
      </c>
      <c r="E132" s="189"/>
      <c r="G132" s="189"/>
      <c r="I132" s="189"/>
      <c r="K132" s="189"/>
      <c r="M132" s="189"/>
      <c r="O132" s="189"/>
    </row>
    <row r="133" spans="2:15" x14ac:dyDescent="0.45">
      <c r="C133" s="4" t="s">
        <v>985</v>
      </c>
      <c r="E133" s="189"/>
      <c r="G133" s="189"/>
      <c r="I133" s="189"/>
      <c r="K133" s="189"/>
      <c r="M133" s="189"/>
      <c r="O133" s="189"/>
    </row>
    <row r="134" spans="2:15" x14ac:dyDescent="0.45">
      <c r="C134" s="4" t="s">
        <v>986</v>
      </c>
      <c r="E134" s="189"/>
      <c r="G134" s="189"/>
      <c r="I134" s="189"/>
      <c r="K134" s="189"/>
      <c r="M134" s="189"/>
      <c r="O134" s="189"/>
    </row>
    <row r="135" spans="2:15" x14ac:dyDescent="0.45">
      <c r="C135" s="4" t="s">
        <v>987</v>
      </c>
      <c r="E135" s="189"/>
      <c r="G135" s="189"/>
      <c r="I135" s="189"/>
      <c r="K135" s="189"/>
      <c r="M135" s="189"/>
      <c r="O135" s="189"/>
    </row>
    <row r="136" spans="2:15" x14ac:dyDescent="0.45">
      <c r="C136" s="4" t="s">
        <v>988</v>
      </c>
      <c r="E136" s="189"/>
      <c r="G136" s="189"/>
      <c r="I136" s="189"/>
      <c r="K136" s="189"/>
      <c r="M136" s="189"/>
      <c r="O136" s="189"/>
    </row>
    <row r="137" spans="2:15" x14ac:dyDescent="0.45">
      <c r="B137" s="4" t="s">
        <v>989</v>
      </c>
      <c r="C137" s="4" t="s">
        <v>990</v>
      </c>
      <c r="E137" s="37"/>
      <c r="G137" s="37"/>
      <c r="I137" s="37"/>
      <c r="K137" s="37"/>
      <c r="M137" s="37"/>
      <c r="O137" s="37"/>
    </row>
    <row r="138" spans="2:15" x14ac:dyDescent="0.45">
      <c r="C138" s="4" t="s">
        <v>991</v>
      </c>
      <c r="E138" s="188"/>
      <c r="G138" s="188"/>
      <c r="I138" s="188"/>
      <c r="K138" s="188"/>
      <c r="M138" s="188"/>
      <c r="O138" s="188"/>
    </row>
    <row r="139" spans="2:15" x14ac:dyDescent="0.45">
      <c r="C139" s="4" t="s">
        <v>992</v>
      </c>
      <c r="E139" s="188"/>
      <c r="G139" s="188"/>
      <c r="I139" s="188"/>
      <c r="K139" s="188"/>
      <c r="M139" s="188"/>
      <c r="O139" s="188"/>
    </row>
    <row r="140" spans="2:15" x14ac:dyDescent="0.45">
      <c r="C140" s="4" t="s">
        <v>993</v>
      </c>
      <c r="E140" s="188"/>
      <c r="G140" s="188"/>
      <c r="I140" s="188"/>
      <c r="K140" s="188"/>
      <c r="M140" s="188"/>
      <c r="O140" s="188"/>
    </row>
    <row r="141" spans="2:15" x14ac:dyDescent="0.45">
      <c r="E141" s="189"/>
      <c r="G141" s="189"/>
      <c r="I141" s="189"/>
      <c r="K141" s="189"/>
      <c r="M141" s="189"/>
      <c r="O141" s="189"/>
    </row>
    <row r="142" spans="2:15" x14ac:dyDescent="0.45">
      <c r="E142" s="189"/>
      <c r="G142" s="189"/>
      <c r="I142" s="189"/>
      <c r="K142" s="189"/>
      <c r="M142" s="189"/>
      <c r="O142" s="189"/>
    </row>
    <row r="143" spans="2:15" x14ac:dyDescent="0.45">
      <c r="E143" s="189"/>
      <c r="G143" s="189"/>
      <c r="I143" s="189"/>
      <c r="K143" s="189"/>
      <c r="M143" s="189"/>
      <c r="O143" s="189"/>
    </row>
    <row r="144" spans="2:15" x14ac:dyDescent="0.45">
      <c r="E144" s="189"/>
      <c r="G144" s="189"/>
      <c r="I144" s="189"/>
      <c r="K144" s="189"/>
      <c r="M144" s="189"/>
      <c r="O144" s="189"/>
    </row>
    <row r="145" spans="1:15" x14ac:dyDescent="0.45">
      <c r="E145" s="189"/>
      <c r="G145" s="189"/>
      <c r="I145" s="189"/>
      <c r="K145" s="189"/>
      <c r="M145" s="189"/>
      <c r="O145" s="189"/>
    </row>
    <row r="146" spans="1:15" x14ac:dyDescent="0.45">
      <c r="E146" s="189"/>
      <c r="G146" s="189"/>
      <c r="I146" s="189"/>
      <c r="K146" s="189"/>
      <c r="M146" s="189"/>
      <c r="O146" s="189"/>
    </row>
    <row r="147" spans="1:15" x14ac:dyDescent="0.45">
      <c r="E147" s="189"/>
      <c r="G147" s="189"/>
      <c r="I147" s="189"/>
      <c r="K147" s="189"/>
      <c r="M147" s="189"/>
      <c r="O147" s="189"/>
    </row>
    <row r="148" spans="1:15" x14ac:dyDescent="0.45">
      <c r="A148" s="4" t="str">
        <f>A111</f>
        <v xml:space="preserve">                           (ลงชื่อ) ………………………...…………………………………………………………... กรรมการ</v>
      </c>
      <c r="E148" s="37"/>
      <c r="G148" s="37"/>
      <c r="I148" s="37"/>
      <c r="K148" s="37"/>
      <c r="M148" s="37"/>
      <c r="O148" s="37"/>
    </row>
    <row r="149" spans="1:15" x14ac:dyDescent="0.45">
      <c r="A149" s="4" t="str">
        <f>A112</f>
        <v xml:space="preserve">                                              ( นายอโณทัย   เอี่ยมลำเนา )                ( นายพีระพงศ์   เอี่ยมลำเนา )   </v>
      </c>
      <c r="E149" s="37"/>
      <c r="G149" s="37"/>
      <c r="I149" s="37"/>
      <c r="K149" s="37"/>
      <c r="M149" s="37"/>
      <c r="O149" s="37"/>
    </row>
    <row r="194" spans="5:15" x14ac:dyDescent="0.45">
      <c r="E194" s="212"/>
      <c r="G194" s="212"/>
      <c r="I194" s="212"/>
      <c r="K194" s="212"/>
      <c r="M194" s="212"/>
      <c r="O194" s="212"/>
    </row>
    <row r="195" spans="5:15" x14ac:dyDescent="0.45">
      <c r="E195" s="212"/>
      <c r="G195" s="212"/>
      <c r="I195" s="212"/>
      <c r="K195" s="212"/>
      <c r="M195" s="212"/>
      <c r="O195" s="212"/>
    </row>
    <row r="196" spans="5:15" x14ac:dyDescent="0.45">
      <c r="E196" s="213"/>
      <c r="G196" s="213"/>
      <c r="I196" s="213"/>
      <c r="K196" s="213"/>
      <c r="M196" s="213"/>
      <c r="O196" s="213"/>
    </row>
    <row r="197" spans="5:15" x14ac:dyDescent="0.45">
      <c r="E197" s="37"/>
      <c r="G197" s="37"/>
      <c r="I197" s="37"/>
      <c r="K197" s="37"/>
      <c r="M197" s="37"/>
      <c r="O197" s="37"/>
    </row>
    <row r="198" spans="5:15" x14ac:dyDescent="0.45">
      <c r="E198" s="37"/>
      <c r="G198" s="37"/>
      <c r="I198" s="37"/>
      <c r="K198" s="37"/>
      <c r="M198" s="37"/>
      <c r="O198" s="37"/>
    </row>
    <row r="199" spans="5:15" x14ac:dyDescent="0.45">
      <c r="E199" s="37"/>
      <c r="G199" s="37"/>
      <c r="I199" s="37"/>
      <c r="K199" s="37"/>
      <c r="M199" s="37"/>
      <c r="O199" s="37"/>
    </row>
    <row r="200" spans="5:15" x14ac:dyDescent="0.45">
      <c r="E200" s="37"/>
      <c r="G200" s="37"/>
      <c r="I200" s="37"/>
      <c r="K200" s="37"/>
      <c r="M200" s="37"/>
      <c r="O200" s="37"/>
    </row>
    <row r="201" spans="5:15" x14ac:dyDescent="0.45">
      <c r="E201" s="37"/>
      <c r="G201" s="37"/>
      <c r="I201" s="37"/>
      <c r="K201" s="37"/>
      <c r="M201" s="37"/>
      <c r="O201" s="37"/>
    </row>
    <row r="202" spans="5:15" x14ac:dyDescent="0.45">
      <c r="E202" s="37"/>
      <c r="G202" s="37"/>
      <c r="I202" s="37"/>
      <c r="K202" s="37"/>
      <c r="M202" s="37"/>
      <c r="O202" s="37"/>
    </row>
    <row r="203" spans="5:15" x14ac:dyDescent="0.45">
      <c r="E203" s="37"/>
      <c r="G203" s="37"/>
      <c r="I203" s="37"/>
      <c r="K203" s="37"/>
      <c r="M203" s="37"/>
      <c r="O203" s="37"/>
    </row>
    <row r="204" spans="5:15" x14ac:dyDescent="0.45">
      <c r="E204" s="214"/>
      <c r="G204" s="214"/>
      <c r="I204" s="214"/>
      <c r="K204" s="214"/>
      <c r="M204" s="214"/>
      <c r="O204" s="214"/>
    </row>
    <row r="205" spans="5:15" x14ac:dyDescent="0.45">
      <c r="E205" s="214"/>
      <c r="G205" s="214"/>
      <c r="I205" s="214"/>
      <c r="K205" s="214"/>
      <c r="M205" s="214"/>
      <c r="O205" s="214"/>
    </row>
    <row r="206" spans="5:15" x14ac:dyDescent="0.45">
      <c r="E206" s="214"/>
      <c r="G206" s="214"/>
      <c r="I206" s="214"/>
      <c r="K206" s="214"/>
      <c r="M206" s="214"/>
      <c r="O206" s="214"/>
    </row>
    <row r="207" spans="5:15" x14ac:dyDescent="0.45">
      <c r="E207" s="214"/>
      <c r="G207" s="214"/>
      <c r="I207" s="214"/>
      <c r="K207" s="214"/>
      <c r="M207" s="214"/>
      <c r="O207" s="214"/>
    </row>
    <row r="208" spans="5:15" x14ac:dyDescent="0.45">
      <c r="E208" s="214"/>
      <c r="G208" s="214"/>
      <c r="I208" s="214"/>
      <c r="K208" s="214"/>
      <c r="M208" s="214"/>
      <c r="O208" s="214"/>
    </row>
    <row r="209" spans="5:15" x14ac:dyDescent="0.45">
      <c r="E209" s="214"/>
      <c r="G209" s="214"/>
      <c r="I209" s="214"/>
      <c r="K209" s="214"/>
      <c r="M209" s="214"/>
      <c r="O209" s="214"/>
    </row>
    <row r="210" spans="5:15" x14ac:dyDescent="0.45">
      <c r="E210" s="214"/>
      <c r="G210" s="214"/>
      <c r="I210" s="214"/>
      <c r="K210" s="214"/>
      <c r="M210" s="214"/>
      <c r="O210" s="214"/>
    </row>
    <row r="211" spans="5:15" x14ac:dyDescent="0.45">
      <c r="E211" s="214"/>
      <c r="G211" s="214"/>
      <c r="I211" s="214"/>
      <c r="K211" s="214"/>
      <c r="M211" s="214"/>
      <c r="O211" s="214"/>
    </row>
    <row r="212" spans="5:15" x14ac:dyDescent="0.45">
      <c r="E212" s="214"/>
      <c r="G212" s="214"/>
      <c r="I212" s="214"/>
      <c r="K212" s="214"/>
      <c r="M212" s="214"/>
      <c r="O212" s="214"/>
    </row>
    <row r="213" spans="5:15" x14ac:dyDescent="0.45">
      <c r="E213" s="214"/>
      <c r="G213" s="214"/>
      <c r="I213" s="214"/>
      <c r="K213" s="214"/>
      <c r="M213" s="214"/>
      <c r="O213" s="214"/>
    </row>
    <row r="214" spans="5:15" x14ac:dyDescent="0.45">
      <c r="E214" s="214"/>
      <c r="G214" s="214"/>
      <c r="I214" s="214"/>
      <c r="K214" s="214"/>
      <c r="M214" s="214"/>
      <c r="O214" s="214"/>
    </row>
    <row r="215" spans="5:15" x14ac:dyDescent="0.45">
      <c r="E215" s="214"/>
      <c r="G215" s="214"/>
      <c r="I215" s="214"/>
      <c r="K215" s="214"/>
      <c r="M215" s="214"/>
      <c r="O215" s="214"/>
    </row>
    <row r="216" spans="5:15" x14ac:dyDescent="0.45">
      <c r="E216" s="214"/>
      <c r="G216" s="214"/>
      <c r="I216" s="214"/>
      <c r="K216" s="214"/>
      <c r="M216" s="214"/>
      <c r="O216" s="214"/>
    </row>
    <row r="217" spans="5:15" x14ac:dyDescent="0.45">
      <c r="E217" s="214"/>
      <c r="G217" s="214"/>
      <c r="I217" s="214"/>
      <c r="K217" s="214"/>
      <c r="M217" s="214"/>
      <c r="O217" s="214"/>
    </row>
    <row r="218" spans="5:15" x14ac:dyDescent="0.45">
      <c r="E218" s="214"/>
      <c r="G218" s="214"/>
      <c r="I218" s="214"/>
      <c r="K218" s="214"/>
      <c r="M218" s="214"/>
      <c r="O218" s="214"/>
    </row>
    <row r="219" spans="5:15" x14ac:dyDescent="0.45">
      <c r="E219" s="214"/>
      <c r="G219" s="214"/>
      <c r="I219" s="214"/>
      <c r="K219" s="214"/>
      <c r="M219" s="214"/>
      <c r="O219" s="214"/>
    </row>
    <row r="220" spans="5:15" x14ac:dyDescent="0.45">
      <c r="E220" s="214"/>
      <c r="G220" s="214"/>
      <c r="I220" s="214"/>
      <c r="K220" s="214"/>
      <c r="M220" s="214"/>
      <c r="O220" s="214"/>
    </row>
    <row r="221" spans="5:15" x14ac:dyDescent="0.45">
      <c r="E221" s="214"/>
      <c r="G221" s="214"/>
      <c r="I221" s="214"/>
      <c r="K221" s="214"/>
      <c r="M221" s="214"/>
      <c r="O221" s="214"/>
    </row>
    <row r="222" spans="5:15" x14ac:dyDescent="0.45">
      <c r="E222" s="214"/>
      <c r="G222" s="214"/>
      <c r="I222" s="214"/>
      <c r="K222" s="214"/>
      <c r="M222" s="214"/>
      <c r="O222" s="214"/>
    </row>
    <row r="223" spans="5:15" x14ac:dyDescent="0.45">
      <c r="E223" s="215"/>
      <c r="G223" s="215"/>
      <c r="I223" s="215"/>
      <c r="K223" s="215"/>
      <c r="M223" s="215"/>
      <c r="O223" s="215"/>
    </row>
    <row r="224" spans="5:15" x14ac:dyDescent="0.45">
      <c r="E224" s="215"/>
      <c r="G224" s="215"/>
      <c r="I224" s="215"/>
      <c r="K224" s="215"/>
      <c r="M224" s="215"/>
      <c r="O224" s="215"/>
    </row>
    <row r="225" spans="5:15" x14ac:dyDescent="0.45">
      <c r="E225" s="85"/>
      <c r="G225" s="85"/>
      <c r="I225" s="85"/>
      <c r="K225" s="85"/>
      <c r="M225" s="85"/>
      <c r="O225" s="85"/>
    </row>
    <row r="226" spans="5:15" x14ac:dyDescent="0.45">
      <c r="E226" s="214"/>
      <c r="G226" s="214"/>
      <c r="I226" s="214"/>
      <c r="K226" s="214"/>
      <c r="M226" s="214"/>
      <c r="O226" s="214"/>
    </row>
    <row r="227" spans="5:15" x14ac:dyDescent="0.45">
      <c r="E227" s="37"/>
      <c r="G227" s="37"/>
      <c r="I227" s="37"/>
      <c r="K227" s="37"/>
      <c r="M227" s="37"/>
      <c r="O227" s="37"/>
    </row>
    <row r="228" spans="5:15" x14ac:dyDescent="0.45">
      <c r="E228" s="37"/>
      <c r="G228" s="37"/>
      <c r="I228" s="37"/>
      <c r="K228" s="37"/>
      <c r="M228" s="37"/>
      <c r="O228" s="37"/>
    </row>
    <row r="229" spans="5:15" x14ac:dyDescent="0.45">
      <c r="E229" s="37"/>
      <c r="G229" s="37"/>
      <c r="I229" s="37"/>
      <c r="K229" s="37"/>
      <c r="M229" s="37"/>
      <c r="O229" s="37"/>
    </row>
    <row r="230" spans="5:15" x14ac:dyDescent="0.45">
      <c r="E230" s="37"/>
      <c r="G230" s="37"/>
      <c r="I230" s="37"/>
      <c r="K230" s="37"/>
      <c r="M230" s="37"/>
      <c r="O230" s="37"/>
    </row>
    <row r="231" spans="5:15" x14ac:dyDescent="0.45">
      <c r="E231" s="37"/>
      <c r="G231" s="37"/>
      <c r="I231" s="37"/>
      <c r="K231" s="37"/>
      <c r="M231" s="37"/>
      <c r="O231" s="37"/>
    </row>
    <row r="232" spans="5:15" x14ac:dyDescent="0.45">
      <c r="E232" s="37"/>
      <c r="G232" s="37"/>
      <c r="I232" s="37"/>
      <c r="K232" s="37"/>
      <c r="M232" s="37"/>
      <c r="O232" s="37"/>
    </row>
    <row r="233" spans="5:15" x14ac:dyDescent="0.45">
      <c r="E233" s="37"/>
      <c r="G233" s="37"/>
      <c r="I233" s="37"/>
      <c r="K233" s="37"/>
      <c r="M233" s="37"/>
      <c r="O233" s="37"/>
    </row>
    <row r="234" spans="5:15" x14ac:dyDescent="0.45">
      <c r="E234" s="37"/>
      <c r="G234" s="37"/>
      <c r="I234" s="37"/>
      <c r="K234" s="37"/>
      <c r="M234" s="37"/>
      <c r="O234" s="37"/>
    </row>
    <row r="235" spans="5:15" x14ac:dyDescent="0.45">
      <c r="E235" s="212"/>
      <c r="G235" s="212"/>
      <c r="I235" s="212"/>
      <c r="K235" s="212"/>
      <c r="M235" s="212"/>
      <c r="O235" s="212"/>
    </row>
    <row r="236" spans="5:15" x14ac:dyDescent="0.45">
      <c r="E236" s="214"/>
      <c r="G236" s="214"/>
      <c r="I236" s="214"/>
      <c r="K236" s="214"/>
      <c r="M236" s="214"/>
      <c r="O236" s="214"/>
    </row>
    <row r="237" spans="5:15" x14ac:dyDescent="0.45">
      <c r="E237" s="37"/>
      <c r="G237" s="37"/>
      <c r="I237" s="37"/>
      <c r="K237" s="37"/>
      <c r="M237" s="37"/>
      <c r="O237" s="37"/>
    </row>
    <row r="238" spans="5:15" x14ac:dyDescent="0.45">
      <c r="E238" s="216"/>
      <c r="G238" s="216"/>
      <c r="I238" s="216"/>
      <c r="K238" s="216"/>
      <c r="M238" s="216"/>
      <c r="O238" s="216"/>
    </row>
    <row r="239" spans="5:15" x14ac:dyDescent="0.45">
      <c r="E239" s="216"/>
      <c r="G239" s="216"/>
      <c r="I239" s="216"/>
      <c r="K239" s="216"/>
      <c r="M239" s="216"/>
      <c r="O239" s="216"/>
    </row>
    <row r="240" spans="5:15" x14ac:dyDescent="0.45">
      <c r="E240" s="216"/>
      <c r="G240" s="216"/>
      <c r="I240" s="216"/>
      <c r="K240" s="216"/>
      <c r="M240" s="216"/>
      <c r="O240" s="216"/>
    </row>
    <row r="241" spans="5:15" x14ac:dyDescent="0.45">
      <c r="E241" s="216"/>
      <c r="G241" s="216"/>
      <c r="I241" s="216"/>
      <c r="K241" s="216"/>
      <c r="M241" s="216"/>
      <c r="O241" s="216"/>
    </row>
    <row r="242" spans="5:15" x14ac:dyDescent="0.45">
      <c r="E242" s="216"/>
      <c r="G242" s="216"/>
      <c r="I242" s="216"/>
      <c r="K242" s="216"/>
      <c r="M242" s="216"/>
      <c r="O242" s="216"/>
    </row>
    <row r="243" spans="5:15" x14ac:dyDescent="0.45">
      <c r="E243" s="216"/>
      <c r="G243" s="216"/>
      <c r="I243" s="216"/>
      <c r="K243" s="216"/>
      <c r="M243" s="216"/>
      <c r="O243" s="216"/>
    </row>
    <row r="244" spans="5:15" x14ac:dyDescent="0.45">
      <c r="E244" s="216"/>
      <c r="G244" s="216"/>
      <c r="I244" s="216"/>
      <c r="K244" s="216"/>
      <c r="M244" s="216"/>
      <c r="O244" s="216"/>
    </row>
    <row r="245" spans="5:15" x14ac:dyDescent="0.45">
      <c r="E245" s="216"/>
      <c r="G245" s="216"/>
      <c r="I245" s="216"/>
      <c r="K245" s="216"/>
      <c r="M245" s="216"/>
      <c r="O245" s="216"/>
    </row>
    <row r="246" spans="5:15" x14ac:dyDescent="0.45">
      <c r="E246" s="216"/>
      <c r="G246" s="216"/>
      <c r="I246" s="216"/>
      <c r="K246" s="216"/>
      <c r="M246" s="216"/>
      <c r="O246" s="216"/>
    </row>
    <row r="247" spans="5:15" x14ac:dyDescent="0.45">
      <c r="E247" s="216"/>
      <c r="G247" s="216"/>
      <c r="I247" s="216"/>
      <c r="K247" s="216"/>
      <c r="M247" s="216"/>
      <c r="O247" s="216"/>
    </row>
    <row r="248" spans="5:15" x14ac:dyDescent="0.45">
      <c r="E248" s="37"/>
      <c r="G248" s="37"/>
      <c r="I248" s="37"/>
      <c r="K248" s="37"/>
      <c r="M248" s="37"/>
      <c r="O248" s="37"/>
    </row>
    <row r="249" spans="5:15" x14ac:dyDescent="0.45">
      <c r="E249" s="216"/>
      <c r="G249" s="216"/>
      <c r="I249" s="216"/>
      <c r="K249" s="216"/>
      <c r="M249" s="216"/>
      <c r="O249" s="216"/>
    </row>
    <row r="250" spans="5:15" x14ac:dyDescent="0.45">
      <c r="E250" s="216"/>
      <c r="G250" s="216"/>
      <c r="I250" s="216"/>
      <c r="K250" s="216"/>
      <c r="M250" s="216"/>
      <c r="O250" s="216"/>
    </row>
    <row r="251" spans="5:15" x14ac:dyDescent="0.45">
      <c r="E251" s="216"/>
      <c r="G251" s="216"/>
      <c r="I251" s="216"/>
      <c r="K251" s="216"/>
      <c r="M251" s="216"/>
      <c r="O251" s="216"/>
    </row>
    <row r="252" spans="5:15" x14ac:dyDescent="0.45">
      <c r="E252" s="216"/>
      <c r="G252" s="216"/>
      <c r="I252" s="216"/>
      <c r="K252" s="216"/>
      <c r="M252" s="216"/>
      <c r="O252" s="216"/>
    </row>
    <row r="253" spans="5:15" x14ac:dyDescent="0.45">
      <c r="E253" s="216"/>
      <c r="G253" s="216"/>
      <c r="I253" s="216"/>
      <c r="K253" s="216"/>
      <c r="M253" s="216"/>
      <c r="O253" s="216"/>
    </row>
    <row r="254" spans="5:15" x14ac:dyDescent="0.45">
      <c r="E254" s="216"/>
      <c r="G254" s="216"/>
      <c r="I254" s="216"/>
      <c r="K254" s="216"/>
      <c r="M254" s="216"/>
      <c r="O254" s="216"/>
    </row>
    <row r="255" spans="5:15" x14ac:dyDescent="0.45">
      <c r="E255" s="216"/>
      <c r="G255" s="216"/>
      <c r="I255" s="216"/>
      <c r="K255" s="216"/>
      <c r="M255" s="216"/>
      <c r="O255" s="216"/>
    </row>
    <row r="256" spans="5:15" x14ac:dyDescent="0.45">
      <c r="E256" s="216"/>
      <c r="G256" s="216"/>
      <c r="I256" s="216"/>
      <c r="K256" s="216"/>
      <c r="M256" s="216"/>
      <c r="O256" s="216"/>
    </row>
    <row r="257" spans="5:15" x14ac:dyDescent="0.45">
      <c r="E257" s="216"/>
      <c r="G257" s="216"/>
      <c r="I257" s="216"/>
      <c r="K257" s="216"/>
      <c r="M257" s="216"/>
      <c r="O257" s="216"/>
    </row>
    <row r="258" spans="5:15" x14ac:dyDescent="0.45">
      <c r="E258" s="216"/>
      <c r="G258" s="216"/>
      <c r="I258" s="216"/>
      <c r="K258" s="216"/>
      <c r="M258" s="216"/>
      <c r="O258" s="216"/>
    </row>
    <row r="259" spans="5:15" x14ac:dyDescent="0.45">
      <c r="E259" s="215"/>
      <c r="G259" s="215"/>
      <c r="I259" s="215"/>
      <c r="K259" s="215"/>
      <c r="M259" s="215"/>
      <c r="O259" s="215"/>
    </row>
    <row r="260" spans="5:15" x14ac:dyDescent="0.45">
      <c r="E260" s="215"/>
      <c r="G260" s="215"/>
      <c r="I260" s="215"/>
      <c r="K260" s="215"/>
      <c r="M260" s="215"/>
      <c r="O260" s="215"/>
    </row>
    <row r="261" spans="5:15" x14ac:dyDescent="0.45">
      <c r="E261" s="85"/>
      <c r="G261" s="85"/>
      <c r="I261" s="85"/>
      <c r="K261" s="85"/>
      <c r="M261" s="85"/>
      <c r="O261" s="85"/>
    </row>
    <row r="262" spans="5:15" x14ac:dyDescent="0.45">
      <c r="E262" s="214"/>
      <c r="G262" s="214"/>
      <c r="I262" s="214"/>
      <c r="K262" s="214"/>
      <c r="M262" s="214"/>
      <c r="O262" s="214"/>
    </row>
    <row r="263" spans="5:15" x14ac:dyDescent="0.45">
      <c r="E263" s="37"/>
      <c r="G263" s="37"/>
      <c r="I263" s="37"/>
      <c r="K263" s="37"/>
      <c r="M263" s="37"/>
      <c r="O263" s="37"/>
    </row>
    <row r="264" spans="5:15" x14ac:dyDescent="0.45">
      <c r="E264" s="37"/>
      <c r="G264" s="37"/>
      <c r="I264" s="37"/>
      <c r="K264" s="37"/>
      <c r="M264" s="37"/>
      <c r="O264" s="37"/>
    </row>
    <row r="265" spans="5:15" x14ac:dyDescent="0.45">
      <c r="E265" s="37"/>
      <c r="G265" s="37"/>
      <c r="I265" s="37"/>
      <c r="K265" s="37"/>
      <c r="M265" s="37"/>
      <c r="O265" s="37"/>
    </row>
    <row r="266" spans="5:15" x14ac:dyDescent="0.45">
      <c r="E266" s="37"/>
      <c r="G266" s="37"/>
      <c r="I266" s="37"/>
      <c r="K266" s="37"/>
      <c r="M266" s="37"/>
      <c r="O266" s="37"/>
    </row>
    <row r="267" spans="5:15" x14ac:dyDescent="0.45">
      <c r="E267" s="213"/>
      <c r="G267" s="213"/>
      <c r="I267" s="213"/>
      <c r="K267" s="213"/>
      <c r="M267" s="213"/>
      <c r="O267" s="213"/>
    </row>
    <row r="268" spans="5:15" x14ac:dyDescent="0.45">
      <c r="E268" s="213"/>
      <c r="G268" s="213"/>
      <c r="I268" s="213"/>
      <c r="K268" s="213"/>
      <c r="M268" s="213"/>
      <c r="O268" s="213"/>
    </row>
    <row r="269" spans="5:15" x14ac:dyDescent="0.45">
      <c r="E269" s="85"/>
      <c r="G269" s="85"/>
      <c r="I269" s="85"/>
      <c r="K269" s="85"/>
      <c r="M269" s="85"/>
      <c r="O269" s="85"/>
    </row>
    <row r="270" spans="5:15" x14ac:dyDescent="0.45">
      <c r="E270" s="213"/>
      <c r="G270" s="213"/>
      <c r="I270" s="213"/>
      <c r="K270" s="213"/>
      <c r="M270" s="213"/>
      <c r="O270" s="213"/>
    </row>
    <row r="271" spans="5:15" x14ac:dyDescent="0.45">
      <c r="E271" s="37"/>
      <c r="G271" s="37"/>
      <c r="I271" s="37"/>
      <c r="K271" s="37"/>
      <c r="M271" s="37"/>
      <c r="O271" s="37"/>
    </row>
    <row r="272" spans="5:15" x14ac:dyDescent="0.45">
      <c r="E272" s="37"/>
      <c r="G272" s="37"/>
      <c r="I272" s="37"/>
      <c r="K272" s="37"/>
      <c r="M272" s="37"/>
      <c r="O272" s="37"/>
    </row>
    <row r="273" spans="5:15" x14ac:dyDescent="0.45">
      <c r="E273" s="37"/>
      <c r="G273" s="37"/>
      <c r="I273" s="37"/>
      <c r="K273" s="37"/>
      <c r="M273" s="37"/>
      <c r="O273" s="37"/>
    </row>
    <row r="274" spans="5:15" x14ac:dyDescent="0.45">
      <c r="E274" s="37"/>
      <c r="G274" s="37"/>
      <c r="I274" s="37"/>
      <c r="K274" s="37"/>
      <c r="M274" s="37"/>
      <c r="O274" s="37"/>
    </row>
    <row r="275" spans="5:15" x14ac:dyDescent="0.45">
      <c r="E275" s="37"/>
      <c r="G275" s="37"/>
      <c r="I275" s="37"/>
      <c r="K275" s="37"/>
      <c r="M275" s="37"/>
      <c r="O275" s="37"/>
    </row>
    <row r="276" spans="5:15" x14ac:dyDescent="0.45">
      <c r="E276" s="37"/>
      <c r="G276" s="37"/>
      <c r="I276" s="37"/>
      <c r="K276" s="37"/>
      <c r="M276" s="37"/>
      <c r="O276" s="37"/>
    </row>
    <row r="277" spans="5:15" x14ac:dyDescent="0.45">
      <c r="E277" s="213"/>
      <c r="G277" s="213"/>
      <c r="I277" s="213"/>
      <c r="K277" s="213"/>
      <c r="M277" s="213"/>
      <c r="O277" s="213"/>
    </row>
    <row r="278" spans="5:15" x14ac:dyDescent="0.45">
      <c r="E278" s="213"/>
      <c r="G278" s="213"/>
      <c r="I278" s="213"/>
      <c r="K278" s="213"/>
      <c r="M278" s="213"/>
      <c r="O278" s="213"/>
    </row>
    <row r="279" spans="5:15" x14ac:dyDescent="0.45">
      <c r="E279" s="213"/>
      <c r="G279" s="213"/>
      <c r="I279" s="213"/>
      <c r="K279" s="213"/>
      <c r="M279" s="213"/>
      <c r="O279" s="213"/>
    </row>
    <row r="280" spans="5:15" x14ac:dyDescent="0.45">
      <c r="E280" s="213"/>
      <c r="G280" s="213"/>
      <c r="I280" s="213"/>
      <c r="K280" s="213"/>
      <c r="M280" s="213"/>
      <c r="O280" s="213"/>
    </row>
    <row r="281" spans="5:15" x14ac:dyDescent="0.45">
      <c r="E281" s="213"/>
      <c r="G281" s="213"/>
      <c r="I281" s="213"/>
      <c r="K281" s="213"/>
      <c r="M281" s="213"/>
      <c r="O281" s="213"/>
    </row>
    <row r="282" spans="5:15" x14ac:dyDescent="0.45">
      <c r="E282" s="213"/>
      <c r="G282" s="213"/>
      <c r="I282" s="213"/>
      <c r="K282" s="213"/>
      <c r="M282" s="213"/>
      <c r="O282" s="213"/>
    </row>
    <row r="283" spans="5:15" x14ac:dyDescent="0.45">
      <c r="E283" s="213"/>
      <c r="G283" s="213"/>
      <c r="I283" s="213"/>
      <c r="K283" s="213"/>
      <c r="M283" s="213"/>
      <c r="O283" s="213"/>
    </row>
    <row r="284" spans="5:15" x14ac:dyDescent="0.45">
      <c r="E284" s="85"/>
      <c r="G284" s="85"/>
      <c r="I284" s="85"/>
      <c r="K284" s="85"/>
      <c r="M284" s="85"/>
      <c r="O284" s="85"/>
    </row>
    <row r="285" spans="5:15" x14ac:dyDescent="0.45">
      <c r="E285" s="85"/>
      <c r="G285" s="85"/>
      <c r="I285" s="85"/>
      <c r="K285" s="85"/>
      <c r="M285" s="85"/>
      <c r="O285" s="85"/>
    </row>
    <row r="286" spans="5:15" x14ac:dyDescent="0.45">
      <c r="E286" s="85"/>
      <c r="G286" s="85"/>
      <c r="I286" s="85"/>
      <c r="K286" s="85"/>
      <c r="M286" s="85"/>
      <c r="O286" s="85"/>
    </row>
    <row r="287" spans="5:15" x14ac:dyDescent="0.45">
      <c r="E287" s="85"/>
      <c r="G287" s="85"/>
      <c r="I287" s="85"/>
      <c r="K287" s="85"/>
      <c r="M287" s="85"/>
      <c r="O287" s="85"/>
    </row>
    <row r="288" spans="5:15" x14ac:dyDescent="0.45">
      <c r="E288" s="85"/>
      <c r="G288" s="85"/>
      <c r="I288" s="85"/>
      <c r="K288" s="85"/>
      <c r="M288" s="85"/>
      <c r="O288" s="85"/>
    </row>
    <row r="289" spans="5:15" x14ac:dyDescent="0.45">
      <c r="E289" s="213"/>
      <c r="G289" s="213"/>
      <c r="I289" s="213"/>
      <c r="K289" s="213"/>
      <c r="M289" s="213"/>
      <c r="O289" s="213"/>
    </row>
    <row r="290" spans="5:15" x14ac:dyDescent="0.45">
      <c r="E290" s="213"/>
      <c r="G290" s="213"/>
      <c r="I290" s="213"/>
      <c r="K290" s="213"/>
      <c r="M290" s="213"/>
      <c r="O290" s="213"/>
    </row>
    <row r="291" spans="5:15" x14ac:dyDescent="0.45">
      <c r="E291" s="213"/>
      <c r="G291" s="213"/>
      <c r="I291" s="213"/>
      <c r="K291" s="213"/>
      <c r="M291" s="213"/>
      <c r="O291" s="213"/>
    </row>
    <row r="292" spans="5:15" x14ac:dyDescent="0.45">
      <c r="E292" s="213"/>
      <c r="G292" s="213"/>
      <c r="I292" s="213"/>
      <c r="K292" s="213"/>
      <c r="M292" s="213"/>
      <c r="O292" s="213"/>
    </row>
    <row r="293" spans="5:15" x14ac:dyDescent="0.45">
      <c r="E293" s="213"/>
      <c r="G293" s="213"/>
      <c r="I293" s="213"/>
      <c r="K293" s="213"/>
      <c r="M293" s="213"/>
      <c r="O293" s="213"/>
    </row>
    <row r="294" spans="5:15" x14ac:dyDescent="0.45">
      <c r="E294" s="213"/>
      <c r="G294" s="213"/>
      <c r="I294" s="213"/>
      <c r="K294" s="213"/>
      <c r="M294" s="213"/>
      <c r="O294" s="213"/>
    </row>
    <row r="295" spans="5:15" x14ac:dyDescent="0.45">
      <c r="E295" s="213"/>
      <c r="G295" s="213"/>
      <c r="I295" s="213"/>
      <c r="K295" s="213"/>
      <c r="M295" s="213"/>
      <c r="O295" s="213"/>
    </row>
    <row r="296" spans="5:15" x14ac:dyDescent="0.45">
      <c r="E296" s="215"/>
      <c r="G296" s="215"/>
      <c r="I296" s="215"/>
      <c r="K296" s="215"/>
      <c r="M296" s="215"/>
      <c r="O296" s="215"/>
    </row>
    <row r="297" spans="5:15" x14ac:dyDescent="0.45">
      <c r="E297" s="215"/>
      <c r="G297" s="215"/>
      <c r="I297" s="215"/>
      <c r="K297" s="215"/>
      <c r="M297" s="215"/>
      <c r="O297" s="215"/>
    </row>
    <row r="298" spans="5:15" x14ac:dyDescent="0.45">
      <c r="E298" s="85"/>
      <c r="G298" s="85"/>
      <c r="I298" s="85"/>
      <c r="K298" s="85"/>
      <c r="M298" s="85"/>
      <c r="O298" s="85"/>
    </row>
    <row r="299" spans="5:15" x14ac:dyDescent="0.45">
      <c r="E299" s="213"/>
      <c r="G299" s="213"/>
      <c r="I299" s="213"/>
      <c r="K299" s="213"/>
      <c r="M299" s="213"/>
      <c r="O299" s="213"/>
    </row>
    <row r="300" spans="5:15" x14ac:dyDescent="0.45">
      <c r="E300" s="213"/>
      <c r="G300" s="213"/>
      <c r="I300" s="213"/>
      <c r="K300" s="213"/>
      <c r="M300" s="213"/>
      <c r="O300" s="213"/>
    </row>
    <row r="301" spans="5:15" x14ac:dyDescent="0.45">
      <c r="E301" s="213"/>
      <c r="G301" s="213"/>
      <c r="I301" s="213"/>
      <c r="K301" s="213"/>
      <c r="M301" s="213"/>
      <c r="O301" s="213"/>
    </row>
    <row r="302" spans="5:15" x14ac:dyDescent="0.45">
      <c r="E302" s="213"/>
      <c r="G302" s="213"/>
      <c r="I302" s="213"/>
      <c r="K302" s="213"/>
      <c r="M302" s="213"/>
      <c r="O302" s="213"/>
    </row>
    <row r="303" spans="5:15" x14ac:dyDescent="0.45">
      <c r="E303" s="213"/>
      <c r="G303" s="213"/>
      <c r="I303" s="213"/>
      <c r="K303" s="213"/>
      <c r="M303" s="213"/>
      <c r="O303" s="213"/>
    </row>
    <row r="304" spans="5:15" x14ac:dyDescent="0.45">
      <c r="E304" s="213"/>
      <c r="G304" s="213"/>
      <c r="I304" s="213"/>
      <c r="K304" s="213"/>
      <c r="M304" s="213"/>
      <c r="O304" s="213"/>
    </row>
    <row r="305" spans="5:15" x14ac:dyDescent="0.45">
      <c r="E305" s="213"/>
      <c r="G305" s="213"/>
      <c r="I305" s="213"/>
      <c r="K305" s="213"/>
      <c r="M305" s="213"/>
      <c r="O305" s="213"/>
    </row>
    <row r="306" spans="5:15" x14ac:dyDescent="0.45">
      <c r="E306" s="37"/>
      <c r="G306" s="37"/>
      <c r="I306" s="37"/>
      <c r="K306" s="37"/>
      <c r="M306" s="37"/>
      <c r="O306" s="37"/>
    </row>
    <row r="307" spans="5:15" x14ac:dyDescent="0.45">
      <c r="E307" s="213"/>
      <c r="G307" s="213"/>
      <c r="I307" s="213"/>
      <c r="K307" s="213"/>
      <c r="M307" s="213"/>
      <c r="O307" s="213"/>
    </row>
    <row r="308" spans="5:15" x14ac:dyDescent="0.45">
      <c r="E308" s="213"/>
      <c r="G308" s="213"/>
      <c r="I308" s="213"/>
      <c r="K308" s="213"/>
      <c r="M308" s="213"/>
      <c r="O308" s="213"/>
    </row>
    <row r="309" spans="5:15" x14ac:dyDescent="0.45">
      <c r="E309" s="213"/>
      <c r="G309" s="213"/>
      <c r="I309" s="213"/>
      <c r="K309" s="213"/>
      <c r="M309" s="213"/>
      <c r="O309" s="213"/>
    </row>
    <row r="310" spans="5:15" x14ac:dyDescent="0.45">
      <c r="E310" s="213"/>
      <c r="G310" s="213"/>
      <c r="I310" s="213"/>
      <c r="K310" s="213"/>
      <c r="M310" s="213"/>
      <c r="O310" s="213"/>
    </row>
    <row r="311" spans="5:15" x14ac:dyDescent="0.45">
      <c r="E311" s="85"/>
      <c r="G311" s="85"/>
      <c r="I311" s="85"/>
      <c r="K311" s="85"/>
      <c r="M311" s="85"/>
      <c r="O311" s="85"/>
    </row>
    <row r="312" spans="5:15" x14ac:dyDescent="0.45">
      <c r="E312" s="213"/>
      <c r="G312" s="213"/>
      <c r="I312" s="213"/>
      <c r="K312" s="213"/>
      <c r="M312" s="213"/>
      <c r="O312" s="213"/>
    </row>
    <row r="313" spans="5:15" x14ac:dyDescent="0.45">
      <c r="E313" s="213"/>
      <c r="G313" s="213"/>
      <c r="I313" s="213"/>
      <c r="K313" s="213"/>
      <c r="M313" s="213"/>
      <c r="O313" s="213"/>
    </row>
    <row r="314" spans="5:15" x14ac:dyDescent="0.45">
      <c r="E314" s="37"/>
      <c r="G314" s="37"/>
      <c r="I314" s="37"/>
      <c r="K314" s="37"/>
      <c r="M314" s="37"/>
      <c r="O314" s="37"/>
    </row>
    <row r="315" spans="5:15" x14ac:dyDescent="0.45">
      <c r="E315" s="37"/>
      <c r="G315" s="37"/>
      <c r="I315" s="37"/>
      <c r="K315" s="37"/>
      <c r="M315" s="37"/>
      <c r="O315" s="37"/>
    </row>
    <row r="316" spans="5:15" x14ac:dyDescent="0.45">
      <c r="E316" s="37"/>
      <c r="G316" s="37"/>
      <c r="I316" s="37"/>
      <c r="K316" s="37"/>
      <c r="M316" s="37"/>
      <c r="O316" s="37"/>
    </row>
    <row r="317" spans="5:15" x14ac:dyDescent="0.45">
      <c r="E317" s="217"/>
      <c r="G317" s="217"/>
      <c r="I317" s="217"/>
      <c r="K317" s="217"/>
      <c r="M317" s="217"/>
      <c r="O317" s="217"/>
    </row>
    <row r="318" spans="5:15" x14ac:dyDescent="0.45">
      <c r="E318" s="217"/>
      <c r="G318" s="217"/>
      <c r="I318" s="217"/>
      <c r="K318" s="217"/>
      <c r="M318" s="217"/>
      <c r="O318" s="217"/>
    </row>
    <row r="319" spans="5:15" x14ac:dyDescent="0.45">
      <c r="E319" s="217"/>
      <c r="G319" s="217"/>
      <c r="I319" s="217"/>
      <c r="K319" s="217"/>
      <c r="M319" s="217"/>
      <c r="O319" s="217"/>
    </row>
    <row r="320" spans="5:15" x14ac:dyDescent="0.45">
      <c r="E320" s="217"/>
      <c r="G320" s="217"/>
      <c r="I320" s="217"/>
      <c r="K320" s="217"/>
      <c r="M320" s="217"/>
      <c r="O320" s="217"/>
    </row>
    <row r="321" spans="5:15" x14ac:dyDescent="0.45">
      <c r="E321" s="37"/>
      <c r="G321" s="37"/>
      <c r="I321" s="37"/>
      <c r="K321" s="37"/>
      <c r="M321" s="37"/>
      <c r="O321" s="37"/>
    </row>
    <row r="322" spans="5:15" x14ac:dyDescent="0.45">
      <c r="E322" s="37"/>
      <c r="G322" s="37"/>
      <c r="I322" s="37"/>
      <c r="K322" s="37"/>
      <c r="M322" s="37"/>
      <c r="O322" s="37"/>
    </row>
    <row r="323" spans="5:15" x14ac:dyDescent="0.45">
      <c r="E323" s="37"/>
      <c r="G323" s="37"/>
      <c r="I323" s="37"/>
      <c r="K323" s="37"/>
      <c r="M323" s="37"/>
      <c r="O323" s="37"/>
    </row>
    <row r="324" spans="5:15" x14ac:dyDescent="0.45">
      <c r="E324" s="37"/>
      <c r="G324" s="37"/>
      <c r="I324" s="37"/>
      <c r="K324" s="37"/>
      <c r="M324" s="37"/>
      <c r="O324" s="37"/>
    </row>
    <row r="325" spans="5:15" x14ac:dyDescent="0.45">
      <c r="E325" s="37"/>
      <c r="G325" s="37"/>
      <c r="I325" s="37"/>
      <c r="K325" s="37"/>
      <c r="M325" s="37"/>
      <c r="O325" s="37"/>
    </row>
    <row r="326" spans="5:15" x14ac:dyDescent="0.45">
      <c r="E326" s="37"/>
      <c r="G326" s="37"/>
      <c r="I326" s="37"/>
      <c r="K326" s="37"/>
      <c r="M326" s="37"/>
      <c r="O326" s="37"/>
    </row>
    <row r="327" spans="5:15" x14ac:dyDescent="0.45">
      <c r="E327" s="213"/>
      <c r="G327" s="213"/>
      <c r="I327" s="213"/>
      <c r="K327" s="213"/>
      <c r="M327" s="213"/>
      <c r="O327" s="213"/>
    </row>
    <row r="328" spans="5:15" x14ac:dyDescent="0.45">
      <c r="E328" s="213"/>
      <c r="G328" s="213"/>
      <c r="I328" s="213"/>
      <c r="K328" s="213"/>
      <c r="M328" s="213"/>
      <c r="O328" s="213"/>
    </row>
    <row r="329" spans="5:15" x14ac:dyDescent="0.45">
      <c r="E329" s="213"/>
      <c r="G329" s="213"/>
      <c r="I329" s="213"/>
      <c r="K329" s="213"/>
      <c r="M329" s="213"/>
      <c r="O329" s="213"/>
    </row>
    <row r="330" spans="5:15" x14ac:dyDescent="0.45">
      <c r="E330" s="213"/>
      <c r="G330" s="213"/>
      <c r="I330" s="213"/>
      <c r="K330" s="213"/>
      <c r="M330" s="213"/>
      <c r="O330" s="213"/>
    </row>
    <row r="331" spans="5:15" x14ac:dyDescent="0.45">
      <c r="E331" s="37"/>
      <c r="G331" s="37"/>
      <c r="I331" s="37"/>
      <c r="K331" s="37"/>
      <c r="M331" s="37"/>
      <c r="O331" s="37"/>
    </row>
    <row r="332" spans="5:15" x14ac:dyDescent="0.45">
      <c r="E332" s="37"/>
      <c r="G332" s="37"/>
      <c r="I332" s="37"/>
      <c r="K332" s="37"/>
      <c r="M332" s="37"/>
      <c r="O332" s="37"/>
    </row>
    <row r="333" spans="5:15" x14ac:dyDescent="0.45">
      <c r="E333" s="37"/>
      <c r="G333" s="37"/>
      <c r="I333" s="37"/>
      <c r="K333" s="37"/>
      <c r="M333" s="37"/>
      <c r="O333" s="37"/>
    </row>
    <row r="334" spans="5:15" x14ac:dyDescent="0.45">
      <c r="E334" s="37"/>
      <c r="G334" s="37"/>
      <c r="I334" s="37"/>
      <c r="K334" s="37"/>
      <c r="M334" s="37"/>
      <c r="O334" s="37"/>
    </row>
    <row r="335" spans="5:15" x14ac:dyDescent="0.45">
      <c r="E335" s="215"/>
      <c r="G335" s="215"/>
      <c r="I335" s="215"/>
      <c r="K335" s="215"/>
      <c r="M335" s="215"/>
      <c r="O335" s="215"/>
    </row>
    <row r="336" spans="5:15" x14ac:dyDescent="0.45">
      <c r="E336" s="215"/>
      <c r="G336" s="215"/>
      <c r="I336" s="215"/>
      <c r="K336" s="215"/>
      <c r="M336" s="215"/>
      <c r="O336" s="215"/>
    </row>
    <row r="337" spans="5:15" x14ac:dyDescent="0.45">
      <c r="E337" s="85"/>
      <c r="G337" s="85"/>
      <c r="I337" s="85"/>
      <c r="K337" s="85"/>
      <c r="M337" s="85"/>
      <c r="O337" s="85"/>
    </row>
    <row r="338" spans="5:15" x14ac:dyDescent="0.45">
      <c r="E338" s="37"/>
      <c r="G338" s="37"/>
      <c r="I338" s="37"/>
      <c r="K338" s="37"/>
      <c r="M338" s="37"/>
      <c r="O338" s="37"/>
    </row>
    <row r="339" spans="5:15" x14ac:dyDescent="0.45">
      <c r="E339" s="218"/>
      <c r="G339" s="218"/>
      <c r="I339" s="218"/>
      <c r="K339" s="218"/>
      <c r="M339" s="218"/>
      <c r="O339" s="218"/>
    </row>
    <row r="340" spans="5:15" x14ac:dyDescent="0.45">
      <c r="E340" s="218"/>
      <c r="G340" s="218"/>
      <c r="I340" s="218"/>
      <c r="K340" s="218"/>
      <c r="M340" s="218"/>
      <c r="O340" s="218"/>
    </row>
    <row r="341" spans="5:15" x14ac:dyDescent="0.45">
      <c r="E341" s="218"/>
      <c r="G341" s="218"/>
      <c r="I341" s="218"/>
      <c r="K341" s="218"/>
      <c r="M341" s="218"/>
      <c r="O341" s="218"/>
    </row>
    <row r="342" spans="5:15" x14ac:dyDescent="0.45">
      <c r="E342" s="218"/>
      <c r="G342" s="218"/>
      <c r="I342" s="218"/>
      <c r="K342" s="218"/>
      <c r="M342" s="218"/>
      <c r="O342" s="218"/>
    </row>
    <row r="343" spans="5:15" x14ac:dyDescent="0.45">
      <c r="E343" s="215"/>
      <c r="G343" s="215"/>
      <c r="I343" s="215"/>
      <c r="K343" s="215"/>
      <c r="M343" s="215"/>
      <c r="O343" s="215"/>
    </row>
    <row r="344" spans="5:15" x14ac:dyDescent="0.45">
      <c r="E344" s="215"/>
      <c r="G344" s="215"/>
      <c r="I344" s="215"/>
      <c r="K344" s="215"/>
      <c r="M344" s="215"/>
      <c r="O344" s="215"/>
    </row>
    <row r="345" spans="5:15" x14ac:dyDescent="0.45">
      <c r="E345" s="215"/>
      <c r="G345" s="215"/>
      <c r="I345" s="215"/>
      <c r="K345" s="215"/>
      <c r="M345" s="215"/>
      <c r="O345" s="215"/>
    </row>
    <row r="346" spans="5:15" x14ac:dyDescent="0.45">
      <c r="E346" s="218"/>
      <c r="G346" s="218"/>
      <c r="I346" s="218"/>
      <c r="K346" s="218"/>
      <c r="M346" s="218"/>
      <c r="O346" s="218"/>
    </row>
    <row r="347" spans="5:15" x14ac:dyDescent="0.45">
      <c r="E347" s="213"/>
      <c r="G347" s="213"/>
      <c r="I347" s="213"/>
      <c r="K347" s="213"/>
      <c r="M347" s="213"/>
      <c r="O347" s="213"/>
    </row>
    <row r="348" spans="5:15" x14ac:dyDescent="0.45">
      <c r="E348" s="213"/>
      <c r="G348" s="213"/>
      <c r="I348" s="213"/>
      <c r="K348" s="213"/>
      <c r="M348" s="213"/>
      <c r="O348" s="213"/>
    </row>
    <row r="349" spans="5:15" x14ac:dyDescent="0.45">
      <c r="E349" s="213"/>
      <c r="G349" s="213"/>
      <c r="I349" s="213"/>
      <c r="K349" s="213"/>
      <c r="M349" s="213"/>
      <c r="O349" s="213"/>
    </row>
    <row r="350" spans="5:15" x14ac:dyDescent="0.45">
      <c r="E350" s="37"/>
      <c r="G350" s="37"/>
      <c r="I350" s="37"/>
      <c r="K350" s="37"/>
      <c r="M350" s="37"/>
      <c r="O350" s="37"/>
    </row>
    <row r="351" spans="5:15" x14ac:dyDescent="0.45">
      <c r="E351" s="219"/>
      <c r="G351" s="219"/>
      <c r="I351" s="219"/>
      <c r="K351" s="219"/>
      <c r="M351" s="219"/>
      <c r="O351" s="219"/>
    </row>
    <row r="352" spans="5:15" x14ac:dyDescent="0.45">
      <c r="E352" s="219"/>
      <c r="G352" s="219"/>
      <c r="I352" s="219"/>
      <c r="K352" s="219"/>
      <c r="M352" s="219"/>
      <c r="O352" s="219"/>
    </row>
    <row r="353" spans="5:15" x14ac:dyDescent="0.45">
      <c r="E353" s="219"/>
      <c r="G353" s="219"/>
      <c r="I353" s="219"/>
      <c r="K353" s="219"/>
      <c r="M353" s="219"/>
      <c r="O353" s="219"/>
    </row>
    <row r="354" spans="5:15" x14ac:dyDescent="0.45">
      <c r="E354" s="219"/>
      <c r="G354" s="219"/>
      <c r="I354" s="219"/>
      <c r="K354" s="219"/>
      <c r="M354" s="219"/>
      <c r="O354" s="219"/>
    </row>
    <row r="355" spans="5:15" x14ac:dyDescent="0.45">
      <c r="E355" s="219"/>
      <c r="G355" s="219"/>
      <c r="I355" s="219"/>
      <c r="K355" s="219"/>
      <c r="M355" s="219"/>
      <c r="O355" s="219"/>
    </row>
    <row r="356" spans="5:15" x14ac:dyDescent="0.45">
      <c r="E356" s="219"/>
      <c r="G356" s="219"/>
      <c r="I356" s="219"/>
      <c r="K356" s="219"/>
      <c r="M356" s="219"/>
      <c r="O356" s="219"/>
    </row>
    <row r="357" spans="5:15" x14ac:dyDescent="0.45">
      <c r="E357" s="37"/>
      <c r="G357" s="37"/>
      <c r="I357" s="37"/>
      <c r="K357" s="37"/>
      <c r="M357" s="37"/>
      <c r="O357" s="37"/>
    </row>
    <row r="358" spans="5:15" x14ac:dyDescent="0.45">
      <c r="E358" s="37"/>
      <c r="G358" s="37"/>
      <c r="I358" s="37"/>
      <c r="K358" s="37"/>
      <c r="M358" s="37"/>
      <c r="O358" s="37"/>
    </row>
    <row r="359" spans="5:15" x14ac:dyDescent="0.45">
      <c r="E359" s="37"/>
      <c r="G359" s="37"/>
      <c r="I359" s="37"/>
      <c r="K359" s="37"/>
      <c r="M359" s="37"/>
      <c r="O359" s="37"/>
    </row>
    <row r="360" spans="5:15" x14ac:dyDescent="0.45">
      <c r="E360" s="37"/>
      <c r="G360" s="37"/>
      <c r="I360" s="37"/>
      <c r="K360" s="37"/>
      <c r="M360" s="37"/>
      <c r="O360" s="37"/>
    </row>
    <row r="361" spans="5:15" x14ac:dyDescent="0.45">
      <c r="E361" s="85"/>
      <c r="G361" s="85"/>
      <c r="I361" s="85"/>
      <c r="K361" s="85"/>
      <c r="M361" s="85"/>
      <c r="O361" s="85"/>
    </row>
    <row r="362" spans="5:15" x14ac:dyDescent="0.45">
      <c r="E362" s="36"/>
      <c r="G362" s="36"/>
      <c r="I362" s="36"/>
      <c r="K362" s="36"/>
      <c r="M362" s="36"/>
      <c r="O362" s="36"/>
    </row>
    <row r="363" spans="5:15" x14ac:dyDescent="0.45">
      <c r="E363" s="213"/>
      <c r="G363" s="213"/>
      <c r="I363" s="213"/>
      <c r="K363" s="213"/>
      <c r="M363" s="213"/>
      <c r="O363" s="213"/>
    </row>
    <row r="364" spans="5:15" x14ac:dyDescent="0.45">
      <c r="E364" s="213"/>
      <c r="G364" s="213"/>
      <c r="I364" s="213"/>
      <c r="K364" s="213"/>
      <c r="M364" s="213"/>
      <c r="O364" s="213"/>
    </row>
    <row r="365" spans="5:15" x14ac:dyDescent="0.45">
      <c r="E365" s="213"/>
      <c r="G365" s="213"/>
      <c r="I365" s="213"/>
      <c r="K365" s="213"/>
      <c r="M365" s="213"/>
      <c r="O365" s="213"/>
    </row>
    <row r="366" spans="5:15" x14ac:dyDescent="0.45">
      <c r="E366" s="213"/>
      <c r="G366" s="213"/>
      <c r="I366" s="213"/>
      <c r="K366" s="213"/>
      <c r="M366" s="213"/>
      <c r="O366" s="213"/>
    </row>
    <row r="367" spans="5:15" x14ac:dyDescent="0.45">
      <c r="E367" s="37"/>
      <c r="G367" s="37"/>
      <c r="I367" s="37"/>
      <c r="K367" s="37"/>
      <c r="M367" s="37"/>
      <c r="O367" s="37"/>
    </row>
    <row r="368" spans="5:15" x14ac:dyDescent="0.45">
      <c r="E368" s="37"/>
      <c r="G368" s="37"/>
      <c r="I368" s="37"/>
      <c r="K368" s="37"/>
      <c r="M368" s="37"/>
      <c r="O368" s="37"/>
    </row>
    <row r="369" spans="5:15" x14ac:dyDescent="0.45">
      <c r="E369" s="37"/>
      <c r="G369" s="37"/>
      <c r="I369" s="37"/>
      <c r="K369" s="37"/>
      <c r="M369" s="37"/>
      <c r="O369" s="37"/>
    </row>
    <row r="370" spans="5:15" x14ac:dyDescent="0.45">
      <c r="E370" s="37"/>
      <c r="G370" s="37"/>
      <c r="I370" s="37"/>
      <c r="K370" s="37"/>
      <c r="M370" s="37"/>
      <c r="O370" s="37"/>
    </row>
    <row r="371" spans="5:15" x14ac:dyDescent="0.45">
      <c r="E371" s="37"/>
      <c r="G371" s="37"/>
      <c r="I371" s="37"/>
      <c r="K371" s="37"/>
      <c r="M371" s="37"/>
      <c r="O371" s="37"/>
    </row>
    <row r="372" spans="5:15" x14ac:dyDescent="0.45">
      <c r="E372" s="215"/>
      <c r="G372" s="215"/>
      <c r="I372" s="215"/>
      <c r="K372" s="215"/>
      <c r="M372" s="215"/>
      <c r="O372" s="215"/>
    </row>
    <row r="373" spans="5:15" x14ac:dyDescent="0.45">
      <c r="E373" s="215"/>
      <c r="G373" s="215"/>
      <c r="I373" s="215"/>
      <c r="K373" s="215"/>
      <c r="M373" s="215"/>
      <c r="O373" s="215"/>
    </row>
    <row r="374" spans="5:15" x14ac:dyDescent="0.45">
      <c r="E374" s="85"/>
      <c r="G374" s="85"/>
      <c r="I374" s="85"/>
      <c r="K374" s="85"/>
      <c r="M374" s="85"/>
      <c r="O374" s="85"/>
    </row>
    <row r="375" spans="5:15" x14ac:dyDescent="0.45">
      <c r="E375" s="37"/>
      <c r="G375" s="37"/>
      <c r="I375" s="37"/>
      <c r="K375" s="37"/>
      <c r="M375" s="37"/>
      <c r="O375" s="37"/>
    </row>
    <row r="376" spans="5:15" x14ac:dyDescent="0.45">
      <c r="E376" s="37"/>
      <c r="G376" s="37"/>
      <c r="I376" s="37"/>
      <c r="K376" s="37"/>
      <c r="M376" s="37"/>
      <c r="O376" s="37"/>
    </row>
    <row r="377" spans="5:15" x14ac:dyDescent="0.45">
      <c r="E377" s="37"/>
      <c r="G377" s="37"/>
      <c r="I377" s="37"/>
      <c r="K377" s="37"/>
      <c r="M377" s="37"/>
      <c r="O377" s="37"/>
    </row>
    <row r="378" spans="5:15" x14ac:dyDescent="0.45">
      <c r="E378" s="37"/>
      <c r="G378" s="37"/>
      <c r="I378" s="37"/>
      <c r="K378" s="37"/>
      <c r="M378" s="37"/>
      <c r="O378" s="37"/>
    </row>
    <row r="379" spans="5:15" x14ac:dyDescent="0.45">
      <c r="E379" s="216"/>
      <c r="G379" s="216"/>
      <c r="I379" s="216"/>
      <c r="K379" s="216"/>
      <c r="M379" s="216"/>
      <c r="O379" s="216"/>
    </row>
    <row r="380" spans="5:15" x14ac:dyDescent="0.45">
      <c r="E380" s="216"/>
      <c r="G380" s="216"/>
      <c r="I380" s="216"/>
      <c r="K380" s="216"/>
      <c r="M380" s="216"/>
      <c r="O380" s="216"/>
    </row>
    <row r="381" spans="5:15" x14ac:dyDescent="0.45">
      <c r="E381" s="216"/>
      <c r="G381" s="216"/>
      <c r="I381" s="216"/>
      <c r="K381" s="216"/>
      <c r="M381" s="216"/>
      <c r="O381" s="216"/>
    </row>
    <row r="382" spans="5:15" x14ac:dyDescent="0.45">
      <c r="E382" s="216"/>
      <c r="G382" s="216"/>
      <c r="I382" s="216"/>
      <c r="K382" s="216"/>
      <c r="M382" s="216"/>
      <c r="O382" s="216"/>
    </row>
    <row r="383" spans="5:15" x14ac:dyDescent="0.45">
      <c r="E383" s="216"/>
      <c r="G383" s="216"/>
      <c r="I383" s="216"/>
      <c r="K383" s="216"/>
      <c r="M383" s="216"/>
      <c r="O383" s="216"/>
    </row>
    <row r="384" spans="5:15" x14ac:dyDescent="0.45">
      <c r="E384" s="216"/>
      <c r="G384" s="216"/>
      <c r="I384" s="216"/>
      <c r="K384" s="216"/>
      <c r="M384" s="216"/>
      <c r="O384" s="216"/>
    </row>
    <row r="385" spans="5:15" x14ac:dyDescent="0.45">
      <c r="E385" s="216"/>
      <c r="G385" s="216"/>
      <c r="I385" s="216"/>
      <c r="K385" s="216"/>
      <c r="M385" s="216"/>
      <c r="O385" s="216"/>
    </row>
    <row r="386" spans="5:15" x14ac:dyDescent="0.45">
      <c r="E386" s="216"/>
      <c r="G386" s="216"/>
      <c r="I386" s="216"/>
      <c r="K386" s="216"/>
      <c r="M386" s="216"/>
      <c r="O386" s="216"/>
    </row>
    <row r="387" spans="5:15" x14ac:dyDescent="0.45">
      <c r="E387" s="216"/>
      <c r="G387" s="216"/>
      <c r="I387" s="216"/>
      <c r="K387" s="216"/>
      <c r="M387" s="216"/>
      <c r="O387" s="216"/>
    </row>
    <row r="388" spans="5:15" x14ac:dyDescent="0.45">
      <c r="E388" s="216"/>
      <c r="G388" s="216"/>
      <c r="I388" s="216"/>
      <c r="K388" s="216"/>
      <c r="M388" s="216"/>
      <c r="O388" s="216"/>
    </row>
    <row r="389" spans="5:15" x14ac:dyDescent="0.45">
      <c r="E389" s="216"/>
      <c r="G389" s="216"/>
      <c r="I389" s="216"/>
      <c r="K389" s="216"/>
      <c r="M389" s="216"/>
      <c r="O389" s="216"/>
    </row>
    <row r="390" spans="5:15" x14ac:dyDescent="0.45">
      <c r="E390" s="216"/>
      <c r="G390" s="216"/>
      <c r="I390" s="216"/>
      <c r="K390" s="216"/>
      <c r="M390" s="216"/>
      <c r="O390" s="216"/>
    </row>
    <row r="391" spans="5:15" x14ac:dyDescent="0.45">
      <c r="E391" s="216"/>
      <c r="G391" s="216"/>
      <c r="I391" s="216"/>
      <c r="K391" s="216"/>
      <c r="M391" s="216"/>
      <c r="O391" s="216"/>
    </row>
    <row r="392" spans="5:15" x14ac:dyDescent="0.45">
      <c r="E392" s="216"/>
      <c r="G392" s="216"/>
      <c r="I392" s="216"/>
      <c r="K392" s="216"/>
      <c r="M392" s="216"/>
      <c r="O392" s="216"/>
    </row>
    <row r="393" spans="5:15" x14ac:dyDescent="0.45">
      <c r="E393" s="216"/>
      <c r="G393" s="216"/>
      <c r="I393" s="216"/>
      <c r="K393" s="216"/>
      <c r="M393" s="216"/>
      <c r="O393" s="216"/>
    </row>
    <row r="394" spans="5:15" x14ac:dyDescent="0.45">
      <c r="E394" s="216"/>
      <c r="G394" s="216"/>
      <c r="I394" s="216"/>
      <c r="K394" s="216"/>
      <c r="M394" s="216"/>
      <c r="O394" s="216"/>
    </row>
    <row r="395" spans="5:15" x14ac:dyDescent="0.45">
      <c r="E395" s="216"/>
      <c r="G395" s="216"/>
      <c r="I395" s="216"/>
      <c r="K395" s="216"/>
      <c r="M395" s="216"/>
      <c r="O395" s="216"/>
    </row>
    <row r="396" spans="5:15" x14ac:dyDescent="0.45">
      <c r="E396" s="216"/>
      <c r="G396" s="216"/>
      <c r="I396" s="216"/>
      <c r="K396" s="216"/>
      <c r="M396" s="216"/>
      <c r="O396" s="216"/>
    </row>
    <row r="397" spans="5:15" x14ac:dyDescent="0.45">
      <c r="E397" s="216"/>
      <c r="G397" s="216"/>
      <c r="I397" s="216"/>
      <c r="K397" s="216"/>
      <c r="M397" s="216"/>
      <c r="O397" s="216"/>
    </row>
    <row r="398" spans="5:15" x14ac:dyDescent="0.45">
      <c r="E398" s="216"/>
      <c r="G398" s="216"/>
      <c r="I398" s="216"/>
      <c r="K398" s="216"/>
      <c r="M398" s="216"/>
      <c r="O398" s="216"/>
    </row>
    <row r="399" spans="5:15" x14ac:dyDescent="0.45">
      <c r="E399" s="216"/>
      <c r="G399" s="216"/>
      <c r="I399" s="216"/>
      <c r="K399" s="216"/>
      <c r="M399" s="216"/>
      <c r="O399" s="216"/>
    </row>
    <row r="400" spans="5:15" x14ac:dyDescent="0.45">
      <c r="E400" s="216"/>
      <c r="G400" s="216"/>
      <c r="I400" s="216"/>
      <c r="K400" s="216"/>
      <c r="M400" s="216"/>
      <c r="O400" s="216"/>
    </row>
    <row r="401" spans="5:15" x14ac:dyDescent="0.45">
      <c r="E401" s="216"/>
      <c r="G401" s="216"/>
      <c r="I401" s="216"/>
      <c r="K401" s="216"/>
      <c r="M401" s="216"/>
      <c r="O401" s="216"/>
    </row>
    <row r="402" spans="5:15" x14ac:dyDescent="0.45">
      <c r="E402" s="216"/>
      <c r="G402" s="216"/>
      <c r="I402" s="216"/>
      <c r="K402" s="216"/>
      <c r="M402" s="216"/>
      <c r="O402" s="216"/>
    </row>
    <row r="403" spans="5:15" x14ac:dyDescent="0.45">
      <c r="E403" s="216"/>
      <c r="G403" s="216"/>
      <c r="I403" s="216"/>
      <c r="K403" s="216"/>
      <c r="M403" s="216"/>
      <c r="O403" s="216"/>
    </row>
    <row r="404" spans="5:15" x14ac:dyDescent="0.45">
      <c r="E404" s="36"/>
      <c r="G404" s="36"/>
      <c r="I404" s="36"/>
      <c r="K404" s="36"/>
      <c r="M404" s="36"/>
      <c r="O404" s="36"/>
    </row>
    <row r="405" spans="5:15" x14ac:dyDescent="0.45">
      <c r="E405" s="36"/>
      <c r="G405" s="36"/>
      <c r="I405" s="36"/>
      <c r="K405" s="36"/>
      <c r="M405" s="36"/>
      <c r="O405" s="36"/>
    </row>
    <row r="406" spans="5:15" x14ac:dyDescent="0.45">
      <c r="E406" s="220"/>
      <c r="G406" s="220"/>
      <c r="I406" s="220"/>
      <c r="K406" s="220"/>
      <c r="M406" s="220"/>
      <c r="O406" s="220"/>
    </row>
    <row r="407" spans="5:15" x14ac:dyDescent="0.45">
      <c r="E407" s="216"/>
      <c r="G407" s="216"/>
      <c r="I407" s="216"/>
      <c r="K407" s="216"/>
      <c r="M407" s="216"/>
      <c r="O407" s="216"/>
    </row>
    <row r="408" spans="5:15" x14ac:dyDescent="0.45">
      <c r="E408" s="216"/>
      <c r="G408" s="216"/>
      <c r="I408" s="216"/>
      <c r="K408" s="216"/>
      <c r="M408" s="216"/>
      <c r="O408" s="216"/>
    </row>
    <row r="409" spans="5:15" x14ac:dyDescent="0.45">
      <c r="E409" s="216"/>
      <c r="G409" s="216"/>
      <c r="I409" s="216"/>
      <c r="K409" s="216"/>
      <c r="M409" s="216"/>
      <c r="O409" s="216"/>
    </row>
    <row r="410" spans="5:15" x14ac:dyDescent="0.45">
      <c r="E410" s="215"/>
      <c r="G410" s="215"/>
      <c r="I410" s="215"/>
      <c r="K410" s="215"/>
      <c r="M410" s="215"/>
      <c r="O410" s="215"/>
    </row>
    <row r="411" spans="5:15" x14ac:dyDescent="0.45">
      <c r="E411" s="215"/>
      <c r="G411" s="215"/>
      <c r="I411" s="215"/>
      <c r="K411" s="215"/>
      <c r="M411" s="215"/>
      <c r="O411" s="215"/>
    </row>
    <row r="412" spans="5:15" x14ac:dyDescent="0.45">
      <c r="E412" s="216"/>
      <c r="G412" s="216"/>
      <c r="I412" s="216"/>
      <c r="K412" s="216"/>
      <c r="M412" s="216"/>
      <c r="O412" s="216"/>
    </row>
    <row r="413" spans="5:15" x14ac:dyDescent="0.45">
      <c r="E413" s="216"/>
      <c r="G413" s="216"/>
      <c r="I413" s="216"/>
      <c r="K413" s="216"/>
      <c r="M413" s="216"/>
      <c r="O413" s="216"/>
    </row>
    <row r="414" spans="5:15" x14ac:dyDescent="0.45">
      <c r="E414" s="216"/>
      <c r="G414" s="216"/>
      <c r="I414" s="216"/>
      <c r="K414" s="216"/>
      <c r="M414" s="216"/>
      <c r="O414" s="216"/>
    </row>
    <row r="415" spans="5:15" x14ac:dyDescent="0.45">
      <c r="E415" s="216"/>
      <c r="G415" s="216"/>
      <c r="I415" s="216"/>
      <c r="K415" s="216"/>
      <c r="M415" s="216"/>
      <c r="O415" s="216"/>
    </row>
    <row r="416" spans="5:15" x14ac:dyDescent="0.45">
      <c r="E416" s="216"/>
      <c r="G416" s="216"/>
      <c r="I416" s="216"/>
      <c r="K416" s="216"/>
      <c r="M416" s="216"/>
      <c r="O416" s="216"/>
    </row>
    <row r="417" spans="5:15" x14ac:dyDescent="0.45">
      <c r="E417" s="216"/>
      <c r="G417" s="216"/>
      <c r="I417" s="216"/>
      <c r="K417" s="216"/>
      <c r="M417" s="216"/>
      <c r="O417" s="216"/>
    </row>
    <row r="418" spans="5:15" x14ac:dyDescent="0.45">
      <c r="E418" s="216"/>
      <c r="G418" s="216"/>
      <c r="I418" s="216"/>
      <c r="K418" s="216"/>
      <c r="M418" s="216"/>
      <c r="O418" s="216"/>
    </row>
    <row r="419" spans="5:15" x14ac:dyDescent="0.45">
      <c r="E419" s="216"/>
      <c r="G419" s="216"/>
      <c r="I419" s="216"/>
      <c r="K419" s="216"/>
      <c r="M419" s="216"/>
      <c r="O419" s="216"/>
    </row>
    <row r="420" spans="5:15" x14ac:dyDescent="0.45">
      <c r="E420" s="216"/>
      <c r="G420" s="216"/>
      <c r="I420" s="216"/>
      <c r="K420" s="216"/>
      <c r="M420" s="216"/>
      <c r="O420" s="216"/>
    </row>
    <row r="421" spans="5:15" x14ac:dyDescent="0.45">
      <c r="E421" s="216"/>
      <c r="G421" s="216"/>
      <c r="I421" s="216"/>
      <c r="K421" s="216"/>
      <c r="M421" s="216"/>
      <c r="O421" s="216"/>
    </row>
    <row r="422" spans="5:15" x14ac:dyDescent="0.45">
      <c r="E422" s="216"/>
      <c r="G422" s="216"/>
      <c r="I422" s="216"/>
      <c r="K422" s="216"/>
      <c r="M422" s="216"/>
      <c r="O422" s="216"/>
    </row>
    <row r="423" spans="5:15" x14ac:dyDescent="0.45">
      <c r="E423" s="216"/>
      <c r="G423" s="216"/>
      <c r="I423" s="216"/>
      <c r="K423" s="216"/>
      <c r="M423" s="216"/>
      <c r="O423" s="216"/>
    </row>
    <row r="424" spans="5:15" x14ac:dyDescent="0.45">
      <c r="E424" s="216"/>
      <c r="G424" s="216"/>
      <c r="I424" s="216"/>
      <c r="K424" s="216"/>
      <c r="M424" s="216"/>
      <c r="O424" s="216"/>
    </row>
    <row r="425" spans="5:15" x14ac:dyDescent="0.45">
      <c r="E425" s="216"/>
      <c r="G425" s="216"/>
      <c r="I425" s="216"/>
      <c r="K425" s="216"/>
      <c r="M425" s="216"/>
      <c r="O425" s="216"/>
    </row>
    <row r="426" spans="5:15" x14ac:dyDescent="0.45">
      <c r="E426" s="216"/>
      <c r="G426" s="216"/>
      <c r="I426" s="216"/>
      <c r="K426" s="216"/>
      <c r="M426" s="216"/>
      <c r="O426" s="216"/>
    </row>
    <row r="427" spans="5:15" x14ac:dyDescent="0.45">
      <c r="E427" s="216"/>
      <c r="G427" s="216"/>
      <c r="I427" s="216"/>
      <c r="K427" s="216"/>
      <c r="M427" s="216"/>
      <c r="O427" s="216"/>
    </row>
    <row r="428" spans="5:15" x14ac:dyDescent="0.45">
      <c r="E428" s="216"/>
      <c r="G428" s="216"/>
      <c r="I428" s="216"/>
      <c r="K428" s="216"/>
      <c r="M428" s="216"/>
      <c r="O428" s="216"/>
    </row>
    <row r="429" spans="5:15" x14ac:dyDescent="0.45">
      <c r="E429" s="216"/>
      <c r="G429" s="216"/>
      <c r="I429" s="216"/>
      <c r="K429" s="216"/>
      <c r="M429" s="216"/>
      <c r="O429" s="216"/>
    </row>
    <row r="430" spans="5:15" x14ac:dyDescent="0.45">
      <c r="E430" s="216"/>
      <c r="G430" s="216"/>
      <c r="I430" s="216"/>
      <c r="K430" s="216"/>
      <c r="M430" s="216"/>
      <c r="O430" s="216"/>
    </row>
    <row r="431" spans="5:15" x14ac:dyDescent="0.45">
      <c r="E431" s="216"/>
      <c r="G431" s="216"/>
      <c r="I431" s="216"/>
      <c r="K431" s="216"/>
      <c r="M431" s="216"/>
      <c r="O431" s="216"/>
    </row>
    <row r="432" spans="5:15" x14ac:dyDescent="0.45">
      <c r="E432" s="221"/>
      <c r="G432" s="221"/>
      <c r="I432" s="221"/>
      <c r="K432" s="221"/>
      <c r="M432" s="221"/>
      <c r="O432" s="221"/>
    </row>
    <row r="433" spans="5:15" x14ac:dyDescent="0.45">
      <c r="E433" s="216"/>
      <c r="G433" s="216"/>
      <c r="I433" s="216"/>
      <c r="K433" s="216"/>
      <c r="M433" s="216"/>
      <c r="O433" s="216"/>
    </row>
    <row r="434" spans="5:15" x14ac:dyDescent="0.45">
      <c r="E434" s="216"/>
      <c r="G434" s="216"/>
      <c r="I434" s="216"/>
      <c r="K434" s="216"/>
      <c r="M434" s="216"/>
      <c r="O434" s="216"/>
    </row>
    <row r="435" spans="5:15" x14ac:dyDescent="0.45">
      <c r="E435" s="216"/>
      <c r="G435" s="216"/>
      <c r="I435" s="216"/>
      <c r="K435" s="216"/>
      <c r="M435" s="216"/>
      <c r="O435" s="216"/>
    </row>
    <row r="436" spans="5:15" x14ac:dyDescent="0.45">
      <c r="E436" s="37"/>
      <c r="G436" s="37"/>
      <c r="I436" s="37"/>
      <c r="K436" s="37"/>
      <c r="M436" s="37"/>
      <c r="O436" s="37"/>
    </row>
    <row r="437" spans="5:15" x14ac:dyDescent="0.45">
      <c r="E437" s="37"/>
      <c r="G437" s="37"/>
      <c r="I437" s="37"/>
      <c r="K437" s="37"/>
      <c r="M437" s="37"/>
      <c r="O437" s="37"/>
    </row>
    <row r="438" spans="5:15" x14ac:dyDescent="0.45">
      <c r="E438" s="37"/>
      <c r="G438" s="37"/>
      <c r="I438" s="37"/>
      <c r="K438" s="37"/>
      <c r="M438" s="37"/>
      <c r="O438" s="37"/>
    </row>
    <row r="439" spans="5:15" x14ac:dyDescent="0.45">
      <c r="E439" s="37"/>
      <c r="G439" s="37"/>
      <c r="I439" s="37"/>
      <c r="K439" s="37"/>
      <c r="M439" s="37"/>
      <c r="O439" s="37"/>
    </row>
    <row r="440" spans="5:15" x14ac:dyDescent="0.45">
      <c r="E440" s="37"/>
      <c r="G440" s="37"/>
      <c r="I440" s="37"/>
      <c r="K440" s="37"/>
      <c r="M440" s="37"/>
      <c r="O440" s="37"/>
    </row>
    <row r="441" spans="5:15" x14ac:dyDescent="0.45">
      <c r="E441" s="37"/>
      <c r="G441" s="37"/>
      <c r="I441" s="37"/>
      <c r="K441" s="37"/>
      <c r="M441" s="37"/>
      <c r="O441" s="37"/>
    </row>
    <row r="442" spans="5:15" x14ac:dyDescent="0.45">
      <c r="E442" s="37"/>
      <c r="G442" s="37"/>
      <c r="I442" s="37"/>
      <c r="K442" s="37"/>
      <c r="M442" s="37"/>
      <c r="O442" s="37"/>
    </row>
    <row r="443" spans="5:15" x14ac:dyDescent="0.45">
      <c r="E443" s="37"/>
      <c r="G443" s="37"/>
      <c r="I443" s="37"/>
      <c r="K443" s="37"/>
      <c r="M443" s="37"/>
      <c r="O443" s="37"/>
    </row>
    <row r="444" spans="5:15" x14ac:dyDescent="0.45">
      <c r="E444" s="37"/>
      <c r="G444" s="37"/>
      <c r="I444" s="37"/>
      <c r="K444" s="37"/>
      <c r="M444" s="37"/>
      <c r="O444" s="37"/>
    </row>
    <row r="445" spans="5:15" x14ac:dyDescent="0.45">
      <c r="E445" s="37"/>
      <c r="G445" s="37"/>
      <c r="I445" s="37"/>
      <c r="K445" s="37"/>
      <c r="M445" s="37"/>
      <c r="O445" s="37"/>
    </row>
    <row r="446" spans="5:15" x14ac:dyDescent="0.45">
      <c r="E446" s="37"/>
      <c r="G446" s="37"/>
      <c r="I446" s="37"/>
      <c r="K446" s="37"/>
      <c r="M446" s="37"/>
      <c r="O446" s="37"/>
    </row>
    <row r="447" spans="5:15" x14ac:dyDescent="0.45">
      <c r="E447" s="37"/>
      <c r="G447" s="37"/>
      <c r="I447" s="37"/>
      <c r="K447" s="37"/>
      <c r="M447" s="37"/>
      <c r="O447" s="37"/>
    </row>
    <row r="448" spans="5:15" x14ac:dyDescent="0.45">
      <c r="E448" s="37"/>
      <c r="G448" s="37"/>
      <c r="I448" s="37"/>
      <c r="K448" s="37"/>
      <c r="M448" s="37"/>
      <c r="O448" s="37"/>
    </row>
    <row r="449" spans="5:15" x14ac:dyDescent="0.45">
      <c r="E449" s="37"/>
      <c r="G449" s="37"/>
      <c r="I449" s="37"/>
      <c r="K449" s="37"/>
      <c r="M449" s="37"/>
      <c r="O449" s="37"/>
    </row>
    <row r="450" spans="5:15" x14ac:dyDescent="0.45">
      <c r="E450" s="37"/>
      <c r="G450" s="37"/>
      <c r="I450" s="37"/>
      <c r="K450" s="37"/>
      <c r="M450" s="37"/>
      <c r="O450" s="37"/>
    </row>
    <row r="451" spans="5:15" x14ac:dyDescent="0.45">
      <c r="E451" s="37"/>
      <c r="G451" s="37"/>
      <c r="I451" s="37"/>
      <c r="K451" s="37"/>
      <c r="M451" s="37"/>
      <c r="O451" s="37"/>
    </row>
    <row r="452" spans="5:15" x14ac:dyDescent="0.45">
      <c r="E452" s="37"/>
      <c r="G452" s="37"/>
      <c r="I452" s="37"/>
      <c r="K452" s="37"/>
      <c r="M452" s="37"/>
      <c r="O452" s="37"/>
    </row>
    <row r="453" spans="5:15" x14ac:dyDescent="0.45">
      <c r="E453" s="37"/>
      <c r="G453" s="37"/>
      <c r="I453" s="37"/>
      <c r="K453" s="37"/>
      <c r="M453" s="37"/>
      <c r="O453" s="37"/>
    </row>
    <row r="454" spans="5:15" x14ac:dyDescent="0.45">
      <c r="E454" s="85"/>
      <c r="G454" s="85"/>
      <c r="I454" s="85"/>
      <c r="K454" s="85"/>
      <c r="M454" s="85"/>
      <c r="O454" s="85"/>
    </row>
    <row r="455" spans="5:15" x14ac:dyDescent="0.45">
      <c r="E455" s="85"/>
      <c r="G455" s="85"/>
      <c r="I455" s="85"/>
      <c r="K455" s="85"/>
      <c r="M455" s="85"/>
      <c r="O455" s="85"/>
    </row>
    <row r="456" spans="5:15" x14ac:dyDescent="0.45">
      <c r="E456" s="37"/>
      <c r="G456" s="37"/>
      <c r="I456" s="37"/>
      <c r="K456" s="37"/>
      <c r="M456" s="37"/>
      <c r="O456" s="37"/>
    </row>
  </sheetData>
  <mergeCells count="4">
    <mergeCell ref="A1:O1"/>
    <mergeCell ref="A38:O38"/>
    <mergeCell ref="A74:O74"/>
    <mergeCell ref="A113:O113"/>
  </mergeCells>
  <pageMargins left="0.70866141732283472" right="0.19685039370078741" top="0.59055118110236227" bottom="0.39370078740157483" header="0.31496062992125984" footer="0.31496062992125984"/>
  <pageSetup paperSize="9" scale="95" orientation="portrait" verticalDpi="0" r:id="rId1"/>
  <rowBreaks count="3" manualBreakCount="3">
    <brk id="37" max="14" man="1"/>
    <brk id="73" max="14" man="1"/>
    <brk id="112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view="pageBreakPreview" topLeftCell="A102" zoomScaleNormal="80" zoomScaleSheetLayoutView="100" workbookViewId="0">
      <selection activeCell="M118" sqref="M118"/>
    </sheetView>
  </sheetViews>
  <sheetFormatPr defaultColWidth="9.125" defaultRowHeight="21.75" x14ac:dyDescent="0.45"/>
  <cols>
    <col min="1" max="1" width="3.25" style="180" customWidth="1"/>
    <col min="2" max="2" width="4.125" style="180" customWidth="1"/>
    <col min="3" max="4" width="3.375" style="180" customWidth="1"/>
    <col min="5" max="5" width="18.75" style="180" customWidth="1"/>
    <col min="6" max="6" width="1" style="238" customWidth="1"/>
    <col min="7" max="7" width="13.125" style="180" customWidth="1"/>
    <col min="8" max="8" width="1" style="238" customWidth="1"/>
    <col min="9" max="9" width="13.125" style="180" customWidth="1"/>
    <col min="10" max="10" width="1" style="238" customWidth="1"/>
    <col min="11" max="11" width="13.125" style="180" customWidth="1"/>
    <col min="12" max="12" width="1" style="238" customWidth="1"/>
    <col min="13" max="13" width="13.125" style="180" customWidth="1"/>
    <col min="14" max="14" width="1" style="238" customWidth="1"/>
    <col min="15" max="16384" width="9.125" style="180"/>
  </cols>
  <sheetData>
    <row r="1" spans="1:14" x14ac:dyDescent="0.45">
      <c r="A1" s="278" t="s">
        <v>994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193"/>
    </row>
    <row r="2" spans="1:14" ht="8.25" customHeight="1" x14ac:dyDescent="0.45">
      <c r="F2" s="232"/>
      <c r="H2" s="232"/>
      <c r="J2" s="232"/>
      <c r="L2" s="232"/>
      <c r="N2" s="232"/>
    </row>
    <row r="3" spans="1:14" x14ac:dyDescent="0.45">
      <c r="A3" s="258" t="s">
        <v>995</v>
      </c>
      <c r="B3" s="258" t="s">
        <v>996</v>
      </c>
      <c r="F3" s="233"/>
      <c r="H3" s="233"/>
      <c r="J3" s="233"/>
      <c r="L3" s="233"/>
      <c r="N3" s="233"/>
    </row>
    <row r="4" spans="1:14" x14ac:dyDescent="0.45">
      <c r="B4" s="180" t="s">
        <v>997</v>
      </c>
      <c r="F4" s="234"/>
      <c r="H4" s="234"/>
      <c r="J4" s="234"/>
      <c r="L4" s="234"/>
      <c r="N4" s="234"/>
    </row>
    <row r="5" spans="1:14" x14ac:dyDescent="0.45">
      <c r="B5" s="180" t="s">
        <v>998</v>
      </c>
      <c r="F5" s="234"/>
      <c r="H5" s="234"/>
      <c r="J5" s="234"/>
      <c r="L5" s="234"/>
      <c r="N5" s="234"/>
    </row>
    <row r="6" spans="1:14" x14ac:dyDescent="0.45">
      <c r="B6" s="180" t="s">
        <v>999</v>
      </c>
      <c r="F6" s="234"/>
      <c r="H6" s="234"/>
      <c r="J6" s="234"/>
      <c r="L6" s="234"/>
      <c r="N6" s="234"/>
    </row>
    <row r="7" spans="1:14" x14ac:dyDescent="0.45">
      <c r="B7" s="180" t="s">
        <v>1000</v>
      </c>
      <c r="F7" s="234"/>
      <c r="H7" s="234"/>
      <c r="J7" s="234"/>
      <c r="L7" s="234"/>
      <c r="N7" s="234"/>
    </row>
    <row r="8" spans="1:14" x14ac:dyDescent="0.45">
      <c r="B8" s="180" t="s">
        <v>1001</v>
      </c>
      <c r="F8" s="234"/>
      <c r="H8" s="234"/>
      <c r="J8" s="234"/>
      <c r="L8" s="234"/>
      <c r="N8" s="234"/>
    </row>
    <row r="9" spans="1:14" x14ac:dyDescent="0.45">
      <c r="F9" s="234"/>
      <c r="H9" s="234"/>
      <c r="J9" s="234"/>
      <c r="L9" s="234"/>
      <c r="M9" s="230" t="s">
        <v>4</v>
      </c>
      <c r="N9" s="234"/>
    </row>
    <row r="10" spans="1:14" x14ac:dyDescent="0.45">
      <c r="F10" s="235"/>
      <c r="G10" s="278" t="s">
        <v>30</v>
      </c>
      <c r="H10" s="278"/>
      <c r="I10" s="278"/>
      <c r="J10" s="278"/>
      <c r="K10" s="278"/>
      <c r="L10" s="278"/>
      <c r="M10" s="278"/>
      <c r="N10" s="235"/>
    </row>
    <row r="11" spans="1:14" x14ac:dyDescent="0.45">
      <c r="F11" s="235"/>
      <c r="G11" s="197" t="s">
        <v>1002</v>
      </c>
      <c r="H11" s="240"/>
      <c r="I11" s="197" t="s">
        <v>1003</v>
      </c>
      <c r="J11" s="240"/>
      <c r="K11" s="197" t="s">
        <v>1004</v>
      </c>
      <c r="L11" s="240"/>
      <c r="M11" s="197" t="s">
        <v>52</v>
      </c>
      <c r="N11" s="235"/>
    </row>
    <row r="12" spans="1:14" x14ac:dyDescent="0.45">
      <c r="B12" s="180" t="s">
        <v>33</v>
      </c>
      <c r="F12" s="235"/>
      <c r="G12" s="224">
        <v>624517416.62</v>
      </c>
      <c r="H12" s="224"/>
      <c r="I12" s="224">
        <v>75897421.829999998</v>
      </c>
      <c r="J12" s="224"/>
      <c r="K12" s="224">
        <v>52201889.490000002</v>
      </c>
      <c r="L12" s="224"/>
      <c r="M12" s="224">
        <f>SUM(G12:K12)</f>
        <v>752616727.94000006</v>
      </c>
      <c r="N12" s="235"/>
    </row>
    <row r="13" spans="1:14" x14ac:dyDescent="0.45">
      <c r="B13" s="180" t="s">
        <v>34</v>
      </c>
      <c r="F13" s="235"/>
      <c r="G13" s="224">
        <v>-319478845.85000002</v>
      </c>
      <c r="H13" s="224"/>
      <c r="I13" s="224">
        <v>-69062944.979999989</v>
      </c>
      <c r="J13" s="224"/>
      <c r="K13" s="224">
        <v>-46229439.689999998</v>
      </c>
      <c r="L13" s="224"/>
      <c r="M13" s="224">
        <f>SUM(G13:K13)</f>
        <v>-434771230.52000004</v>
      </c>
      <c r="N13" s="235"/>
    </row>
    <row r="14" spans="1:14" x14ac:dyDescent="0.45">
      <c r="B14" s="180" t="s">
        <v>35</v>
      </c>
      <c r="F14" s="235"/>
      <c r="G14" s="226">
        <f>SUM(G12:G13)</f>
        <v>305038570.76999998</v>
      </c>
      <c r="H14" s="224"/>
      <c r="I14" s="226">
        <f>SUM(I12:I13)</f>
        <v>6834476.8500000089</v>
      </c>
      <c r="J14" s="224"/>
      <c r="K14" s="226">
        <f>SUM(K12:K13)</f>
        <v>5972449.8000000045</v>
      </c>
      <c r="L14" s="224"/>
      <c r="M14" s="241">
        <f>SUM(M12:M13)</f>
        <v>317845497.42000002</v>
      </c>
      <c r="N14" s="235"/>
    </row>
    <row r="15" spans="1:14" x14ac:dyDescent="0.45">
      <c r="B15" s="180" t="s">
        <v>36</v>
      </c>
      <c r="F15" s="234"/>
      <c r="G15" s="224"/>
      <c r="H15" s="224"/>
      <c r="I15" s="224"/>
      <c r="J15" s="224"/>
      <c r="K15" s="224"/>
      <c r="L15" s="224"/>
      <c r="M15" s="224">
        <v>9018392.9499999993</v>
      </c>
      <c r="N15" s="234"/>
    </row>
    <row r="16" spans="1:14" x14ac:dyDescent="0.45">
      <c r="B16" s="180" t="s">
        <v>37</v>
      </c>
      <c r="F16" s="234"/>
      <c r="G16" s="224"/>
      <c r="H16" s="224"/>
      <c r="I16" s="224"/>
      <c r="J16" s="224"/>
      <c r="K16" s="224"/>
      <c r="L16" s="224"/>
      <c r="M16" s="224">
        <v>-51095089.649999999</v>
      </c>
      <c r="N16" s="234"/>
    </row>
    <row r="17" spans="2:15" x14ac:dyDescent="0.45">
      <c r="B17" s="180" t="s">
        <v>38</v>
      </c>
      <c r="F17" s="234"/>
      <c r="G17" s="224"/>
      <c r="H17" s="224"/>
      <c r="I17" s="224"/>
      <c r="J17" s="224"/>
      <c r="K17" s="224"/>
      <c r="L17" s="224"/>
      <c r="M17" s="224">
        <v>-124296439.20999999</v>
      </c>
      <c r="N17" s="234"/>
    </row>
    <row r="18" spans="2:15" x14ac:dyDescent="0.45">
      <c r="B18" s="180" t="s">
        <v>1005</v>
      </c>
      <c r="F18" s="235"/>
      <c r="G18" s="224"/>
      <c r="H18" s="224"/>
      <c r="I18" s="224"/>
      <c r="J18" s="224"/>
      <c r="K18" s="224"/>
      <c r="L18" s="224"/>
      <c r="M18" s="241">
        <f>SUM(M14:M17)</f>
        <v>151472361.51000005</v>
      </c>
      <c r="N18" s="235"/>
    </row>
    <row r="19" spans="2:15" x14ac:dyDescent="0.45">
      <c r="B19" s="180" t="s">
        <v>461</v>
      </c>
      <c r="F19" s="235"/>
      <c r="G19" s="224"/>
      <c r="H19" s="224"/>
      <c r="I19" s="224"/>
      <c r="J19" s="224"/>
      <c r="K19" s="224"/>
      <c r="L19" s="224"/>
      <c r="M19" s="224">
        <v>-2160040.0699999998</v>
      </c>
      <c r="N19" s="235"/>
    </row>
    <row r="20" spans="2:15" x14ac:dyDescent="0.45">
      <c r="B20" s="180" t="s">
        <v>39</v>
      </c>
      <c r="F20" s="235"/>
      <c r="G20" s="224"/>
      <c r="H20" s="224"/>
      <c r="I20" s="224"/>
      <c r="J20" s="224"/>
      <c r="K20" s="224"/>
      <c r="L20" s="224"/>
      <c r="M20" s="241">
        <f>SUM(M18:M19)</f>
        <v>149312321.44000006</v>
      </c>
      <c r="N20" s="235"/>
    </row>
    <row r="21" spans="2:15" x14ac:dyDescent="0.45">
      <c r="B21" s="180" t="s">
        <v>40</v>
      </c>
      <c r="F21" s="235"/>
      <c r="G21" s="224"/>
      <c r="H21" s="224"/>
      <c r="I21" s="224"/>
      <c r="J21" s="224"/>
      <c r="K21" s="224"/>
      <c r="L21" s="224"/>
      <c r="M21" s="224">
        <v>-29710370.359999999</v>
      </c>
      <c r="N21" s="235"/>
    </row>
    <row r="22" spans="2:15" x14ac:dyDescent="0.45">
      <c r="B22" s="180" t="s">
        <v>42</v>
      </c>
      <c r="F22" s="235"/>
      <c r="G22" s="224"/>
      <c r="H22" s="224"/>
      <c r="I22" s="224"/>
      <c r="J22" s="224"/>
      <c r="K22" s="224"/>
      <c r="L22" s="224">
        <v>0</v>
      </c>
      <c r="M22" s="226">
        <f>SUM(M20:M21)</f>
        <v>119601951.08000006</v>
      </c>
      <c r="N22" s="235"/>
    </row>
    <row r="23" spans="2:15" x14ac:dyDescent="0.45">
      <c r="B23" s="180" t="s">
        <v>43</v>
      </c>
      <c r="F23" s="235"/>
      <c r="G23" s="224"/>
      <c r="H23" s="224"/>
      <c r="I23" s="224"/>
      <c r="J23" s="224"/>
      <c r="K23" s="224"/>
      <c r="L23" s="224"/>
      <c r="M23" s="224"/>
      <c r="N23" s="235"/>
    </row>
    <row r="24" spans="2:15" x14ac:dyDescent="0.45">
      <c r="B24" s="180" t="s">
        <v>44</v>
      </c>
      <c r="F24" s="235"/>
      <c r="G24" s="224"/>
      <c r="H24" s="224"/>
      <c r="I24" s="224"/>
      <c r="J24" s="224"/>
      <c r="K24" s="224"/>
      <c r="L24" s="224"/>
      <c r="M24" s="224"/>
      <c r="N24" s="235"/>
    </row>
    <row r="25" spans="2:15" x14ac:dyDescent="0.45">
      <c r="B25" s="180" t="s">
        <v>737</v>
      </c>
      <c r="F25" s="235"/>
      <c r="G25" s="224"/>
      <c r="H25" s="224"/>
      <c r="I25" s="224"/>
      <c r="J25" s="224"/>
      <c r="K25" s="224"/>
      <c r="L25" s="224"/>
      <c r="M25" s="224"/>
      <c r="N25" s="235"/>
    </row>
    <row r="26" spans="2:15" x14ac:dyDescent="0.45">
      <c r="B26" s="180" t="s">
        <v>1006</v>
      </c>
      <c r="F26" s="235"/>
      <c r="G26" s="224"/>
      <c r="H26" s="224"/>
      <c r="I26" s="224"/>
      <c r="J26" s="224"/>
      <c r="K26" s="224"/>
      <c r="L26" s="224"/>
      <c r="M26" s="224">
        <v>-9919300</v>
      </c>
      <c r="N26" s="235"/>
    </row>
    <row r="27" spans="2:15" x14ac:dyDescent="0.45">
      <c r="B27" s="180" t="s">
        <v>46</v>
      </c>
      <c r="F27" s="235"/>
      <c r="G27" s="224"/>
      <c r="H27" s="224"/>
      <c r="I27" s="224"/>
      <c r="J27" s="224"/>
      <c r="K27" s="224"/>
      <c r="L27" s="224"/>
      <c r="M27" s="224">
        <v>1983860</v>
      </c>
      <c r="N27" s="235"/>
    </row>
    <row r="28" spans="2:15" x14ac:dyDescent="0.45">
      <c r="B28" s="180" t="s">
        <v>47</v>
      </c>
      <c r="F28" s="235"/>
      <c r="G28" s="224"/>
      <c r="H28" s="224"/>
      <c r="I28" s="224"/>
      <c r="J28" s="224"/>
      <c r="K28" s="224"/>
      <c r="L28" s="224"/>
      <c r="M28" s="241">
        <f>SUM(M26:M27)</f>
        <v>-7935440</v>
      </c>
      <c r="N28" s="235"/>
    </row>
    <row r="29" spans="2:15" ht="22.5" thickBot="1" x14ac:dyDescent="0.5">
      <c r="B29" s="180" t="s">
        <v>48</v>
      </c>
      <c r="F29" s="235"/>
      <c r="G29" s="224"/>
      <c r="H29" s="224"/>
      <c r="I29" s="224"/>
      <c r="J29" s="224"/>
      <c r="K29" s="224"/>
      <c r="L29" s="224"/>
      <c r="M29" s="223">
        <f>M22+M28</f>
        <v>111666511.08000006</v>
      </c>
      <c r="N29" s="235"/>
      <c r="O29" s="266"/>
    </row>
    <row r="30" spans="2:15" ht="22.5" thickTop="1" x14ac:dyDescent="0.45">
      <c r="F30" s="235"/>
      <c r="H30" s="235"/>
      <c r="J30" s="235"/>
      <c r="L30" s="235"/>
      <c r="N30" s="235"/>
    </row>
    <row r="31" spans="2:15" x14ac:dyDescent="0.45">
      <c r="F31" s="235"/>
      <c r="H31" s="235"/>
      <c r="J31" s="235"/>
      <c r="L31" s="235"/>
      <c r="N31" s="235"/>
    </row>
    <row r="32" spans="2:15" x14ac:dyDescent="0.45">
      <c r="F32" s="235"/>
      <c r="H32" s="235"/>
      <c r="J32" s="235"/>
      <c r="L32" s="235"/>
      <c r="N32" s="235"/>
    </row>
    <row r="33" spans="1:14" x14ac:dyDescent="0.45">
      <c r="F33" s="7"/>
      <c r="H33" s="7"/>
      <c r="J33" s="7"/>
      <c r="L33" s="7"/>
      <c r="N33" s="7"/>
    </row>
    <row r="34" spans="1:14" x14ac:dyDescent="0.45">
      <c r="F34" s="7"/>
      <c r="H34" s="7"/>
      <c r="J34" s="7"/>
      <c r="L34" s="7"/>
      <c r="N34" s="7"/>
    </row>
    <row r="35" spans="1:14" x14ac:dyDescent="0.45">
      <c r="F35" s="7"/>
      <c r="H35" s="7"/>
      <c r="J35" s="7"/>
      <c r="L35" s="7"/>
      <c r="N35" s="7"/>
    </row>
    <row r="36" spans="1:14" x14ac:dyDescent="0.45">
      <c r="A36" s="180" t="s">
        <v>51</v>
      </c>
      <c r="F36" s="193"/>
      <c r="H36" s="193"/>
      <c r="J36" s="193"/>
      <c r="L36" s="193"/>
      <c r="N36" s="193"/>
    </row>
    <row r="37" spans="1:14" x14ac:dyDescent="0.45">
      <c r="A37" s="180" t="s">
        <v>1085</v>
      </c>
      <c r="F37" s="193"/>
      <c r="H37" s="193"/>
      <c r="J37" s="193"/>
      <c r="L37" s="193"/>
      <c r="N37" s="193"/>
    </row>
    <row r="38" spans="1:14" x14ac:dyDescent="0.45">
      <c r="A38" s="278" t="s">
        <v>1007</v>
      </c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</row>
    <row r="39" spans="1:14" x14ac:dyDescent="0.45">
      <c r="F39" s="232"/>
      <c r="H39" s="232"/>
      <c r="J39" s="232"/>
      <c r="L39" s="232"/>
      <c r="N39" s="232"/>
    </row>
    <row r="40" spans="1:14" x14ac:dyDescent="0.45">
      <c r="A40" s="180" t="s">
        <v>995</v>
      </c>
      <c r="B40" s="180" t="s">
        <v>1008</v>
      </c>
      <c r="F40" s="234"/>
      <c r="H40" s="234"/>
      <c r="J40" s="234"/>
      <c r="L40" s="234"/>
      <c r="N40" s="234"/>
    </row>
    <row r="41" spans="1:14" x14ac:dyDescent="0.45">
      <c r="F41" s="234"/>
      <c r="G41" s="228"/>
      <c r="H41" s="242"/>
      <c r="I41" s="228"/>
      <c r="J41" s="242"/>
      <c r="K41" s="228"/>
      <c r="L41" s="242"/>
      <c r="M41" s="230" t="s">
        <v>4</v>
      </c>
      <c r="N41" s="234"/>
    </row>
    <row r="42" spans="1:14" x14ac:dyDescent="0.45">
      <c r="F42" s="235"/>
      <c r="G42" s="278" t="s">
        <v>1009</v>
      </c>
      <c r="H42" s="278"/>
      <c r="I42" s="278"/>
      <c r="J42" s="278"/>
      <c r="K42" s="278"/>
      <c r="L42" s="278"/>
      <c r="M42" s="278"/>
      <c r="N42" s="235"/>
    </row>
    <row r="43" spans="1:14" x14ac:dyDescent="0.45">
      <c r="F43" s="235"/>
      <c r="G43" s="197" t="s">
        <v>1002</v>
      </c>
      <c r="H43" s="240"/>
      <c r="I43" s="197" t="s">
        <v>1003</v>
      </c>
      <c r="J43" s="240"/>
      <c r="K43" s="197" t="s">
        <v>1004</v>
      </c>
      <c r="L43" s="240"/>
      <c r="M43" s="197" t="s">
        <v>52</v>
      </c>
      <c r="N43" s="235"/>
    </row>
    <row r="44" spans="1:14" x14ac:dyDescent="0.45">
      <c r="B44" s="180" t="s">
        <v>33</v>
      </c>
      <c r="F44" s="235"/>
      <c r="G44" s="224">
        <v>635576731.67000008</v>
      </c>
      <c r="H44" s="224"/>
      <c r="I44" s="224">
        <v>82500438.890000015</v>
      </c>
      <c r="J44" s="224"/>
      <c r="K44" s="224">
        <v>58406976.670000002</v>
      </c>
      <c r="L44" s="224"/>
      <c r="M44" s="224">
        <v>776484147.23000002</v>
      </c>
      <c r="N44" s="235"/>
    </row>
    <row r="45" spans="1:14" x14ac:dyDescent="0.45">
      <c r="B45" s="180" t="s">
        <v>34</v>
      </c>
      <c r="F45" s="235"/>
      <c r="G45" s="224">
        <v>-301194665.19</v>
      </c>
      <c r="H45" s="224"/>
      <c r="I45" s="224">
        <v>-78878855.660000011</v>
      </c>
      <c r="J45" s="224"/>
      <c r="K45" s="224">
        <v>-47456224.109999999</v>
      </c>
      <c r="L45" s="224"/>
      <c r="M45" s="224">
        <v>-427529744.96000004</v>
      </c>
      <c r="N45" s="235"/>
    </row>
    <row r="46" spans="1:14" x14ac:dyDescent="0.45">
      <c r="B46" s="180" t="s">
        <v>35</v>
      </c>
      <c r="F46" s="235"/>
      <c r="G46" s="226">
        <f>SUM(G44:G45)</f>
        <v>334382066.48000008</v>
      </c>
      <c r="H46" s="224"/>
      <c r="I46" s="226">
        <f>SUM(I44:I45)</f>
        <v>3621583.2300000042</v>
      </c>
      <c r="J46" s="224"/>
      <c r="K46" s="226">
        <f>SUM(K44:K45)</f>
        <v>10950752.560000002</v>
      </c>
      <c r="L46" s="224"/>
      <c r="M46" s="241">
        <f>SUM(M44:M45)</f>
        <v>348954402.26999998</v>
      </c>
      <c r="N46" s="235"/>
    </row>
    <row r="47" spans="1:14" x14ac:dyDescent="0.45">
      <c r="B47" s="180" t="s">
        <v>36</v>
      </c>
      <c r="F47" s="234"/>
      <c r="G47" s="224"/>
      <c r="H47" s="224"/>
      <c r="I47" s="224"/>
      <c r="J47" s="224"/>
      <c r="K47" s="224"/>
      <c r="L47" s="224"/>
      <c r="M47" s="224">
        <v>31396938.82</v>
      </c>
      <c r="N47" s="234"/>
    </row>
    <row r="48" spans="1:14" x14ac:dyDescent="0.45">
      <c r="B48" s="180" t="s">
        <v>37</v>
      </c>
      <c r="F48" s="234"/>
      <c r="G48" s="224"/>
      <c r="H48" s="224"/>
      <c r="I48" s="224"/>
      <c r="J48" s="224"/>
      <c r="K48" s="224"/>
      <c r="L48" s="224"/>
      <c r="M48" s="224">
        <v>-78371753.859999999</v>
      </c>
      <c r="N48" s="234"/>
    </row>
    <row r="49" spans="1:15" x14ac:dyDescent="0.45">
      <c r="B49" s="180" t="s">
        <v>38</v>
      </c>
      <c r="F49" s="234"/>
      <c r="G49" s="224"/>
      <c r="H49" s="224"/>
      <c r="I49" s="224"/>
      <c r="J49" s="224"/>
      <c r="K49" s="224"/>
      <c r="L49" s="224"/>
      <c r="M49" s="224">
        <v>-135622116.88</v>
      </c>
      <c r="N49" s="234"/>
    </row>
    <row r="50" spans="1:15" x14ac:dyDescent="0.45">
      <c r="B50" s="180" t="s">
        <v>1005</v>
      </c>
      <c r="F50" s="235"/>
      <c r="G50" s="224"/>
      <c r="H50" s="224"/>
      <c r="I50" s="224"/>
      <c r="J50" s="224"/>
      <c r="K50" s="224"/>
      <c r="L50" s="224"/>
      <c r="M50" s="241">
        <f>SUM(M46:M49)</f>
        <v>166357470.34999996</v>
      </c>
      <c r="N50" s="235"/>
    </row>
    <row r="51" spans="1:15" x14ac:dyDescent="0.45">
      <c r="B51" s="180" t="s">
        <v>461</v>
      </c>
      <c r="F51" s="235"/>
      <c r="G51" s="224"/>
      <c r="H51" s="224"/>
      <c r="I51" s="224"/>
      <c r="J51" s="224"/>
      <c r="K51" s="224"/>
      <c r="L51" s="224"/>
      <c r="M51" s="224">
        <v>-3351875.76</v>
      </c>
      <c r="N51" s="235"/>
    </row>
    <row r="52" spans="1:15" x14ac:dyDescent="0.45">
      <c r="B52" s="180" t="s">
        <v>39</v>
      </c>
      <c r="F52" s="235"/>
      <c r="G52" s="224"/>
      <c r="H52" s="224"/>
      <c r="I52" s="224"/>
      <c r="J52" s="224"/>
      <c r="K52" s="224"/>
      <c r="L52" s="224"/>
      <c r="M52" s="241">
        <f>SUM(M50:M51)</f>
        <v>163005594.58999997</v>
      </c>
      <c r="N52" s="235"/>
    </row>
    <row r="53" spans="1:15" x14ac:dyDescent="0.45">
      <c r="B53" s="180" t="s">
        <v>40</v>
      </c>
      <c r="F53" s="235"/>
      <c r="G53" s="224"/>
      <c r="H53" s="224"/>
      <c r="I53" s="224"/>
      <c r="J53" s="224"/>
      <c r="K53" s="224"/>
      <c r="L53" s="224"/>
      <c r="M53" s="224">
        <v>-36915029.060000002</v>
      </c>
      <c r="N53" s="235"/>
    </row>
    <row r="54" spans="1:15" ht="22.5" thickBot="1" x14ac:dyDescent="0.5">
      <c r="B54" s="180" t="s">
        <v>42</v>
      </c>
      <c r="F54" s="235"/>
      <c r="G54" s="224"/>
      <c r="H54" s="224"/>
      <c r="I54" s="224"/>
      <c r="J54" s="224"/>
      <c r="K54" s="224"/>
      <c r="L54" s="224">
        <v>0</v>
      </c>
      <c r="M54" s="223">
        <f>SUM(M52:M53)</f>
        <v>126090565.52999997</v>
      </c>
      <c r="N54" s="235"/>
      <c r="O54" s="266"/>
    </row>
    <row r="55" spans="1:15" ht="8.25" customHeight="1" thickTop="1" x14ac:dyDescent="0.45">
      <c r="F55" s="235"/>
      <c r="H55" s="235"/>
      <c r="J55" s="235"/>
      <c r="L55" s="235"/>
      <c r="N55" s="235"/>
    </row>
    <row r="56" spans="1:15" x14ac:dyDescent="0.45">
      <c r="B56" s="180" t="s">
        <v>1010</v>
      </c>
      <c r="F56" s="235"/>
      <c r="H56" s="235"/>
      <c r="J56" s="235"/>
      <c r="L56" s="235"/>
      <c r="N56" s="235"/>
    </row>
    <row r="57" spans="1:15" x14ac:dyDescent="0.45">
      <c r="F57" s="235"/>
      <c r="H57" s="235"/>
      <c r="J57" s="235"/>
      <c r="K57" s="228"/>
      <c r="L57" s="239"/>
      <c r="M57" s="230" t="s">
        <v>4</v>
      </c>
      <c r="N57" s="235"/>
    </row>
    <row r="58" spans="1:15" x14ac:dyDescent="0.45">
      <c r="F58" s="235"/>
      <c r="H58" s="235"/>
      <c r="J58" s="235"/>
      <c r="K58" s="228">
        <v>2559</v>
      </c>
      <c r="L58" s="239"/>
      <c r="M58" s="228">
        <v>2558</v>
      </c>
      <c r="N58" s="235"/>
    </row>
    <row r="59" spans="1:15" x14ac:dyDescent="0.45">
      <c r="B59" s="180" t="s">
        <v>1011</v>
      </c>
      <c r="F59" s="235"/>
      <c r="H59" s="235"/>
      <c r="J59" s="235"/>
      <c r="K59" s="224">
        <v>133480510.19</v>
      </c>
      <c r="L59" s="224"/>
      <c r="M59" s="224">
        <v>163575027.67000002</v>
      </c>
      <c r="N59" s="235"/>
    </row>
    <row r="60" spans="1:15" x14ac:dyDescent="0.45">
      <c r="B60" s="180" t="s">
        <v>1012</v>
      </c>
      <c r="F60" s="235"/>
      <c r="H60" s="235"/>
      <c r="J60" s="235"/>
      <c r="K60" s="224">
        <v>584722206.1535666</v>
      </c>
      <c r="L60" s="224"/>
      <c r="M60" s="224">
        <v>485141012.73269993</v>
      </c>
      <c r="N60" s="235"/>
    </row>
    <row r="61" spans="1:15" ht="22.5" thickBot="1" x14ac:dyDescent="0.5">
      <c r="B61" s="180" t="s">
        <v>18</v>
      </c>
      <c r="F61" s="234"/>
      <c r="H61" s="234"/>
      <c r="J61" s="234"/>
      <c r="K61" s="223">
        <f>SUM(K59:K60)</f>
        <v>718202716.34356666</v>
      </c>
      <c r="L61" s="224"/>
      <c r="M61" s="223">
        <f>SUM(M59:M60)</f>
        <v>648716040.40269995</v>
      </c>
      <c r="N61" s="234"/>
    </row>
    <row r="62" spans="1:15" ht="22.5" thickTop="1" x14ac:dyDescent="0.45">
      <c r="F62" s="234"/>
      <c r="H62" s="234"/>
      <c r="J62" s="234"/>
      <c r="L62" s="234"/>
      <c r="N62" s="234"/>
    </row>
    <row r="63" spans="1:15" x14ac:dyDescent="0.45">
      <c r="A63" s="258" t="s">
        <v>1013</v>
      </c>
      <c r="B63" s="258" t="s">
        <v>1014</v>
      </c>
      <c r="F63" s="236"/>
      <c r="H63" s="236"/>
      <c r="J63" s="236"/>
      <c r="L63" s="236"/>
      <c r="N63" s="236"/>
    </row>
    <row r="64" spans="1:15" x14ac:dyDescent="0.45">
      <c r="B64" s="180" t="s">
        <v>1015</v>
      </c>
      <c r="C64" s="180" t="s">
        <v>1016</v>
      </c>
      <c r="F64" s="232"/>
      <c r="H64" s="232"/>
      <c r="J64" s="232"/>
      <c r="L64" s="232"/>
      <c r="N64" s="232"/>
    </row>
    <row r="65" spans="1:14" x14ac:dyDescent="0.45">
      <c r="C65" s="180" t="s">
        <v>1017</v>
      </c>
      <c r="F65" s="232"/>
      <c r="H65" s="232"/>
      <c r="J65" s="232"/>
      <c r="L65" s="232"/>
      <c r="N65" s="232"/>
    </row>
    <row r="66" spans="1:14" x14ac:dyDescent="0.45">
      <c r="C66" s="180" t="s">
        <v>1018</v>
      </c>
      <c r="F66" s="232"/>
      <c r="H66" s="232"/>
      <c r="J66" s="232"/>
      <c r="L66" s="232"/>
      <c r="N66" s="232"/>
    </row>
    <row r="67" spans="1:14" x14ac:dyDescent="0.45">
      <c r="F67" s="232"/>
      <c r="H67" s="232"/>
      <c r="J67" s="232"/>
      <c r="L67" s="232"/>
      <c r="N67" s="232"/>
    </row>
    <row r="68" spans="1:14" x14ac:dyDescent="0.45">
      <c r="F68" s="232"/>
      <c r="H68" s="232"/>
      <c r="J68" s="232"/>
      <c r="L68" s="232"/>
      <c r="N68" s="232"/>
    </row>
    <row r="69" spans="1:14" x14ac:dyDescent="0.45">
      <c r="F69" s="232"/>
      <c r="H69" s="232"/>
      <c r="J69" s="232"/>
      <c r="L69" s="232"/>
      <c r="N69" s="232"/>
    </row>
    <row r="70" spans="1:14" x14ac:dyDescent="0.45">
      <c r="F70" s="232"/>
      <c r="H70" s="232"/>
      <c r="J70" s="232"/>
      <c r="L70" s="232"/>
      <c r="N70" s="232"/>
    </row>
    <row r="71" spans="1:14" x14ac:dyDescent="0.45">
      <c r="F71" s="232"/>
      <c r="H71" s="232"/>
      <c r="J71" s="232"/>
      <c r="L71" s="232"/>
      <c r="N71" s="232"/>
    </row>
    <row r="72" spans="1:14" x14ac:dyDescent="0.45">
      <c r="F72" s="237"/>
      <c r="H72" s="237"/>
      <c r="J72" s="237"/>
      <c r="L72" s="237"/>
      <c r="N72" s="237"/>
    </row>
    <row r="73" spans="1:14" x14ac:dyDescent="0.45">
      <c r="A73" s="180" t="str">
        <f>A36</f>
        <v xml:space="preserve">                   (ลงชื่อ) ………………………...…………………………………………………………... กรรมการ</v>
      </c>
      <c r="F73" s="193"/>
      <c r="H73" s="193"/>
      <c r="J73" s="193"/>
      <c r="L73" s="193"/>
      <c r="N73" s="193"/>
    </row>
    <row r="74" spans="1:14" x14ac:dyDescent="0.45">
      <c r="A74" s="180" t="str">
        <f>A37</f>
        <v xml:space="preserve">                                     ( นายอโณทัย   เอี่ยมลำเนา )                ( นายพีระพงศ์   เอี่ยมลำเนา )</v>
      </c>
      <c r="F74" s="193"/>
      <c r="H74" s="193"/>
      <c r="J74" s="193"/>
      <c r="L74" s="193"/>
      <c r="N74" s="193"/>
    </row>
    <row r="75" spans="1:14" x14ac:dyDescent="0.45">
      <c r="A75" s="278" t="s">
        <v>1019</v>
      </c>
      <c r="B75" s="278"/>
      <c r="C75" s="278"/>
      <c r="D75" s="278"/>
      <c r="E75" s="278"/>
      <c r="F75" s="278"/>
      <c r="G75" s="278"/>
      <c r="H75" s="278"/>
      <c r="I75" s="278"/>
      <c r="J75" s="278"/>
      <c r="K75" s="278"/>
      <c r="L75" s="278"/>
      <c r="M75" s="278"/>
      <c r="N75" s="278"/>
    </row>
    <row r="76" spans="1:14" x14ac:dyDescent="0.45">
      <c r="F76" s="232"/>
      <c r="H76" s="232"/>
      <c r="J76" s="232"/>
      <c r="L76" s="232"/>
      <c r="N76" s="232"/>
    </row>
    <row r="77" spans="1:14" x14ac:dyDescent="0.45">
      <c r="A77" s="180" t="s">
        <v>1013</v>
      </c>
      <c r="B77" s="180" t="s">
        <v>1020</v>
      </c>
      <c r="F77" s="232"/>
      <c r="H77" s="232"/>
      <c r="J77" s="232"/>
      <c r="L77" s="232"/>
      <c r="N77" s="232"/>
    </row>
    <row r="78" spans="1:14" x14ac:dyDescent="0.45">
      <c r="B78" s="180" t="s">
        <v>1021</v>
      </c>
      <c r="C78" s="180" t="s">
        <v>1022</v>
      </c>
      <c r="F78" s="232"/>
      <c r="H78" s="232"/>
      <c r="J78" s="232"/>
      <c r="L78" s="232"/>
      <c r="N78" s="232"/>
    </row>
    <row r="79" spans="1:14" x14ac:dyDescent="0.45">
      <c r="C79" s="180" t="s">
        <v>1089</v>
      </c>
      <c r="F79" s="232"/>
      <c r="H79" s="232"/>
      <c r="J79" s="232"/>
      <c r="L79" s="232"/>
      <c r="N79" s="232"/>
    </row>
    <row r="80" spans="1:14" x14ac:dyDescent="0.45">
      <c r="C80" s="180" t="s">
        <v>1023</v>
      </c>
      <c r="F80" s="232"/>
      <c r="H80" s="232"/>
      <c r="J80" s="232"/>
      <c r="L80" s="232"/>
      <c r="N80" s="232"/>
    </row>
    <row r="81" spans="2:14" x14ac:dyDescent="0.45">
      <c r="C81" s="180" t="s">
        <v>1088</v>
      </c>
      <c r="F81" s="232"/>
      <c r="H81" s="232"/>
      <c r="J81" s="232"/>
      <c r="L81" s="232"/>
      <c r="N81" s="232"/>
    </row>
    <row r="82" spans="2:14" x14ac:dyDescent="0.45">
      <c r="C82" s="180" t="s">
        <v>1087</v>
      </c>
      <c r="F82" s="232"/>
      <c r="H82" s="232"/>
      <c r="J82" s="232"/>
      <c r="L82" s="232"/>
      <c r="N82" s="232"/>
    </row>
    <row r="83" spans="2:14" x14ac:dyDescent="0.45">
      <c r="C83" s="180" t="s">
        <v>1024</v>
      </c>
      <c r="F83" s="232"/>
      <c r="H83" s="232"/>
      <c r="J83" s="232"/>
      <c r="L83" s="232"/>
      <c r="N83" s="232"/>
    </row>
    <row r="84" spans="2:14" x14ac:dyDescent="0.45">
      <c r="B84" s="180" t="s">
        <v>1025</v>
      </c>
      <c r="C84" s="180" t="s">
        <v>1026</v>
      </c>
      <c r="F84" s="237"/>
      <c r="H84" s="237"/>
      <c r="J84" s="237"/>
      <c r="L84" s="237"/>
      <c r="N84" s="237"/>
    </row>
    <row r="85" spans="2:14" x14ac:dyDescent="0.45">
      <c r="C85" s="180" t="s">
        <v>1027</v>
      </c>
      <c r="F85" s="237"/>
      <c r="H85" s="237"/>
      <c r="J85" s="237"/>
      <c r="L85" s="237"/>
      <c r="N85" s="237"/>
    </row>
    <row r="86" spans="2:14" x14ac:dyDescent="0.45">
      <c r="C86" s="180" t="s">
        <v>1028</v>
      </c>
      <c r="F86" s="237"/>
      <c r="H86" s="237"/>
      <c r="J86" s="237"/>
      <c r="L86" s="237"/>
      <c r="N86" s="237"/>
    </row>
    <row r="87" spans="2:14" x14ac:dyDescent="0.45">
      <c r="C87" s="180" t="s">
        <v>1090</v>
      </c>
      <c r="F87" s="237"/>
      <c r="H87" s="237"/>
      <c r="J87" s="237"/>
      <c r="L87" s="237"/>
      <c r="N87" s="237"/>
    </row>
    <row r="88" spans="2:14" x14ac:dyDescent="0.45">
      <c r="C88" s="180" t="s">
        <v>1029</v>
      </c>
      <c r="F88" s="237"/>
      <c r="H88" s="237"/>
      <c r="J88" s="237"/>
      <c r="L88" s="237"/>
      <c r="N88" s="237"/>
    </row>
    <row r="89" spans="2:14" x14ac:dyDescent="0.45">
      <c r="B89" s="180" t="s">
        <v>1030</v>
      </c>
      <c r="C89" s="180" t="s">
        <v>1031</v>
      </c>
      <c r="F89" s="237"/>
      <c r="H89" s="237"/>
      <c r="J89" s="237"/>
      <c r="L89" s="237"/>
      <c r="N89" s="237"/>
    </row>
    <row r="90" spans="2:14" x14ac:dyDescent="0.45">
      <c r="C90" s="180" t="s">
        <v>1032</v>
      </c>
      <c r="F90" s="237"/>
      <c r="H90" s="237"/>
      <c r="J90" s="237"/>
      <c r="L90" s="237"/>
      <c r="N90" s="237"/>
    </row>
    <row r="91" spans="2:14" x14ac:dyDescent="0.45">
      <c r="C91" s="180" t="s">
        <v>1033</v>
      </c>
      <c r="F91" s="237"/>
      <c r="H91" s="237"/>
      <c r="J91" s="237"/>
      <c r="L91" s="237"/>
      <c r="N91" s="237"/>
    </row>
    <row r="92" spans="2:14" x14ac:dyDescent="0.45">
      <c r="C92" s="180" t="s">
        <v>1034</v>
      </c>
      <c r="F92" s="237"/>
      <c r="H92" s="237"/>
      <c r="J92" s="237"/>
      <c r="L92" s="237"/>
      <c r="N92" s="237"/>
    </row>
    <row r="93" spans="2:14" x14ac:dyDescent="0.45">
      <c r="C93" s="180" t="s">
        <v>1035</v>
      </c>
      <c r="F93" s="98"/>
      <c r="H93" s="98"/>
      <c r="J93" s="98"/>
      <c r="L93" s="98"/>
      <c r="N93" s="98"/>
    </row>
    <row r="94" spans="2:14" x14ac:dyDescent="0.45">
      <c r="C94" s="180" t="s">
        <v>1036</v>
      </c>
      <c r="F94" s="98"/>
      <c r="H94" s="98"/>
      <c r="J94" s="98"/>
      <c r="L94" s="98"/>
      <c r="N94" s="98"/>
    </row>
    <row r="95" spans="2:14" x14ac:dyDescent="0.45">
      <c r="C95" s="180" t="s">
        <v>1037</v>
      </c>
      <c r="F95" s="237"/>
      <c r="H95" s="237"/>
      <c r="J95" s="237"/>
      <c r="L95" s="237"/>
      <c r="N95" s="237"/>
    </row>
    <row r="96" spans="2:14" x14ac:dyDescent="0.45">
      <c r="F96" s="237"/>
      <c r="H96" s="237"/>
      <c r="J96" s="237"/>
      <c r="L96" s="237"/>
      <c r="N96" s="237"/>
    </row>
    <row r="97" spans="1:14" x14ac:dyDescent="0.45">
      <c r="A97" s="258" t="s">
        <v>1038</v>
      </c>
      <c r="B97" s="258" t="s">
        <v>1039</v>
      </c>
      <c r="F97" s="237"/>
      <c r="H97" s="237"/>
      <c r="J97" s="237"/>
      <c r="L97" s="237"/>
      <c r="N97" s="237"/>
    </row>
    <row r="98" spans="1:14" x14ac:dyDescent="0.45">
      <c r="B98" s="180" t="s">
        <v>1040</v>
      </c>
      <c r="F98" s="188"/>
      <c r="H98" s="188"/>
      <c r="J98" s="188"/>
      <c r="L98" s="188"/>
      <c r="N98" s="188"/>
    </row>
    <row r="99" spans="1:14" x14ac:dyDescent="0.45">
      <c r="B99" s="180" t="s">
        <v>1041</v>
      </c>
      <c r="F99" s="188"/>
      <c r="H99" s="188"/>
      <c r="J99" s="188"/>
      <c r="L99" s="188"/>
      <c r="N99" s="188"/>
    </row>
    <row r="100" spans="1:14" x14ac:dyDescent="0.45">
      <c r="F100" s="188"/>
      <c r="G100" s="228"/>
      <c r="H100" s="188"/>
      <c r="I100" s="228"/>
      <c r="J100" s="188"/>
      <c r="K100" s="228"/>
      <c r="L100" s="188"/>
      <c r="M100" s="228"/>
      <c r="N100" s="188"/>
    </row>
    <row r="101" spans="1:14" x14ac:dyDescent="0.45">
      <c r="B101" s="180" t="s">
        <v>1042</v>
      </c>
      <c r="F101" s="188"/>
      <c r="G101" s="224"/>
      <c r="H101" s="188"/>
      <c r="I101" s="224"/>
      <c r="J101" s="188"/>
      <c r="K101" s="224"/>
      <c r="L101" s="188"/>
      <c r="M101" s="224"/>
      <c r="N101" s="188"/>
    </row>
    <row r="102" spans="1:14" x14ac:dyDescent="0.45">
      <c r="G102" s="224"/>
      <c r="I102" s="224"/>
      <c r="K102" s="224"/>
      <c r="M102" s="224"/>
    </row>
    <row r="103" spans="1:14" ht="15.75" customHeight="1" x14ac:dyDescent="0.45"/>
    <row r="110" spans="1:14" x14ac:dyDescent="0.45">
      <c r="A110" s="180" t="str">
        <f>A73</f>
        <v xml:space="preserve">                   (ลงชื่อ) ………………………...…………………………………………………………... กรรมการ</v>
      </c>
      <c r="F110" s="193"/>
      <c r="H110" s="193"/>
      <c r="J110" s="193"/>
      <c r="L110" s="193"/>
      <c r="N110" s="193"/>
    </row>
    <row r="111" spans="1:14" x14ac:dyDescent="0.45">
      <c r="A111" s="180" t="str">
        <f>A74</f>
        <v xml:space="preserve">                                     ( นายอโณทัย   เอี่ยมลำเนา )                ( นายพีระพงศ์   เอี่ยมลำเนา )</v>
      </c>
      <c r="F111" s="193"/>
      <c r="H111" s="193"/>
      <c r="J111" s="193"/>
      <c r="L111" s="193"/>
      <c r="N111" s="193"/>
    </row>
    <row r="112" spans="1:14" x14ac:dyDescent="0.45">
      <c r="A112" s="231"/>
      <c r="B112" s="231"/>
      <c r="C112" s="231"/>
      <c r="D112" s="231"/>
      <c r="E112" s="231"/>
      <c r="G112" s="231"/>
      <c r="I112" s="231"/>
      <c r="K112" s="231"/>
      <c r="M112" s="231"/>
    </row>
    <row r="127" ht="8.25" customHeight="1" x14ac:dyDescent="0.45"/>
  </sheetData>
  <mergeCells count="5">
    <mergeCell ref="G10:M10"/>
    <mergeCell ref="A38:N38"/>
    <mergeCell ref="G42:M42"/>
    <mergeCell ref="A75:N75"/>
    <mergeCell ref="A1:M1"/>
  </mergeCells>
  <pageMargins left="0.70866141732283472" right="0.19685039370078741" top="0.59055118110236227" bottom="0.39370078740157483" header="0.31496062992125984" footer="0.31496062992125984"/>
  <pageSetup paperSize="9" scale="95" orientation="portrait" verticalDpi="0" r:id="rId1"/>
  <rowBreaks count="2" manualBreakCount="2">
    <brk id="37" max="13" man="1"/>
    <brk id="74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view="pageBreakPreview" topLeftCell="A70" zoomScaleNormal="80" zoomScaleSheetLayoutView="100" workbookViewId="0">
      <selection activeCell="E79" sqref="E79"/>
    </sheetView>
  </sheetViews>
  <sheetFormatPr defaultColWidth="9.125" defaultRowHeight="21.75" customHeight="1" x14ac:dyDescent="0.45"/>
  <cols>
    <col min="1" max="1" width="3.25" style="180" customWidth="1"/>
    <col min="2" max="2" width="4.125" style="180" customWidth="1"/>
    <col min="3" max="3" width="24.75" style="180" customWidth="1"/>
    <col min="4" max="4" width="1" style="250" customWidth="1"/>
    <col min="5" max="5" width="13.5" style="180" customWidth="1"/>
    <col min="6" max="6" width="1" style="250" customWidth="1"/>
    <col min="7" max="7" width="13.5" style="180" customWidth="1"/>
    <col min="8" max="8" width="1" style="250" customWidth="1"/>
    <col min="9" max="9" width="13.5" style="180" customWidth="1"/>
    <col min="10" max="10" width="1" style="250" customWidth="1"/>
    <col min="11" max="11" width="12.625" style="180" customWidth="1"/>
    <col min="12" max="12" width="1" style="250" customWidth="1"/>
    <col min="13" max="16384" width="9.125" style="180"/>
  </cols>
  <sheetData>
    <row r="1" spans="1:12" ht="21.75" customHeight="1" x14ac:dyDescent="0.45">
      <c r="A1" s="278" t="s">
        <v>1043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2" ht="21.75" customHeight="1" x14ac:dyDescent="0.45">
      <c r="D2" s="243"/>
      <c r="F2" s="243"/>
      <c r="H2" s="243"/>
      <c r="J2" s="243"/>
      <c r="L2" s="243"/>
    </row>
    <row r="3" spans="1:12" ht="21.75" customHeight="1" x14ac:dyDescent="0.45">
      <c r="A3" s="258" t="s">
        <v>1044</v>
      </c>
      <c r="B3" s="258" t="s">
        <v>1045</v>
      </c>
      <c r="D3" s="244"/>
      <c r="F3" s="244"/>
      <c r="H3" s="244"/>
      <c r="J3" s="244"/>
      <c r="L3" s="244"/>
    </row>
    <row r="4" spans="1:12" ht="21.75" customHeight="1" x14ac:dyDescent="0.45">
      <c r="B4" s="180" t="s">
        <v>1046</v>
      </c>
      <c r="D4" s="245"/>
      <c r="F4" s="245"/>
      <c r="H4" s="245"/>
      <c r="J4" s="245"/>
      <c r="L4" s="245"/>
    </row>
    <row r="5" spans="1:12" ht="21.75" customHeight="1" x14ac:dyDescent="0.45">
      <c r="B5" s="180" t="s">
        <v>1047</v>
      </c>
      <c r="D5" s="245"/>
      <c r="F5" s="245"/>
      <c r="H5" s="245"/>
      <c r="J5" s="245"/>
      <c r="L5" s="245"/>
    </row>
    <row r="6" spans="1:12" ht="21.75" customHeight="1" x14ac:dyDescent="0.45">
      <c r="D6" s="245"/>
      <c r="E6" s="228"/>
      <c r="F6" s="246"/>
      <c r="G6" s="228"/>
      <c r="H6" s="246"/>
      <c r="I6" s="228"/>
      <c r="J6" s="246"/>
      <c r="K6" s="230" t="s">
        <v>4</v>
      </c>
      <c r="L6" s="245"/>
    </row>
    <row r="7" spans="1:12" ht="21.75" customHeight="1" x14ac:dyDescent="0.45">
      <c r="D7" s="245"/>
      <c r="E7" s="154" t="s">
        <v>1048</v>
      </c>
      <c r="F7" s="246"/>
      <c r="G7" s="154" t="s">
        <v>1049</v>
      </c>
      <c r="H7" s="246"/>
      <c r="I7" s="154" t="s">
        <v>1050</v>
      </c>
      <c r="J7" s="246"/>
      <c r="K7" s="154" t="s">
        <v>1051</v>
      </c>
      <c r="L7" s="245"/>
    </row>
    <row r="8" spans="1:12" ht="21.75" customHeight="1" x14ac:dyDescent="0.45">
      <c r="D8" s="245"/>
      <c r="E8" s="194" t="s">
        <v>1052</v>
      </c>
      <c r="F8" s="246"/>
      <c r="G8" s="194" t="s">
        <v>1053</v>
      </c>
      <c r="H8" s="246"/>
      <c r="I8" s="194" t="s">
        <v>1053</v>
      </c>
      <c r="J8" s="246"/>
      <c r="K8" s="194" t="s">
        <v>1054</v>
      </c>
      <c r="L8" s="245"/>
    </row>
    <row r="9" spans="1:12" ht="21.75" customHeight="1" x14ac:dyDescent="0.45">
      <c r="B9" s="180" t="s">
        <v>2</v>
      </c>
      <c r="D9" s="245"/>
      <c r="F9" s="245"/>
      <c r="H9" s="245"/>
      <c r="J9" s="245"/>
      <c r="L9" s="245"/>
    </row>
    <row r="10" spans="1:12" ht="21.75" customHeight="1" x14ac:dyDescent="0.45">
      <c r="B10" s="180" t="s">
        <v>7</v>
      </c>
      <c r="D10" s="235"/>
      <c r="E10" s="224">
        <v>342422102.16000003</v>
      </c>
      <c r="F10" s="224"/>
      <c r="G10" s="224">
        <v>-188708365.21000001</v>
      </c>
      <c r="H10" s="224"/>
      <c r="I10" s="224">
        <v>0</v>
      </c>
      <c r="J10" s="224"/>
      <c r="K10" s="224">
        <v>153713736.95000002</v>
      </c>
      <c r="L10" s="235"/>
    </row>
    <row r="11" spans="1:12" ht="21.75" customHeight="1" x14ac:dyDescent="0.45">
      <c r="B11" s="180" t="s">
        <v>8</v>
      </c>
      <c r="D11" s="235"/>
      <c r="E11" s="224">
        <v>0</v>
      </c>
      <c r="F11" s="224"/>
      <c r="G11" s="224">
        <v>188708365.21000001</v>
      </c>
      <c r="H11" s="224"/>
      <c r="I11" s="224">
        <v>0</v>
      </c>
      <c r="J11" s="224"/>
      <c r="K11" s="224">
        <v>188708365.21000001</v>
      </c>
      <c r="L11" s="235"/>
    </row>
    <row r="12" spans="1:12" ht="21.75" customHeight="1" thickBot="1" x14ac:dyDescent="0.5">
      <c r="D12" s="235"/>
      <c r="E12" s="223">
        <f>SUM(E10:E11)</f>
        <v>342422102.16000003</v>
      </c>
      <c r="F12" s="224"/>
      <c r="G12" s="223">
        <f>SUM(G10:G11)</f>
        <v>0</v>
      </c>
      <c r="H12" s="224"/>
      <c r="I12" s="223">
        <f>SUM(I10:I11)</f>
        <v>0</v>
      </c>
      <c r="J12" s="224"/>
      <c r="K12" s="223">
        <f>SUM(K10:K11)</f>
        <v>342422102.16000003</v>
      </c>
      <c r="L12" s="235"/>
    </row>
    <row r="13" spans="1:12" ht="21.75" customHeight="1" thickTop="1" x14ac:dyDescent="0.45">
      <c r="B13" s="180" t="s">
        <v>29</v>
      </c>
      <c r="D13" s="235"/>
      <c r="E13" s="224"/>
      <c r="F13" s="224"/>
      <c r="G13" s="224"/>
      <c r="H13" s="224"/>
      <c r="I13" s="224"/>
      <c r="J13" s="224"/>
      <c r="K13" s="224"/>
      <c r="L13" s="235"/>
    </row>
    <row r="14" spans="1:12" ht="21.75" customHeight="1" x14ac:dyDescent="0.45">
      <c r="B14" s="180" t="s">
        <v>34</v>
      </c>
      <c r="D14" s="235"/>
      <c r="E14" s="224">
        <v>424351551.66000003</v>
      </c>
      <c r="F14" s="224"/>
      <c r="G14" s="224">
        <v>3178193.3</v>
      </c>
      <c r="H14" s="224"/>
      <c r="I14" s="224">
        <v>0</v>
      </c>
      <c r="J14" s="224"/>
      <c r="K14" s="224">
        <v>427529744.96000004</v>
      </c>
      <c r="L14" s="235"/>
    </row>
    <row r="15" spans="1:12" ht="21.75" customHeight="1" x14ac:dyDescent="0.45">
      <c r="B15" s="180" t="s">
        <v>37</v>
      </c>
      <c r="D15" s="245"/>
      <c r="E15" s="224">
        <v>69047056.280000001</v>
      </c>
      <c r="F15" s="224"/>
      <c r="G15" s="224">
        <v>9324697.5800000001</v>
      </c>
      <c r="H15" s="224"/>
      <c r="I15" s="224">
        <v>0</v>
      </c>
      <c r="J15" s="224"/>
      <c r="K15" s="224">
        <v>78371753.859999999</v>
      </c>
      <c r="L15" s="245"/>
    </row>
    <row r="16" spans="1:12" ht="21.75" customHeight="1" x14ac:dyDescent="0.45">
      <c r="B16" s="180" t="s">
        <v>38</v>
      </c>
      <c r="D16" s="245"/>
      <c r="E16" s="224">
        <v>143326435.94</v>
      </c>
      <c r="F16" s="224"/>
      <c r="G16" s="224">
        <v>-12384319.060000001</v>
      </c>
      <c r="H16" s="224"/>
      <c r="I16" s="224">
        <v>4680000</v>
      </c>
      <c r="J16" s="224"/>
      <c r="K16" s="224">
        <v>135622116.88</v>
      </c>
      <c r="L16" s="245"/>
    </row>
    <row r="17" spans="1:12" ht="21.75" customHeight="1" x14ac:dyDescent="0.45">
      <c r="B17" s="180" t="s">
        <v>461</v>
      </c>
      <c r="D17" s="245"/>
      <c r="E17" s="224">
        <v>3470447.58</v>
      </c>
      <c r="F17" s="224"/>
      <c r="G17" s="224">
        <v>-118571.82</v>
      </c>
      <c r="H17" s="224"/>
      <c r="I17" s="224">
        <v>0</v>
      </c>
      <c r="J17" s="224"/>
      <c r="K17" s="224">
        <v>3351875.7600000002</v>
      </c>
      <c r="L17" s="245"/>
    </row>
    <row r="18" spans="1:12" ht="21.75" customHeight="1" thickBot="1" x14ac:dyDescent="0.5">
      <c r="D18" s="235"/>
      <c r="E18" s="223">
        <f>SUM(E14:E17)</f>
        <v>640195491.46000016</v>
      </c>
      <c r="F18" s="224"/>
      <c r="G18" s="223">
        <f>SUM(G14:G17)</f>
        <v>-1.57160684466362E-9</v>
      </c>
      <c r="H18" s="224"/>
      <c r="I18" s="223">
        <f>SUM(I14:I17)</f>
        <v>4680000</v>
      </c>
      <c r="J18" s="224"/>
      <c r="K18" s="223">
        <f>SUM(K14:K17)</f>
        <v>644875491.46000004</v>
      </c>
      <c r="L18" s="235"/>
    </row>
    <row r="19" spans="1:12" ht="21.75" customHeight="1" thickTop="1" x14ac:dyDescent="0.45">
      <c r="D19" s="235"/>
      <c r="E19" s="224"/>
      <c r="F19" s="224"/>
      <c r="G19" s="224"/>
      <c r="H19" s="224"/>
      <c r="I19" s="224"/>
      <c r="J19" s="224"/>
      <c r="K19" s="224"/>
      <c r="L19" s="235"/>
    </row>
    <row r="20" spans="1:12" ht="21.75" customHeight="1" x14ac:dyDescent="0.45">
      <c r="A20" s="258" t="s">
        <v>1055</v>
      </c>
      <c r="B20" s="258" t="s">
        <v>1056</v>
      </c>
      <c r="D20" s="235"/>
      <c r="E20" s="224"/>
      <c r="F20" s="224"/>
      <c r="G20" s="224"/>
      <c r="H20" s="224"/>
      <c r="I20" s="224"/>
      <c r="J20" s="224"/>
      <c r="K20" s="224"/>
      <c r="L20" s="235"/>
    </row>
    <row r="21" spans="1:12" ht="21.75" customHeight="1" x14ac:dyDescent="0.45">
      <c r="B21" s="180" t="s">
        <v>1096</v>
      </c>
      <c r="D21" s="235"/>
      <c r="E21" s="224"/>
      <c r="F21" s="224"/>
      <c r="G21" s="224"/>
      <c r="H21" s="224"/>
      <c r="I21" s="224"/>
      <c r="J21" s="224"/>
      <c r="K21" s="224"/>
      <c r="L21" s="235"/>
    </row>
    <row r="22" spans="1:12" ht="21.75" customHeight="1" x14ac:dyDescent="0.45">
      <c r="B22" s="180" t="s">
        <v>1095</v>
      </c>
      <c r="D22" s="235"/>
      <c r="E22" s="224"/>
      <c r="F22" s="224"/>
      <c r="G22" s="224"/>
      <c r="H22" s="224"/>
      <c r="I22" s="224"/>
      <c r="J22" s="224"/>
      <c r="K22" s="224"/>
      <c r="L22" s="235"/>
    </row>
    <row r="23" spans="1:12" ht="21.75" customHeight="1" x14ac:dyDescent="0.45">
      <c r="B23" s="180" t="s">
        <v>1094</v>
      </c>
      <c r="D23" s="235"/>
      <c r="E23" s="224"/>
      <c r="F23" s="224"/>
      <c r="G23" s="224"/>
      <c r="H23" s="224"/>
      <c r="I23" s="224"/>
      <c r="J23" s="224"/>
      <c r="K23" s="224"/>
      <c r="L23" s="235"/>
    </row>
    <row r="24" spans="1:12" ht="21.75" customHeight="1" x14ac:dyDescent="0.45">
      <c r="B24" s="180" t="s">
        <v>1093</v>
      </c>
      <c r="D24" s="235"/>
      <c r="E24" s="224"/>
      <c r="F24" s="224"/>
      <c r="G24" s="224"/>
      <c r="H24" s="224"/>
      <c r="I24" s="224"/>
      <c r="J24" s="224"/>
      <c r="K24" s="224"/>
      <c r="L24" s="235"/>
    </row>
    <row r="25" spans="1:12" ht="21.75" customHeight="1" x14ac:dyDescent="0.45">
      <c r="B25" s="180" t="s">
        <v>1092</v>
      </c>
      <c r="D25" s="235"/>
      <c r="E25" s="224"/>
      <c r="F25" s="224"/>
      <c r="G25" s="224"/>
      <c r="H25" s="224"/>
      <c r="I25" s="224"/>
      <c r="J25" s="224"/>
      <c r="K25" s="224"/>
      <c r="L25" s="235"/>
    </row>
    <row r="26" spans="1:12" ht="21.75" customHeight="1" x14ac:dyDescent="0.45">
      <c r="B26" s="180" t="s">
        <v>1057</v>
      </c>
      <c r="D26" s="235"/>
      <c r="E26" s="224"/>
      <c r="F26" s="224"/>
      <c r="G26" s="224"/>
      <c r="H26" s="224"/>
      <c r="I26" s="224"/>
      <c r="J26" s="224"/>
      <c r="K26" s="224"/>
      <c r="L26" s="235"/>
    </row>
    <row r="27" spans="1:12" ht="21.75" customHeight="1" x14ac:dyDescent="0.45">
      <c r="B27" s="180" t="s">
        <v>1058</v>
      </c>
      <c r="D27" s="235"/>
      <c r="E27" s="224"/>
      <c r="F27" s="224"/>
      <c r="G27" s="224"/>
      <c r="H27" s="224"/>
      <c r="I27" s="224"/>
      <c r="J27" s="224"/>
      <c r="K27" s="224"/>
      <c r="L27" s="235"/>
    </row>
    <row r="28" spans="1:12" ht="21.75" customHeight="1" x14ac:dyDescent="0.45">
      <c r="D28" s="235"/>
      <c r="E28" s="224"/>
      <c r="F28" s="224"/>
      <c r="G28" s="224"/>
      <c r="H28" s="224"/>
      <c r="I28" s="224"/>
      <c r="J28" s="224"/>
      <c r="K28" s="224"/>
      <c r="L28" s="235"/>
    </row>
    <row r="29" spans="1:12" ht="21.75" customHeight="1" x14ac:dyDescent="0.45">
      <c r="D29" s="235"/>
      <c r="E29" s="224"/>
      <c r="F29" s="224"/>
      <c r="G29" s="224"/>
      <c r="H29" s="224"/>
      <c r="I29" s="224"/>
      <c r="J29" s="224"/>
      <c r="K29" s="224"/>
      <c r="L29" s="235"/>
    </row>
    <row r="30" spans="1:12" ht="21.75" customHeight="1" x14ac:dyDescent="0.45">
      <c r="D30" s="235"/>
      <c r="F30" s="235"/>
      <c r="H30" s="235"/>
      <c r="J30" s="235"/>
      <c r="L30" s="235"/>
    </row>
    <row r="31" spans="1:12" ht="21.75" customHeight="1" x14ac:dyDescent="0.45">
      <c r="D31" s="235"/>
      <c r="F31" s="235"/>
      <c r="H31" s="235"/>
      <c r="J31" s="235"/>
      <c r="L31" s="235"/>
    </row>
    <row r="32" spans="1:12" ht="21.75" customHeight="1" x14ac:dyDescent="0.45">
      <c r="D32" s="235"/>
      <c r="F32" s="235"/>
      <c r="H32" s="235"/>
      <c r="J32" s="235"/>
      <c r="L32" s="235"/>
    </row>
    <row r="33" spans="1:12" ht="21.75" customHeight="1" x14ac:dyDescent="0.45">
      <c r="D33" s="215"/>
      <c r="F33" s="215"/>
      <c r="H33" s="215"/>
      <c r="J33" s="215"/>
      <c r="L33" s="215"/>
    </row>
    <row r="34" spans="1:12" ht="21.75" customHeight="1" x14ac:dyDescent="0.45">
      <c r="D34" s="215"/>
      <c r="F34" s="215"/>
      <c r="H34" s="215"/>
      <c r="J34" s="215"/>
      <c r="L34" s="215"/>
    </row>
    <row r="35" spans="1:12" ht="21.75" customHeight="1" x14ac:dyDescent="0.45">
      <c r="A35" s="180" t="s">
        <v>1091</v>
      </c>
      <c r="D35" s="231"/>
      <c r="F35" s="231"/>
      <c r="H35" s="231"/>
      <c r="J35" s="231"/>
      <c r="L35" s="231"/>
    </row>
    <row r="36" spans="1:12" ht="21.75" customHeight="1" x14ac:dyDescent="0.45">
      <c r="A36" s="180" t="s">
        <v>1071</v>
      </c>
      <c r="D36" s="231"/>
      <c r="F36" s="231"/>
      <c r="H36" s="231"/>
      <c r="J36" s="231"/>
      <c r="L36" s="231"/>
    </row>
    <row r="37" spans="1:12" ht="21.75" customHeight="1" x14ac:dyDescent="0.45">
      <c r="A37" s="278" t="s">
        <v>1059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</row>
    <row r="38" spans="1:12" ht="21.75" customHeight="1" x14ac:dyDescent="0.45">
      <c r="D38" s="243"/>
      <c r="F38" s="243"/>
      <c r="H38" s="243"/>
      <c r="J38" s="243"/>
      <c r="L38" s="243"/>
    </row>
    <row r="39" spans="1:12" ht="21.75" customHeight="1" x14ac:dyDescent="0.45">
      <c r="A39" s="180" t="s">
        <v>1055</v>
      </c>
      <c r="B39" s="180" t="s">
        <v>1060</v>
      </c>
      <c r="D39" s="245"/>
      <c r="F39" s="245"/>
      <c r="H39" s="245"/>
      <c r="J39" s="245"/>
      <c r="L39" s="245"/>
    </row>
    <row r="40" spans="1:12" ht="21.75" customHeight="1" x14ac:dyDescent="0.45">
      <c r="B40" s="180" t="s">
        <v>1061</v>
      </c>
      <c r="D40" s="245"/>
      <c r="E40" s="228"/>
      <c r="F40" s="246"/>
      <c r="G40" s="228"/>
      <c r="H40" s="246"/>
      <c r="I40" s="228"/>
      <c r="J40" s="246"/>
      <c r="K40" s="228"/>
      <c r="L40" s="245"/>
    </row>
    <row r="41" spans="1:12" ht="21.75" customHeight="1" x14ac:dyDescent="0.45">
      <c r="B41" s="180" t="s">
        <v>1062</v>
      </c>
      <c r="D41" s="235"/>
      <c r="E41" s="231"/>
      <c r="F41" s="231"/>
      <c r="G41" s="231"/>
      <c r="H41" s="231"/>
      <c r="I41" s="231"/>
      <c r="J41" s="231"/>
      <c r="K41" s="231"/>
      <c r="L41" s="235"/>
    </row>
    <row r="42" spans="1:12" ht="21.75" customHeight="1" x14ac:dyDescent="0.45">
      <c r="D42" s="235"/>
      <c r="E42" s="228"/>
      <c r="F42" s="239"/>
      <c r="G42" s="228"/>
      <c r="H42" s="239"/>
      <c r="I42" s="228"/>
      <c r="J42" s="239"/>
      <c r="K42" s="228" t="s">
        <v>4</v>
      </c>
      <c r="L42" s="235"/>
    </row>
    <row r="43" spans="1:12" ht="21.75" customHeight="1" x14ac:dyDescent="0.45">
      <c r="D43" s="235"/>
      <c r="E43" s="224"/>
      <c r="F43" s="224"/>
      <c r="G43" s="279" t="s">
        <v>32</v>
      </c>
      <c r="H43" s="280"/>
      <c r="I43" s="280"/>
      <c r="J43" s="280"/>
      <c r="K43" s="280"/>
      <c r="L43" s="235"/>
    </row>
    <row r="44" spans="1:12" ht="21.75" customHeight="1" x14ac:dyDescent="0.45">
      <c r="D44" s="235"/>
      <c r="E44" s="224"/>
      <c r="F44" s="224"/>
      <c r="G44" s="252" t="s">
        <v>1063</v>
      </c>
      <c r="H44" s="251"/>
      <c r="I44" s="252" t="s">
        <v>1064</v>
      </c>
      <c r="J44" s="251"/>
      <c r="K44" s="252" t="s">
        <v>1065</v>
      </c>
      <c r="L44" s="235"/>
    </row>
    <row r="45" spans="1:12" ht="21.75" customHeight="1" x14ac:dyDescent="0.45">
      <c r="B45" s="180" t="s">
        <v>2</v>
      </c>
      <c r="D45" s="235"/>
      <c r="E45" s="224"/>
      <c r="F45" s="224"/>
      <c r="G45" s="224"/>
      <c r="H45" s="224"/>
      <c r="I45" s="224"/>
      <c r="J45" s="224"/>
      <c r="K45" s="224"/>
      <c r="L45" s="235"/>
    </row>
    <row r="46" spans="1:12" ht="21.75" customHeight="1" x14ac:dyDescent="0.45">
      <c r="C46" s="180" t="s">
        <v>27</v>
      </c>
      <c r="D46" s="245"/>
      <c r="E46" s="224"/>
      <c r="F46" s="224"/>
      <c r="G46" s="224">
        <v>0</v>
      </c>
      <c r="H46" s="224"/>
      <c r="I46" s="224">
        <v>110561100</v>
      </c>
      <c r="J46" s="224"/>
      <c r="K46" s="224">
        <v>110561100</v>
      </c>
      <c r="L46" s="245"/>
    </row>
    <row r="47" spans="1:12" ht="21.75" customHeight="1" x14ac:dyDescent="0.45">
      <c r="C47" s="180" t="s">
        <v>1066</v>
      </c>
      <c r="D47" s="245"/>
      <c r="E47" s="224"/>
      <c r="F47" s="224"/>
      <c r="G47" s="224">
        <v>4636223.07</v>
      </c>
      <c r="H47" s="224"/>
      <c r="I47" s="224">
        <v>-110561100</v>
      </c>
      <c r="J47" s="224"/>
      <c r="K47" s="224">
        <v>-105924876.93000001</v>
      </c>
      <c r="L47" s="245"/>
    </row>
    <row r="48" spans="1:12" ht="21.75" customHeight="1" thickBot="1" x14ac:dyDescent="0.5">
      <c r="D48" s="245"/>
      <c r="E48" s="224"/>
      <c r="F48" s="224"/>
      <c r="G48" s="223">
        <f>SUM(G46:G47)</f>
        <v>4636223.07</v>
      </c>
      <c r="H48" s="224"/>
      <c r="I48" s="223">
        <f>SUM(I46:I47)</f>
        <v>0</v>
      </c>
      <c r="J48" s="224"/>
      <c r="K48" s="223">
        <f>SUM(K46:K47)</f>
        <v>4636223.0699999928</v>
      </c>
      <c r="L48" s="245"/>
    </row>
    <row r="49" spans="2:12" ht="21.75" customHeight="1" thickTop="1" x14ac:dyDescent="0.45">
      <c r="B49" s="180" t="s">
        <v>29</v>
      </c>
      <c r="D49" s="235"/>
      <c r="E49" s="224"/>
      <c r="F49" s="224"/>
      <c r="G49" s="224"/>
      <c r="H49" s="224"/>
      <c r="I49" s="224"/>
      <c r="J49" s="224"/>
      <c r="K49" s="224"/>
      <c r="L49" s="235"/>
    </row>
    <row r="50" spans="2:12" ht="21.75" customHeight="1" x14ac:dyDescent="0.45">
      <c r="C50" s="180" t="s">
        <v>38</v>
      </c>
      <c r="D50" s="235"/>
      <c r="E50" s="224"/>
      <c r="F50" s="224"/>
      <c r="G50" s="224">
        <v>143326435.94</v>
      </c>
      <c r="H50" s="224"/>
      <c r="I50" s="224">
        <v>4680000</v>
      </c>
      <c r="J50" s="224"/>
      <c r="K50" s="224">
        <v>148006435.94</v>
      </c>
      <c r="L50" s="235"/>
    </row>
    <row r="51" spans="2:12" ht="21.75" customHeight="1" x14ac:dyDescent="0.45">
      <c r="C51" s="180" t="s">
        <v>48</v>
      </c>
      <c r="D51" s="235"/>
      <c r="E51" s="224"/>
      <c r="F51" s="224"/>
      <c r="G51" s="224">
        <v>130770565.53</v>
      </c>
      <c r="H51" s="224"/>
      <c r="I51" s="224">
        <v>-4680000</v>
      </c>
      <c r="J51" s="224"/>
      <c r="K51" s="224">
        <v>126090565.53</v>
      </c>
      <c r="L51" s="235"/>
    </row>
    <row r="52" spans="2:12" ht="21.75" customHeight="1" thickBot="1" x14ac:dyDescent="0.5">
      <c r="D52" s="235"/>
      <c r="E52" s="224"/>
      <c r="F52" s="224"/>
      <c r="G52" s="223">
        <f>SUM(G50:G51)</f>
        <v>274097001.47000003</v>
      </c>
      <c r="H52" s="224"/>
      <c r="I52" s="223">
        <f>SUM(I50:I51)</f>
        <v>0</v>
      </c>
      <c r="J52" s="224"/>
      <c r="K52" s="223">
        <f>SUM(K50:K51)</f>
        <v>274097001.47000003</v>
      </c>
      <c r="L52" s="235"/>
    </row>
    <row r="53" spans="2:12" ht="8.25" customHeight="1" thickTop="1" x14ac:dyDescent="0.45">
      <c r="D53" s="235"/>
      <c r="E53" s="224"/>
      <c r="F53" s="224"/>
      <c r="G53" s="224"/>
      <c r="H53" s="224"/>
      <c r="I53" s="224"/>
      <c r="J53" s="224"/>
      <c r="K53" s="224"/>
      <c r="L53" s="235"/>
    </row>
    <row r="54" spans="2:12" ht="21.75" customHeight="1" thickBot="1" x14ac:dyDescent="0.5">
      <c r="C54" s="180" t="s">
        <v>50</v>
      </c>
      <c r="D54" s="235"/>
      <c r="F54" s="235"/>
      <c r="G54" s="253">
        <f>G51/500000000</f>
        <v>0.26154113105999999</v>
      </c>
      <c r="H54" s="235"/>
      <c r="I54" s="267">
        <f>I51/500000000</f>
        <v>-9.3600000000000003E-3</v>
      </c>
      <c r="J54" s="235"/>
      <c r="K54" s="253">
        <f>K51/500000000</f>
        <v>0.25218113106000001</v>
      </c>
      <c r="L54" s="235"/>
    </row>
    <row r="55" spans="2:12" ht="21.75" customHeight="1" thickTop="1" x14ac:dyDescent="0.45">
      <c r="D55" s="235"/>
      <c r="F55" s="235"/>
      <c r="H55" s="235"/>
      <c r="J55" s="235"/>
      <c r="L55" s="235"/>
    </row>
    <row r="56" spans="2:12" ht="21.75" customHeight="1" x14ac:dyDescent="0.45">
      <c r="D56" s="235"/>
      <c r="F56" s="235"/>
      <c r="G56" s="228"/>
      <c r="H56" s="239"/>
      <c r="I56" s="228"/>
      <c r="J56" s="239"/>
      <c r="K56" s="230" t="s">
        <v>4</v>
      </c>
      <c r="L56" s="235"/>
    </row>
    <row r="57" spans="2:12" ht="21.75" customHeight="1" x14ac:dyDescent="0.45">
      <c r="D57" s="235"/>
      <c r="F57" s="235"/>
      <c r="G57" s="278">
        <v>2557</v>
      </c>
      <c r="H57" s="278"/>
      <c r="I57" s="278"/>
      <c r="J57" s="278"/>
      <c r="K57" s="278"/>
      <c r="L57" s="235"/>
    </row>
    <row r="58" spans="2:12" ht="21.75" customHeight="1" x14ac:dyDescent="0.45">
      <c r="D58" s="235"/>
      <c r="F58" s="235"/>
      <c r="G58" s="197" t="s">
        <v>1063</v>
      </c>
      <c r="H58" s="240"/>
      <c r="I58" s="197" t="s">
        <v>1064</v>
      </c>
      <c r="J58" s="251"/>
      <c r="K58" s="197" t="s">
        <v>1065</v>
      </c>
      <c r="L58" s="235"/>
    </row>
    <row r="59" spans="2:12" ht="21.75" customHeight="1" x14ac:dyDescent="0.45">
      <c r="B59" s="180" t="s">
        <v>2</v>
      </c>
      <c r="D59" s="235"/>
      <c r="F59" s="235"/>
      <c r="H59" s="235"/>
      <c r="J59" s="224"/>
      <c r="L59" s="235"/>
    </row>
    <row r="60" spans="2:12" ht="21.75" customHeight="1" x14ac:dyDescent="0.45">
      <c r="C60" s="180" t="s">
        <v>27</v>
      </c>
      <c r="D60" s="245"/>
      <c r="F60" s="245"/>
      <c r="G60" s="224">
        <v>0</v>
      </c>
      <c r="H60" s="224"/>
      <c r="I60" s="224">
        <v>105881100</v>
      </c>
      <c r="J60" s="224"/>
      <c r="K60" s="224">
        <v>105881100</v>
      </c>
      <c r="L60" s="245"/>
    </row>
    <row r="61" spans="2:12" ht="21.75" customHeight="1" x14ac:dyDescent="0.45">
      <c r="C61" s="180" t="s">
        <v>1066</v>
      </c>
      <c r="D61" s="245"/>
      <c r="F61" s="245"/>
      <c r="G61" s="224">
        <v>3865657.54</v>
      </c>
      <c r="H61" s="224"/>
      <c r="I61" s="224">
        <v>-105881100</v>
      </c>
      <c r="J61" s="224"/>
      <c r="K61" s="224">
        <v>-102015442.45999999</v>
      </c>
      <c r="L61" s="245"/>
    </row>
    <row r="62" spans="2:12" ht="21.75" customHeight="1" thickBot="1" x14ac:dyDescent="0.5">
      <c r="D62" s="247"/>
      <c r="F62" s="247"/>
      <c r="G62" s="223">
        <f>SUM(G60:G61)</f>
        <v>3865657.54</v>
      </c>
      <c r="H62" s="224"/>
      <c r="I62" s="223">
        <f>SUM(I60:I61)</f>
        <v>0</v>
      </c>
      <c r="J62" s="224"/>
      <c r="K62" s="223">
        <f>SUM(K60:K61)</f>
        <v>3865657.5400000066</v>
      </c>
      <c r="L62" s="247"/>
    </row>
    <row r="63" spans="2:12" ht="21.75" customHeight="1" thickTop="1" x14ac:dyDescent="0.45">
      <c r="B63" s="180" t="s">
        <v>29</v>
      </c>
      <c r="D63" s="243"/>
      <c r="F63" s="243"/>
      <c r="G63" s="224"/>
      <c r="H63" s="224"/>
      <c r="I63" s="224"/>
      <c r="J63" s="224"/>
      <c r="K63" s="224"/>
      <c r="L63" s="243"/>
    </row>
    <row r="64" spans="2:12" ht="21.75" customHeight="1" x14ac:dyDescent="0.45">
      <c r="C64" s="180" t="s">
        <v>38</v>
      </c>
      <c r="D64" s="243"/>
      <c r="F64" s="243"/>
      <c r="G64" s="224">
        <v>135268795.69</v>
      </c>
      <c r="H64" s="224"/>
      <c r="I64" s="224">
        <v>105881100</v>
      </c>
      <c r="J64" s="224"/>
      <c r="K64" s="224">
        <v>241149895.69</v>
      </c>
      <c r="L64" s="243"/>
    </row>
    <row r="65" spans="1:12" ht="21.75" customHeight="1" x14ac:dyDescent="0.45">
      <c r="C65" s="180" t="s">
        <v>48</v>
      </c>
      <c r="D65" s="243"/>
      <c r="F65" s="243"/>
      <c r="G65" s="224">
        <v>137900793.77000001</v>
      </c>
      <c r="H65" s="224"/>
      <c r="I65" s="224">
        <v>-105881100</v>
      </c>
      <c r="J65" s="224"/>
      <c r="K65" s="224">
        <v>32019693.770000011</v>
      </c>
      <c r="L65" s="243"/>
    </row>
    <row r="66" spans="1:12" ht="21.75" customHeight="1" thickBot="1" x14ac:dyDescent="0.5">
      <c r="D66" s="243"/>
      <c r="F66" s="243"/>
      <c r="G66" s="223">
        <f>SUM(G64:G65)</f>
        <v>273169589.46000004</v>
      </c>
      <c r="H66" s="224"/>
      <c r="I66" s="223">
        <f>SUM(I64:I65)</f>
        <v>0</v>
      </c>
      <c r="J66" s="224"/>
      <c r="K66" s="223">
        <f>SUM(K64:K65)</f>
        <v>273169589.46000004</v>
      </c>
      <c r="L66" s="243"/>
    </row>
    <row r="67" spans="1:12" ht="8.25" customHeight="1" thickTop="1" x14ac:dyDescent="0.45">
      <c r="D67" s="235"/>
      <c r="E67" s="224"/>
      <c r="F67" s="224"/>
      <c r="G67" s="224"/>
      <c r="H67" s="224"/>
      <c r="I67" s="224"/>
      <c r="J67" s="224"/>
      <c r="K67" s="224"/>
      <c r="L67" s="235"/>
    </row>
    <row r="68" spans="1:12" ht="21.75" customHeight="1" thickBot="1" x14ac:dyDescent="0.5">
      <c r="C68" s="180" t="s">
        <v>50</v>
      </c>
      <c r="D68" s="243"/>
      <c r="F68" s="243"/>
      <c r="G68" s="253">
        <f>G65/500000000</f>
        <v>0.27580158754</v>
      </c>
      <c r="H68" s="235"/>
      <c r="I68" s="267">
        <f>I65/500000000</f>
        <v>-0.21176220000000001</v>
      </c>
      <c r="J68" s="235"/>
      <c r="K68" s="253">
        <f>K65/500000000</f>
        <v>6.403938754000002E-2</v>
      </c>
      <c r="L68" s="243"/>
    </row>
    <row r="69" spans="1:12" ht="8.25" customHeight="1" thickTop="1" x14ac:dyDescent="0.45">
      <c r="D69" s="235"/>
      <c r="E69" s="224"/>
      <c r="F69" s="224"/>
      <c r="G69" s="224"/>
      <c r="H69" s="224"/>
      <c r="I69" s="224"/>
      <c r="J69" s="224"/>
      <c r="K69" s="224"/>
      <c r="L69" s="235"/>
    </row>
    <row r="70" spans="1:12" ht="21.75" customHeight="1" x14ac:dyDescent="0.45">
      <c r="A70" s="258" t="s">
        <v>1067</v>
      </c>
      <c r="B70" s="258" t="s">
        <v>1068</v>
      </c>
      <c r="D70" s="243"/>
      <c r="F70" s="243"/>
      <c r="H70" s="243"/>
      <c r="J70" s="243"/>
      <c r="L70" s="243"/>
    </row>
    <row r="71" spans="1:12" ht="21.75" customHeight="1" x14ac:dyDescent="0.45">
      <c r="B71" s="180" t="s">
        <v>1069</v>
      </c>
      <c r="D71" s="248"/>
      <c r="F71" s="248"/>
      <c r="H71" s="248"/>
      <c r="J71" s="248"/>
      <c r="L71" s="248"/>
    </row>
    <row r="72" spans="1:12" ht="21.75" customHeight="1" x14ac:dyDescent="0.45">
      <c r="D72" s="231"/>
      <c r="F72" s="231"/>
      <c r="H72" s="231"/>
      <c r="J72" s="231"/>
      <c r="L72" s="231"/>
    </row>
    <row r="73" spans="1:12" ht="14.25" customHeight="1" x14ac:dyDescent="0.45">
      <c r="D73" s="235"/>
      <c r="E73" s="224"/>
      <c r="F73" s="224"/>
      <c r="G73" s="224"/>
      <c r="H73" s="224"/>
      <c r="I73" s="224"/>
      <c r="J73" s="224"/>
      <c r="K73" s="224"/>
      <c r="L73" s="235"/>
    </row>
    <row r="74" spans="1:12" ht="21.75" customHeight="1" x14ac:dyDescent="0.45">
      <c r="A74" s="180" t="str">
        <f>A35</f>
        <v xml:space="preserve">                            (ลงชื่อ) ………………………...…………………………………………………………... กรรมการ</v>
      </c>
      <c r="D74" s="231"/>
      <c r="F74" s="231"/>
      <c r="H74" s="231"/>
      <c r="J74" s="231"/>
      <c r="L74" s="231"/>
    </row>
    <row r="75" spans="1:12" ht="21.75" customHeight="1" x14ac:dyDescent="0.45">
      <c r="A75" s="180" t="str">
        <f>A36</f>
        <v xml:space="preserve">                                              ( นายอโณทัย   เอี่ยมลำเนา )                ( นายพีระพงศ์   เอี่ยมลำเนา )</v>
      </c>
      <c r="D75" s="231"/>
      <c r="F75" s="231"/>
      <c r="H75" s="231"/>
      <c r="J75" s="231"/>
      <c r="L75" s="231"/>
    </row>
    <row r="76" spans="1:12" ht="21.75" customHeight="1" x14ac:dyDescent="0.45">
      <c r="D76" s="243"/>
      <c r="F76" s="243"/>
      <c r="H76" s="243"/>
      <c r="J76" s="243"/>
      <c r="L76" s="243"/>
    </row>
    <row r="77" spans="1:12" ht="21.75" customHeight="1" x14ac:dyDescent="0.45">
      <c r="D77" s="243"/>
      <c r="F77" s="243"/>
      <c r="H77" s="243"/>
      <c r="J77" s="243"/>
      <c r="L77" s="243"/>
    </row>
    <row r="78" spans="1:12" ht="21.75" customHeight="1" x14ac:dyDescent="0.45">
      <c r="D78" s="243"/>
      <c r="F78" s="243"/>
      <c r="H78" s="243"/>
      <c r="J78" s="243"/>
      <c r="L78" s="243"/>
    </row>
    <row r="79" spans="1:12" ht="21.75" customHeight="1" x14ac:dyDescent="0.45">
      <c r="D79" s="243"/>
      <c r="F79" s="243"/>
      <c r="H79" s="243"/>
      <c r="J79" s="243"/>
      <c r="L79" s="243"/>
    </row>
    <row r="80" spans="1:12" ht="21.75" customHeight="1" x14ac:dyDescent="0.45">
      <c r="D80" s="243"/>
      <c r="F80" s="243"/>
      <c r="H80" s="243"/>
      <c r="J80" s="243"/>
      <c r="L80" s="243"/>
    </row>
    <row r="81" spans="4:12" ht="21.75" customHeight="1" x14ac:dyDescent="0.45">
      <c r="D81" s="243"/>
      <c r="F81" s="243"/>
      <c r="H81" s="243"/>
      <c r="J81" s="243"/>
      <c r="L81" s="243"/>
    </row>
    <row r="82" spans="4:12" ht="21.75" customHeight="1" x14ac:dyDescent="0.45">
      <c r="D82" s="243"/>
      <c r="F82" s="243"/>
      <c r="H82" s="243"/>
      <c r="J82" s="243"/>
      <c r="L82" s="243"/>
    </row>
    <row r="83" spans="4:12" ht="21.75" customHeight="1" x14ac:dyDescent="0.45">
      <c r="D83" s="248"/>
      <c r="F83" s="248"/>
      <c r="H83" s="248"/>
      <c r="J83" s="248"/>
      <c r="L83" s="248"/>
    </row>
    <row r="84" spans="4:12" ht="21.75" customHeight="1" x14ac:dyDescent="0.45">
      <c r="D84" s="248"/>
      <c r="F84" s="248"/>
      <c r="H84" s="248"/>
      <c r="J84" s="248"/>
      <c r="L84" s="248"/>
    </row>
    <row r="85" spans="4:12" ht="21.75" customHeight="1" x14ac:dyDescent="0.45">
      <c r="D85" s="248"/>
      <c r="F85" s="248"/>
      <c r="H85" s="248"/>
      <c r="J85" s="248"/>
      <c r="L85" s="248"/>
    </row>
    <row r="86" spans="4:12" ht="21.75" customHeight="1" x14ac:dyDescent="0.45">
      <c r="D86" s="248"/>
      <c r="F86" s="248"/>
      <c r="H86" s="248"/>
      <c r="J86" s="248"/>
      <c r="L86" s="248"/>
    </row>
    <row r="87" spans="4:12" ht="21.75" customHeight="1" x14ac:dyDescent="0.45">
      <c r="D87" s="248"/>
      <c r="F87" s="248"/>
      <c r="H87" s="248"/>
      <c r="J87" s="248"/>
      <c r="L87" s="248"/>
    </row>
    <row r="88" spans="4:12" ht="21.75" customHeight="1" x14ac:dyDescent="0.45">
      <c r="D88" s="248"/>
      <c r="F88" s="248"/>
      <c r="H88" s="248"/>
      <c r="J88" s="248"/>
      <c r="L88" s="248"/>
    </row>
    <row r="89" spans="4:12" ht="21.75" customHeight="1" x14ac:dyDescent="0.45">
      <c r="D89" s="248"/>
      <c r="F89" s="248"/>
      <c r="H89" s="248"/>
      <c r="J89" s="248"/>
      <c r="L89" s="248"/>
    </row>
    <row r="90" spans="4:12" ht="21.75" customHeight="1" x14ac:dyDescent="0.45">
      <c r="D90" s="248"/>
      <c r="F90" s="248"/>
      <c r="H90" s="248"/>
      <c r="J90" s="248"/>
      <c r="L90" s="248"/>
    </row>
    <row r="91" spans="4:12" ht="21.75" customHeight="1" x14ac:dyDescent="0.45">
      <c r="D91" s="248"/>
      <c r="F91" s="248"/>
      <c r="H91" s="248"/>
      <c r="J91" s="248"/>
      <c r="L91" s="248"/>
    </row>
    <row r="92" spans="4:12" ht="21.75" customHeight="1" x14ac:dyDescent="0.45">
      <c r="D92" s="249"/>
      <c r="F92" s="249"/>
      <c r="H92" s="249"/>
      <c r="J92" s="249"/>
      <c r="L92" s="249"/>
    </row>
    <row r="93" spans="4:12" ht="21.75" customHeight="1" x14ac:dyDescent="0.45">
      <c r="D93" s="249"/>
      <c r="F93" s="249"/>
      <c r="H93" s="249"/>
      <c r="J93" s="249"/>
      <c r="L93" s="249"/>
    </row>
    <row r="94" spans="4:12" ht="21.75" customHeight="1" x14ac:dyDescent="0.45">
      <c r="D94" s="248"/>
      <c r="F94" s="248"/>
      <c r="H94" s="248"/>
      <c r="J94" s="248"/>
      <c r="L94" s="248"/>
    </row>
    <row r="95" spans="4:12" ht="21.75" customHeight="1" x14ac:dyDescent="0.45">
      <c r="D95" s="248"/>
      <c r="F95" s="248"/>
      <c r="H95" s="248"/>
      <c r="J95" s="248"/>
      <c r="L95" s="248"/>
    </row>
    <row r="96" spans="4:12" ht="21.75" customHeight="1" x14ac:dyDescent="0.45">
      <c r="D96" s="248"/>
      <c r="F96" s="248"/>
      <c r="H96" s="248"/>
      <c r="J96" s="248"/>
      <c r="L96" s="248"/>
    </row>
    <row r="97" spans="1:12" ht="21.75" customHeight="1" x14ac:dyDescent="0.45">
      <c r="D97" s="229"/>
      <c r="F97" s="229"/>
      <c r="H97" s="229"/>
      <c r="J97" s="229"/>
      <c r="L97" s="229"/>
    </row>
    <row r="98" spans="1:12" ht="21.75" customHeight="1" x14ac:dyDescent="0.45">
      <c r="D98" s="229"/>
      <c r="F98" s="229"/>
      <c r="H98" s="229"/>
      <c r="J98" s="229"/>
      <c r="L98" s="229"/>
    </row>
    <row r="99" spans="1:12" ht="21.75" customHeight="1" x14ac:dyDescent="0.45">
      <c r="D99" s="229"/>
      <c r="E99" s="228"/>
      <c r="F99" s="229"/>
      <c r="G99" s="228"/>
      <c r="H99" s="229"/>
      <c r="I99" s="228"/>
      <c r="J99" s="229"/>
      <c r="K99" s="228"/>
      <c r="L99" s="229"/>
    </row>
    <row r="100" spans="1:12" ht="21.75" customHeight="1" x14ac:dyDescent="0.45">
      <c r="D100" s="229"/>
      <c r="E100" s="224"/>
      <c r="F100" s="229"/>
      <c r="G100" s="224"/>
      <c r="H100" s="229"/>
      <c r="I100" s="224"/>
      <c r="J100" s="229"/>
      <c r="K100" s="224"/>
      <c r="L100" s="229"/>
    </row>
    <row r="101" spans="1:12" ht="21.75" customHeight="1" x14ac:dyDescent="0.45">
      <c r="E101" s="224"/>
      <c r="G101" s="224"/>
      <c r="I101" s="224"/>
      <c r="K101" s="224"/>
    </row>
    <row r="110" spans="1:12" ht="21.75" customHeight="1" x14ac:dyDescent="0.45">
      <c r="D110" s="231"/>
      <c r="F110" s="231"/>
      <c r="H110" s="231"/>
      <c r="J110" s="231"/>
      <c r="L110" s="231"/>
    </row>
    <row r="111" spans="1:12" ht="21.75" customHeight="1" x14ac:dyDescent="0.45">
      <c r="D111" s="231"/>
      <c r="F111" s="231"/>
      <c r="H111" s="231"/>
      <c r="J111" s="231"/>
      <c r="L111" s="231"/>
    </row>
    <row r="112" spans="1:12" ht="21.75" customHeight="1" x14ac:dyDescent="0.45">
      <c r="A112" s="231"/>
      <c r="B112" s="231"/>
      <c r="C112" s="231"/>
      <c r="E112" s="231"/>
      <c r="G112" s="231"/>
      <c r="I112" s="231"/>
      <c r="K112" s="231"/>
    </row>
  </sheetData>
  <mergeCells count="4">
    <mergeCell ref="A1:L1"/>
    <mergeCell ref="A37:L37"/>
    <mergeCell ref="G43:K43"/>
    <mergeCell ref="G57:K57"/>
  </mergeCells>
  <pageMargins left="0.70866141732283472" right="0.19685039370078741" top="0.59055118110236227" bottom="0.39370078740157483" header="0.31496062992125984" footer="0.31496062992125984"/>
  <pageSetup paperSize="9" scale="95" orientation="portrait" verticalDpi="0" r:id="rId1"/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หมายเหตุ1-11</vt:lpstr>
      <vt:lpstr>หมายเหตุ12</vt:lpstr>
      <vt:lpstr>หมายเหตุ12-13</vt:lpstr>
      <vt:lpstr>หมายเหตุ14</vt:lpstr>
      <vt:lpstr>14.3-14.5</vt:lpstr>
      <vt:lpstr>หมายเหตุ15-24</vt:lpstr>
      <vt:lpstr>หมายเหต25</vt:lpstr>
      <vt:lpstr>หมายเหตุ25.2-27</vt:lpstr>
      <vt:lpstr>หมายเหตุ28-30</vt:lpstr>
      <vt:lpstr>31-33</vt:lpstr>
      <vt:lpstr>'14.3-14.5'!Print_Area</vt:lpstr>
      <vt:lpstr>'31-33'!Print_Area</vt:lpstr>
      <vt:lpstr>หมายเหต25!Print_Area</vt:lpstr>
      <vt:lpstr>'หมายเหตุ1-11'!Print_Area</vt:lpstr>
      <vt:lpstr>'หมายเหตุ12-13'!Print_Area</vt:lpstr>
      <vt:lpstr>หมายเหตุ14!Print_Area</vt:lpstr>
      <vt:lpstr>'หมายเหตุ15-24'!Print_Area</vt:lpstr>
      <vt:lpstr>'หมายเหตุ25.2-27'!Print_Area</vt:lpstr>
      <vt:lpstr>'หมายเหตุ28-30'!Print_Area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User</cp:lastModifiedBy>
  <cp:lastPrinted>2017-04-01T11:09:42Z</cp:lastPrinted>
  <dcterms:created xsi:type="dcterms:W3CDTF">2017-03-27T10:13:09Z</dcterms:created>
  <dcterms:modified xsi:type="dcterms:W3CDTF">2017-11-23T07:22:02Z</dcterms:modified>
</cp:coreProperties>
</file>